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Roadway\Estimate\Final\100% Estimate\"/>
    </mc:Choice>
  </mc:AlternateContent>
  <xr:revisionPtr revIDLastSave="0" documentId="13_ncr:1_{AEA375F8-FD79-4DCD-9F49-D15F151366D6}" xr6:coauthVersionLast="47" xr6:coauthVersionMax="47" xr10:uidLastSave="{00000000-0000-0000-0000-000000000000}"/>
  <bookViews>
    <workbookView xWindow="-120" yWindow="-120" windowWidth="29040" windowHeight="15840" tabRatio="723" activeTab="1" xr2:uid="{00000000-000D-0000-FFFF-FFFF00000000}"/>
  </bookViews>
  <sheets>
    <sheet name="Plan Sheet" sheetId="3" r:id="rId1"/>
    <sheet name="Earthwork" sheetId="7" r:id="rId2"/>
    <sheet name="Black Chain Link Fence " sheetId="15" r:id="rId3"/>
    <sheet name="Guardrail" sheetId="9" r:id="rId4"/>
    <sheet name="Guardrail (2)" sheetId="17" r:id="rId5"/>
    <sheet name="Geotech Summary" sheetId="13" r:id="rId6"/>
    <sheet name="48&quot; &amp; under Statewide" sheetId="1" state="hidden" r:id="rId7"/>
    <sheet name="54&quot; &amp; over Statewide" sheetId="5" r:id="rId8"/>
    <sheet name="Pavement Removal" sheetId="16" r:id="rId9"/>
  </sheets>
  <definedNames>
    <definedName name="_xlnm.Print_Area" localSheetId="5">'Geotech Summary'!$A$1:$AA$63</definedName>
    <definedName name="_xlnm.Print_Area" localSheetId="3">Guardrail!$A$1:$AG$75</definedName>
    <definedName name="_xlnm.Print_Area" localSheetId="4">'Guardrail (2)'!$A$1:$AG$102</definedName>
    <definedName name="_xlnm.Print_Area" localSheetId="0">'Plan Sheet'!$A$1:$AJ$90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44" i="17" l="1"/>
  <c r="Z44" i="17"/>
  <c r="Y44" i="17"/>
  <c r="X44" i="17"/>
  <c r="W44" i="17"/>
  <c r="U44" i="17"/>
  <c r="T44" i="17"/>
  <c r="AB35" i="17"/>
  <c r="Z35" i="17"/>
  <c r="H35" i="17"/>
  <c r="H44" i="17" s="1"/>
  <c r="G35" i="17"/>
  <c r="G44" i="17" s="1"/>
  <c r="F35" i="17"/>
  <c r="F44" i="17" s="1"/>
  <c r="G18" i="16"/>
  <c r="AB33" i="9" l="1"/>
  <c r="Z26" i="9"/>
  <c r="Z33" i="9" s="1"/>
  <c r="AB26" i="9"/>
  <c r="I17" i="7"/>
  <c r="I19" i="7" s="1"/>
  <c r="F17" i="7"/>
  <c r="F19" i="7" s="1"/>
  <c r="G17" i="7"/>
  <c r="G19" i="7" s="1"/>
  <c r="H17" i="7"/>
  <c r="H19" i="7" s="1"/>
  <c r="E17" i="7"/>
  <c r="E19" i="7" s="1"/>
  <c r="G26" i="9"/>
  <c r="H26" i="9"/>
  <c r="H33" i="9" s="1"/>
  <c r="F26" i="9"/>
  <c r="I24" i="7" l="1"/>
  <c r="G24" i="7" l="1"/>
  <c r="J12" i="15" l="1"/>
  <c r="I12" i="15"/>
  <c r="J11" i="15"/>
  <c r="I11" i="15"/>
  <c r="J10" i="15"/>
  <c r="I10" i="15"/>
  <c r="J9" i="15"/>
  <c r="I9" i="15"/>
  <c r="BL66" i="1"/>
  <c r="BX66" i="1"/>
  <c r="L66" i="1"/>
  <c r="K66" i="1"/>
  <c r="BK66" i="1"/>
  <c r="AM66" i="1"/>
  <c r="AN66" i="1"/>
  <c r="AO66" i="1"/>
  <c r="BA66" i="1"/>
  <c r="BD66" i="1"/>
  <c r="BE66" i="1"/>
  <c r="BF66" i="1"/>
  <c r="BG66" i="1"/>
  <c r="BJ66" i="1"/>
  <c r="BM66" i="1"/>
  <c r="BO66" i="1"/>
  <c r="BP66" i="1"/>
  <c r="BR66" i="1"/>
  <c r="BY66" i="1"/>
  <c r="BZ66" i="1"/>
  <c r="M66" i="1"/>
  <c r="I19" i="13"/>
  <c r="L36" i="13"/>
  <c r="J53" i="13"/>
  <c r="O54" i="13"/>
  <c r="V55" i="13"/>
  <c r="W55" i="13"/>
  <c r="X55" i="13"/>
  <c r="Y55" i="13"/>
  <c r="Z55" i="13"/>
  <c r="CA135" i="5"/>
  <c r="BZ135" i="5"/>
  <c r="BX71" i="5"/>
  <c r="CB136" i="1"/>
  <c r="CA136" i="1"/>
  <c r="BY72" i="1"/>
  <c r="G33" i="9" l="1"/>
  <c r="E24" i="7"/>
  <c r="E28" i="7" s="1"/>
  <c r="F33" i="9"/>
</calcChain>
</file>

<file path=xl/sharedStrings.xml><?xml version="1.0" encoding="utf-8"?>
<sst xmlns="http://schemas.openxmlformats.org/spreadsheetml/2006/main" count="543" uniqueCount="282">
  <si>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</si>
  <si>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</si>
  <si>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</si>
  <si>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</si>
  <si>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</si>
  <si>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</si>
  <si>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</si>
  <si>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</si>
  <si>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</si>
  <si>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</si>
  <si>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</si>
  <si>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</si>
  <si>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</si>
  <si>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</si>
  <si>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</si>
  <si>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</si>
  <si>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</si>
  <si>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</si>
  <si>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</si>
  <si>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</si>
  <si>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</si>
  <si>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</si>
  <si>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</si>
  <si>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</si>
  <si>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</si>
  <si>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</si>
  <si>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</si>
  <si>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</si>
  <si>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</si>
  <si>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</si>
  <si>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</si>
  <si>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</si>
  <si>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</si>
  <si>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</si>
  <si>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</si>
  <si>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</si>
  <si>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</si>
  <si>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</si>
  <si>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</si>
  <si>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</si>
  <si>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</si>
  <si>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</si>
  <si>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</si>
  <si>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</si>
  <si>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</si>
  <si>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</si>
  <si>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</si>
  <si>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</si>
  <si>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</si>
  <si>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</si>
  <si>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</si>
  <si>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</si>
  <si>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</si>
  <si>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</si>
  <si>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</si>
  <si>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</si>
  <si>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</si>
  <si>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</si>
  <si>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</si>
  <si>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</si>
  <si>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</si>
  <si>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</si>
  <si>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</si>
  <si>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</si>
  <si>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</si>
  <si>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</si>
  <si>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</si>
  <si>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</si>
  <si>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STATE OF NORTH CAROLINA</t>
  </si>
  <si>
    <t>LINE</t>
  </si>
  <si>
    <t>Station</t>
  </si>
  <si>
    <t>LOCATION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</si>
  <si>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</si>
  <si>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</si>
  <si>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</si>
  <si>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</si>
  <si>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</si>
  <si>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</si>
  <si>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</si>
  <si>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</si>
  <si>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</si>
  <si>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</si>
  <si>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</si>
  <si>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</si>
  <si>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</si>
  <si>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</si>
  <si>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</si>
  <si>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</si>
  <si>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</si>
  <si>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</si>
  <si>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</si>
  <si>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</si>
  <si>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</si>
  <si>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</si>
  <si>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</si>
  <si>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</si>
  <si>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</si>
  <si>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</si>
  <si>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</si>
  <si>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</si>
  <si>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</si>
  <si>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</si>
  <si>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</si>
  <si>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</si>
  <si>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</si>
  <si>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</si>
  <si>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XIII</t>
  </si>
  <si>
    <t>CAT-1</t>
  </si>
  <si>
    <t>NG</t>
  </si>
  <si>
    <t>SUMMARY OF EARTHWORK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</si>
  <si>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</si>
  <si>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</si>
  <si>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</si>
  <si>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</si>
  <si>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</si>
  <si>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</si>
  <si>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</si>
  <si>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</si>
  <si>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</si>
  <si>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</si>
  <si>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</si>
  <si>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</si>
  <si>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</si>
  <si>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</si>
  <si>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</si>
  <si>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</si>
  <si>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</si>
  <si>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</si>
  <si>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</si>
  <si>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</si>
  <si>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</si>
  <si>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</si>
  <si>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</si>
  <si>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</si>
  <si>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</si>
  <si>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</si>
  <si>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</si>
  <si>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</si>
  <si>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</si>
  <si>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</si>
  <si>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</si>
  <si>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</si>
  <si>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D.I. FRAME WITH TWO GRATES STD. 840.16</t>
  </si>
  <si>
    <t>Surcharge Height
FT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</si>
  <si>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</si>
  <si>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</si>
  <si>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</si>
  <si>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</si>
  <si>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</si>
  <si>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</si>
  <si>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</si>
  <si>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</si>
  <si>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</si>
  <si>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</si>
  <si>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*Total square yards of Geotextile for Soil Stabilization is only the estimated quantity for ASU/AST and may only represent a portion of the geotextile quantity shown in the Item Sheets of the Proposal.</t>
  </si>
  <si>
    <t>ASU = Aggregate Subgrade, AST = Aggregate Stabilization</t>
  </si>
  <si>
    <t>Aggregate Type ASU/AST</t>
  </si>
  <si>
    <t>3-?</t>
  </si>
  <si>
    <t>(4-21-15)</t>
  </si>
  <si>
    <t>SUBTOTAL</t>
  </si>
  <si>
    <t>EST. 5% TO REPLACE TOP SOIL ON BORROW PIT</t>
  </si>
  <si>
    <t>TOTAL</t>
  </si>
  <si>
    <t>UNDERCUT</t>
  </si>
  <si>
    <t>UNCLASSIFIED EXCAVATION</t>
  </si>
  <si>
    <t>EMBT
+%</t>
  </si>
  <si>
    <t>BORROW</t>
  </si>
  <si>
    <t>WASTE</t>
  </si>
  <si>
    <t>PROJECT TOTAL</t>
  </si>
  <si>
    <t>GRAND TOTAL</t>
  </si>
  <si>
    <t>SAY</t>
  </si>
  <si>
    <t>Y2 - 11+27.00</t>
  </si>
  <si>
    <t>LT</t>
  </si>
  <si>
    <t>Y2 - 12+04.69</t>
  </si>
  <si>
    <t>Y2 - 12+73.18</t>
  </si>
  <si>
    <t>Y2 - 12+87.51</t>
  </si>
  <si>
    <t>Y2 - 13+66.24</t>
  </si>
  <si>
    <t>Y2 - 14+09.83</t>
  </si>
  <si>
    <t>RT</t>
  </si>
  <si>
    <t>L - 18+10.06</t>
  </si>
  <si>
    <t>L - 18+62.01</t>
  </si>
  <si>
    <t>L - 15+50.07</t>
  </si>
  <si>
    <t>L - 16+95.06</t>
  </si>
  <si>
    <t>Y - 16+23.83</t>
  </si>
  <si>
    <t>L - 22+70.06</t>
  </si>
  <si>
    <t>L - 23+15.06</t>
  </si>
  <si>
    <t>L - 23+14.94</t>
  </si>
  <si>
    <t>L - 23+99.94</t>
  </si>
  <si>
    <t>L - 24+00.06</t>
  </si>
  <si>
    <t>Y1 - 10+83.54</t>
  </si>
  <si>
    <t>Y1 - 10+70.19</t>
  </si>
  <si>
    <t>Y1 - 10+55.01</t>
  </si>
  <si>
    <t>Y1 - 10+54.97</t>
  </si>
  <si>
    <t>L - 22+70.04</t>
  </si>
  <si>
    <t>L - 15+50.06</t>
  </si>
  <si>
    <t xml:space="preserve"> -L-</t>
  </si>
  <si>
    <t>TYPE III</t>
  </si>
  <si>
    <t>AT-1</t>
  </si>
  <si>
    <t>TYPE  B-77</t>
  </si>
  <si>
    <t>DEDUCTION FOR ANCHORS</t>
  </si>
  <si>
    <t>TYPE</t>
  </si>
  <si>
    <t>QTY</t>
  </si>
  <si>
    <t>LT/EA</t>
  </si>
  <si>
    <t>ADDITIONAL GUARDRAIL POSTS</t>
  </si>
  <si>
    <t>EA</t>
  </si>
  <si>
    <t>IN CUBIC YARDS</t>
  </si>
  <si>
    <t>COLLAR</t>
  </si>
  <si>
    <t>Y3DET - 13+21.00</t>
  </si>
  <si>
    <t>Remove Exist 2GI and 18" CMP</t>
  </si>
  <si>
    <t>Remove Exist 15" CMP</t>
  </si>
  <si>
    <t>Remove 18" HDPE</t>
  </si>
  <si>
    <t>B-5905</t>
  </si>
  <si>
    <t>24" WELDED STEEL PIPE (UNDER RR)</t>
  </si>
  <si>
    <t>GREU
TL-3</t>
  </si>
  <si>
    <t>TOTAL DEDUCTION</t>
  </si>
  <si>
    <t>2@15"</t>
  </si>
  <si>
    <t>G.D.I. (N.S.) FRAME W/ TWO GRATES STD. 840.29</t>
  </si>
  <si>
    <t>G.D.I. (N.S.) FRAME W/ TWO GRATES STD. 840.24</t>
  </si>
  <si>
    <t>EM</t>
  </si>
  <si>
    <t>RH</t>
  </si>
  <si>
    <t>3D-1</t>
  </si>
  <si>
    <t>2@18"</t>
  </si>
  <si>
    <t>2@24"</t>
  </si>
  <si>
    <t>2 @18"</t>
  </si>
  <si>
    <t>2 @24"</t>
  </si>
  <si>
    <t>TRAFFIC BEARING 2GI.  STD.840.35</t>
  </si>
  <si>
    <t xml:space="preserve">FLOWABLE FILL, C.Y. </t>
  </si>
  <si>
    <t>15" Existing Pipe</t>
  </si>
  <si>
    <t>LDET - 13+69.42</t>
  </si>
  <si>
    <t>T01</t>
  </si>
  <si>
    <t>LDET - 18+92.81</t>
  </si>
  <si>
    <t>T03</t>
  </si>
  <si>
    <t>LDET - 18+14+45</t>
  </si>
  <si>
    <t>T04</t>
  </si>
  <si>
    <t>T05</t>
  </si>
  <si>
    <t>8 @15"</t>
  </si>
  <si>
    <t>LENGTH (LF)</t>
  </si>
  <si>
    <t>Temporary Pipe Removal</t>
  </si>
  <si>
    <t>G.D.I. TYPE "B" STD. 840.18 OR 840.27</t>
  </si>
  <si>
    <t xml:space="preserve">GUARDRAIL SUMMARY </t>
  </si>
  <si>
    <t>LT.</t>
  </si>
  <si>
    <t>C</t>
  </si>
  <si>
    <t>D</t>
  </si>
  <si>
    <t>STATION TO STATION</t>
  </si>
  <si>
    <t>OR</t>
  </si>
  <si>
    <t>FABRIC L.F.</t>
  </si>
  <si>
    <t>END BRACE</t>
  </si>
  <si>
    <t>CORNER BRACE</t>
  </si>
  <si>
    <t>LINE BRACE</t>
  </si>
  <si>
    <t>LINE POSTS</t>
  </si>
  <si>
    <t>TERMINAL POSTS</t>
  </si>
  <si>
    <t>RT.</t>
  </si>
  <si>
    <t>60" BLACK CHAIN LINK FENCE SUMMARY</t>
  </si>
  <si>
    <t>3B-1</t>
  </si>
  <si>
    <t>VAR.</t>
  </si>
  <si>
    <t>GREU
TL-2</t>
  </si>
  <si>
    <t>MED</t>
  </si>
  <si>
    <t>CONNECT TO EXISTING GUARDRAIL</t>
  </si>
  <si>
    <t>U-6229</t>
  </si>
  <si>
    <t>20+50.00</t>
  </si>
  <si>
    <t>32+50.00</t>
  </si>
  <si>
    <t>38+00.00</t>
  </si>
  <si>
    <t>58+50.00</t>
  </si>
  <si>
    <t>60+00.00</t>
  </si>
  <si>
    <t>68+50.00</t>
  </si>
  <si>
    <t>69+50.00</t>
  </si>
  <si>
    <t>87+50.00</t>
  </si>
  <si>
    <t>89+50.00</t>
  </si>
  <si>
    <t>99+50.00</t>
  </si>
  <si>
    <t>111+85.00</t>
  </si>
  <si>
    <t>112+10.00</t>
  </si>
  <si>
    <t>100+70.00</t>
  </si>
  <si>
    <t>100+80.00</t>
  </si>
  <si>
    <t>REMOVAL OF EXISTING ASPHALT PAVEMENT</t>
  </si>
  <si>
    <t>SQ YD.</t>
  </si>
  <si>
    <t>L</t>
  </si>
  <si>
    <t xml:space="preserve">      CHECKED BY: J. JAVELLANA_____    DATE: _12-12-2022__</t>
  </si>
  <si>
    <t>82+65.00</t>
  </si>
  <si>
    <t>75+68.00</t>
  </si>
  <si>
    <t>IMPACT
ATTENUATOR
TYPE TL-3</t>
  </si>
  <si>
    <t xml:space="preserve">      COMPUTED BY: R.S. SARGENT___    DATE: _12-12-2022___</t>
  </si>
  <si>
    <t>SHOULDER BORROW</t>
  </si>
  <si>
    <t>-L-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</si>
</sst>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  <numFmt numFmtId="170" formatCode="0.0000"/>
    <numFmt numFmtId="171" formatCode="0.000"/>
    <numFmt numFmtId="172" formatCode="00\+00.00"/>
  </numFmts>
  <fonts count="47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24"/>
      <name val="Colonna MT"/>
      <family val="5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4"/>
      <color theme="1"/>
      <name val="Colonna MT"/>
      <family val="5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8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4" fillId="0" borderId="0"/>
    <xf numFmtId="0" fontId="36" fillId="0" borderId="0"/>
    <xf numFmtId="0" fontId="43" fillId="0" borderId="0"/>
  </cellStyleXfs>
  <cellXfs count="12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7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8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3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0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49" xfId="0" applyFont="1" applyBorder="1"/>
    <xf numFmtId="0" fontId="1" fillId="0" borderId="26" xfId="0" applyFont="1" applyBorder="1"/>
    <xf numFmtId="0" fontId="1" fillId="0" borderId="58" xfId="0" applyFont="1" applyBorder="1"/>
    <xf numFmtId="0" fontId="1" fillId="0" borderId="58" xfId="0" applyFont="1" applyBorder="1" applyAlignment="1"/>
    <xf numFmtId="0" fontId="1" fillId="0" borderId="48" xfId="0" applyFont="1" applyBorder="1" applyAlignment="1">
      <alignment wrapText="1"/>
    </xf>
    <xf numFmtId="0" fontId="1" fillId="0" borderId="23" xfId="0" applyFont="1" applyBorder="1"/>
    <xf numFmtId="0" fontId="1" fillId="0" borderId="55" xfId="0" applyFont="1" applyBorder="1"/>
    <xf numFmtId="0" fontId="1" fillId="0" borderId="48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8" xfId="0" applyFont="1" applyBorder="1" applyAlignment="1"/>
    <xf numFmtId="0" fontId="1" fillId="0" borderId="47" xfId="0" applyFont="1" applyBorder="1"/>
    <xf numFmtId="0" fontId="1" fillId="0" borderId="51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50" xfId="0" applyFont="1" applyBorder="1" applyAlignment="1">
      <alignment wrapText="1"/>
    </xf>
    <xf numFmtId="0" fontId="1" fillId="0" borderId="66" xfId="0" applyFont="1" applyBorder="1"/>
    <xf numFmtId="0" fontId="1" fillId="0" borderId="56" xfId="0" applyFont="1" applyBorder="1"/>
    <xf numFmtId="0" fontId="1" fillId="0" borderId="50" xfId="0" applyFont="1" applyBorder="1"/>
    <xf numFmtId="0" fontId="1" fillId="0" borderId="61" xfId="0" applyFont="1" applyBorder="1"/>
    <xf numFmtId="0" fontId="1" fillId="0" borderId="63" xfId="0" applyFont="1" applyBorder="1"/>
    <xf numFmtId="0" fontId="1" fillId="0" borderId="7" xfId="0" applyFont="1" applyBorder="1"/>
    <xf numFmtId="0" fontId="1" fillId="0" borderId="79" xfId="0" applyFont="1" applyBorder="1" applyAlignment="1"/>
    <xf numFmtId="0" fontId="1" fillId="0" borderId="53" xfId="0" applyFont="1" applyBorder="1"/>
    <xf numFmtId="0" fontId="1" fillId="0" borderId="54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2" xfId="0" applyFont="1" applyBorder="1" applyAlignment="1">
      <alignment wrapText="1"/>
    </xf>
    <xf numFmtId="0" fontId="1" fillId="0" borderId="67" xfId="0" applyFont="1" applyBorder="1"/>
    <xf numFmtId="0" fontId="1" fillId="0" borderId="57" xfId="0" applyFont="1" applyBorder="1"/>
    <xf numFmtId="0" fontId="1" fillId="0" borderId="52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65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1" xfId="0" applyFont="1" applyBorder="1"/>
    <xf numFmtId="0" fontId="1" fillId="0" borderId="40" xfId="0" applyFont="1" applyBorder="1"/>
    <xf numFmtId="0" fontId="1" fillId="0" borderId="72" xfId="0" applyFont="1" applyBorder="1"/>
    <xf numFmtId="0" fontId="1" fillId="0" borderId="72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39" xfId="0" applyFont="1" applyBorder="1"/>
    <xf numFmtId="0" fontId="1" fillId="0" borderId="34" xfId="0" applyFont="1" applyBorder="1"/>
    <xf numFmtId="0" fontId="1" fillId="0" borderId="41" xfId="0" applyFont="1" applyBorder="1"/>
    <xf numFmtId="0" fontId="1" fillId="0" borderId="36" xfId="0" applyFont="1" applyBorder="1"/>
    <xf numFmtId="0" fontId="1" fillId="0" borderId="73" xfId="0" applyFont="1" applyBorder="1"/>
    <xf numFmtId="0" fontId="1" fillId="0" borderId="74" xfId="0" applyFont="1" applyBorder="1"/>
    <xf numFmtId="0" fontId="1" fillId="0" borderId="38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8" xfId="0" applyFont="1" applyBorder="1" applyAlignment="1">
      <alignment horizontal="center"/>
    </xf>
    <xf numFmtId="0" fontId="9" fillId="0" borderId="69" xfId="0" applyFont="1" applyBorder="1"/>
    <xf numFmtId="0" fontId="2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0" fillId="0" borderId="43" xfId="0" applyBorder="1" applyProtection="1">
      <protection locked="0"/>
    </xf>
    <xf numFmtId="0" fontId="0" fillId="0" borderId="43" xfId="0" applyBorder="1" applyAlignment="1" applyProtection="1">
      <protection locked="0"/>
    </xf>
    <xf numFmtId="0" fontId="10" fillId="0" borderId="43" xfId="0" applyFont="1" applyBorder="1" applyAlignment="1" applyProtection="1">
      <alignment horizontal="centerContinuous"/>
      <protection locked="0"/>
    </xf>
    <xf numFmtId="0" fontId="10" fillId="0" borderId="96" xfId="0" applyFont="1" applyBorder="1" applyAlignment="1" applyProtection="1">
      <alignment horizontal="centerContinuous"/>
      <protection locked="0"/>
    </xf>
    <xf numFmtId="0" fontId="10" fillId="0" borderId="94" xfId="0" applyFont="1" applyBorder="1" applyAlignment="1" applyProtection="1">
      <alignment horizontal="centerContinuous"/>
      <protection locked="0"/>
    </xf>
    <xf numFmtId="0" fontId="10" fillId="0" borderId="107" xfId="0" applyFont="1" applyBorder="1" applyAlignment="1" applyProtection="1">
      <alignment horizontal="centerContinuous"/>
      <protection locked="0"/>
    </xf>
    <xf numFmtId="0" fontId="10" fillId="0" borderId="106" xfId="0" applyFont="1" applyBorder="1" applyAlignment="1" applyProtection="1">
      <alignment horizontal="centerContinuous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8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8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8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Fill="1" applyBorder="1" applyAlignment="1">
      <alignment horizontal="center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8" xfId="0" applyNumberFormat="1" applyFont="1" applyFill="1" applyBorder="1" applyAlignment="1" applyProtection="1">
      <protection locked="0"/>
    </xf>
    <xf numFmtId="49" fontId="24" fillId="0" borderId="88" xfId="0" applyNumberFormat="1" applyFont="1" applyFill="1" applyBorder="1" applyProtection="1">
      <protection locked="0"/>
    </xf>
    <xf numFmtId="49" fontId="24" fillId="0" borderId="88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8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8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8" xfId="0" applyBorder="1" applyAlignment="1" applyProtection="1">
      <protection locked="0"/>
    </xf>
    <xf numFmtId="0" fontId="0" fillId="0" borderId="88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8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69" xfId="0" applyFont="1" applyBorder="1" applyAlignment="1">
      <alignment horizontal="center"/>
    </xf>
    <xf numFmtId="167" fontId="2" fillId="0" borderId="11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167" fontId="2" fillId="0" borderId="83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 applyAlignment="1"/>
    <xf numFmtId="0" fontId="0" fillId="0" borderId="0" xfId="0" applyBorder="1" applyAlignment="1">
      <alignment horizontal="right" textRotation="90"/>
    </xf>
    <xf numFmtId="0" fontId="32" fillId="0" borderId="11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0" fillId="0" borderId="116" xfId="0" applyBorder="1"/>
    <xf numFmtId="0" fontId="0" fillId="0" borderId="15" xfId="0" applyBorder="1"/>
    <xf numFmtId="0" fontId="0" fillId="0" borderId="5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7" xfId="0" applyBorder="1"/>
    <xf numFmtId="0" fontId="0" fillId="0" borderId="5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79" xfId="0" applyBorder="1"/>
    <xf numFmtId="0" fontId="0" fillId="0" borderId="53" xfId="0" applyBorder="1"/>
    <xf numFmtId="0" fontId="0" fillId="0" borderId="57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20" xfId="0" applyBorder="1"/>
    <xf numFmtId="0" fontId="0" fillId="0" borderId="81" xfId="0" applyBorder="1"/>
    <xf numFmtId="0" fontId="0" fillId="0" borderId="99" xfId="0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4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34" fillId="0" borderId="0" xfId="0" applyFont="1" applyBorder="1" applyAlignment="1" applyProtection="1"/>
    <xf numFmtId="0" fontId="34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3" xfId="0" applyFont="1" applyBorder="1" applyAlignment="1">
      <alignment horizontal="center"/>
    </xf>
    <xf numFmtId="0" fontId="18" fillId="0" borderId="53" xfId="0" applyFont="1" applyBorder="1" applyAlignment="1">
      <alignment horizontal="center" wrapText="1"/>
    </xf>
    <xf numFmtId="0" fontId="18" fillId="0" borderId="53" xfId="0" applyFont="1" applyBorder="1" applyAlignment="1">
      <alignment horizontal="center" vertical="center" wrapText="1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5" fillId="0" borderId="88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8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6" fillId="0" borderId="0" xfId="0" applyFont="1" applyBorder="1" applyAlignment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Fill="1" applyBorder="1" applyAlignment="1" applyProtection="1">
      <alignment vertical="center" wrapText="1"/>
      <protection locked="0"/>
    </xf>
    <xf numFmtId="0" fontId="36" fillId="0" borderId="0" xfId="2" applyProtection="1">
      <protection locked="0"/>
    </xf>
    <xf numFmtId="0" fontId="36" fillId="0" borderId="0" xfId="2" applyAlignment="1" applyProtection="1">
      <protection locked="0"/>
    </xf>
    <xf numFmtId="0" fontId="36" fillId="0" borderId="0" xfId="2" applyBorder="1" applyProtection="1">
      <protection locked="0"/>
    </xf>
    <xf numFmtId="0" fontId="36" fillId="0" borderId="0" xfId="2" applyBorder="1" applyAlignment="1" applyProtection="1">
      <protection locked="0"/>
    </xf>
    <xf numFmtId="0" fontId="36" fillId="0" borderId="150" xfId="2" applyBorder="1" applyProtection="1">
      <protection locked="0"/>
    </xf>
    <xf numFmtId="0" fontId="36" fillId="0" borderId="149" xfId="2" applyBorder="1" applyProtection="1">
      <protection locked="0"/>
    </xf>
    <xf numFmtId="0" fontId="36" fillId="0" borderId="149" xfId="2" applyBorder="1" applyAlignment="1" applyProtection="1">
      <alignment horizontal="center"/>
      <protection locked="0"/>
    </xf>
    <xf numFmtId="0" fontId="36" fillId="0" borderId="149" xfId="2" applyBorder="1" applyAlignment="1" applyProtection="1">
      <protection locked="0"/>
    </xf>
    <xf numFmtId="0" fontId="36" fillId="0" borderId="148" xfId="2" applyBorder="1" applyProtection="1">
      <protection locked="0"/>
    </xf>
    <xf numFmtId="0" fontId="22" fillId="0" borderId="0" xfId="2" applyFont="1" applyBorder="1" applyAlignment="1" applyProtection="1">
      <alignment horizontal="center" textRotation="90"/>
      <protection locked="0"/>
    </xf>
    <xf numFmtId="0" fontId="36" fillId="0" borderId="13" xfId="2" applyBorder="1" applyProtection="1">
      <protection locked="0"/>
    </xf>
    <xf numFmtId="0" fontId="36" fillId="0" borderId="0" xfId="2" applyBorder="1" applyAlignment="1" applyProtection="1">
      <alignment horizontal="center"/>
      <protection locked="0"/>
    </xf>
    <xf numFmtId="0" fontId="36" fillId="0" borderId="5" xfId="2" applyBorder="1" applyProtection="1">
      <protection locked="0"/>
    </xf>
    <xf numFmtId="0" fontId="36" fillId="0" borderId="13" xfId="2" applyBorder="1" applyAlignment="1" applyProtection="1">
      <alignment horizontal="center"/>
      <protection locked="0"/>
    </xf>
    <xf numFmtId="0" fontId="36" fillId="0" borderId="0" xfId="2" applyBorder="1" applyAlignment="1" applyProtection="1">
      <alignment horizontal="centerContinuous"/>
      <protection locked="0"/>
    </xf>
    <xf numFmtId="0" fontId="36" fillId="0" borderId="0" xfId="2" quotePrefix="1" applyBorder="1" applyAlignment="1" applyProtection="1">
      <alignment horizontal="center"/>
      <protection locked="0"/>
    </xf>
    <xf numFmtId="0" fontId="36" fillId="0" borderId="5" xfId="2" quotePrefix="1" applyBorder="1" applyAlignment="1" applyProtection="1">
      <alignment horizontal="center"/>
      <protection locked="0"/>
    </xf>
    <xf numFmtId="0" fontId="36" fillId="0" borderId="5" xfId="2" applyBorder="1" applyAlignment="1" applyProtection="1">
      <protection locked="0"/>
    </xf>
    <xf numFmtId="0" fontId="36" fillId="0" borderId="0" xfId="2" applyBorder="1" applyAlignment="1" applyProtection="1">
      <alignment horizontal="center"/>
    </xf>
    <xf numFmtId="0" fontId="36" fillId="0" borderId="0" xfId="2" applyBorder="1" applyAlignment="1" applyProtection="1">
      <alignment horizontal="left"/>
    </xf>
    <xf numFmtId="49" fontId="24" fillId="0" borderId="0" xfId="2" applyNumberFormat="1" applyFont="1" applyBorder="1" applyAlignment="1" applyProtection="1">
      <protection locked="0"/>
    </xf>
    <xf numFmtId="49" fontId="24" fillId="0" borderId="147" xfId="2" applyNumberFormat="1" applyFont="1" applyBorder="1" applyAlignment="1" applyProtection="1">
      <protection locked="0"/>
    </xf>
    <xf numFmtId="49" fontId="19" fillId="0" borderId="43" xfId="2" applyNumberFormat="1" applyFont="1" applyBorder="1" applyAlignment="1" applyProtection="1">
      <alignment horizontal="left" vertical="center"/>
    </xf>
    <xf numFmtId="0" fontId="26" fillId="0" borderId="54" xfId="2" applyNumberFormat="1" applyFont="1" applyBorder="1" applyAlignment="1" applyProtection="1">
      <alignment horizontal="center" vertical="center"/>
    </xf>
    <xf numFmtId="0" fontId="26" fillId="0" borderId="57" xfId="2" applyNumberFormat="1" applyFont="1" applyBorder="1" applyAlignment="1" applyProtection="1">
      <alignment horizontal="center" vertical="center"/>
    </xf>
    <xf numFmtId="0" fontId="26" fillId="0" borderId="65" xfId="2" applyNumberFormat="1" applyFont="1" applyBorder="1" applyAlignment="1" applyProtection="1">
      <alignment horizontal="center" vertical="center"/>
    </xf>
    <xf numFmtId="0" fontId="26" fillId="0" borderId="53" xfId="2" applyNumberFormat="1" applyFont="1" applyBorder="1" applyAlignment="1" applyProtection="1">
      <alignment horizontal="center" vertical="center"/>
    </xf>
    <xf numFmtId="0" fontId="26" fillId="0" borderId="64" xfId="2" quotePrefix="1" applyNumberFormat="1" applyFont="1" applyBorder="1" applyAlignment="1" applyProtection="1">
      <alignment horizontal="center" vertical="center"/>
    </xf>
    <xf numFmtId="1" fontId="26" fillId="0" borderId="51" xfId="2" applyNumberFormat="1" applyFont="1" applyBorder="1" applyAlignment="1" applyProtection="1">
      <alignment horizontal="center" vertical="center"/>
    </xf>
    <xf numFmtId="1" fontId="26" fillId="0" borderId="56" xfId="2" applyNumberFormat="1" applyFont="1" applyBorder="1" applyAlignment="1" applyProtection="1">
      <alignment horizontal="center" vertical="center"/>
    </xf>
    <xf numFmtId="1" fontId="26" fillId="0" borderId="7" xfId="2" applyNumberFormat="1" applyFont="1" applyBorder="1" applyAlignment="1" applyProtection="1">
      <alignment horizontal="center" vertical="center"/>
    </xf>
    <xf numFmtId="1" fontId="26" fillId="0" borderId="66" xfId="2" applyNumberFormat="1" applyFont="1" applyBorder="1" applyAlignment="1" applyProtection="1">
      <alignment horizontal="center" vertical="center"/>
    </xf>
    <xf numFmtId="1" fontId="26" fillId="0" borderId="47" xfId="2" applyNumberFormat="1" applyFont="1" applyBorder="1" applyAlignment="1" applyProtection="1">
      <alignment horizontal="center" vertical="center"/>
    </xf>
    <xf numFmtId="49" fontId="19" fillId="0" borderId="56" xfId="2" applyNumberFormat="1" applyFont="1" applyBorder="1" applyAlignment="1" applyProtection="1">
      <alignment horizontal="right" vertical="center"/>
    </xf>
    <xf numFmtId="0" fontId="26" fillId="0" borderId="47" xfId="2" applyNumberFormat="1" applyFont="1" applyBorder="1" applyAlignment="1" applyProtection="1">
      <alignment horizontal="center" vertical="center"/>
    </xf>
    <xf numFmtId="0" fontId="26" fillId="0" borderId="66" xfId="2" applyNumberFormat="1" applyFont="1" applyBorder="1" applyAlignment="1" applyProtection="1">
      <alignment horizontal="center" vertical="center"/>
    </xf>
    <xf numFmtId="0" fontId="11" fillId="0" borderId="47" xfId="2" applyNumberFormat="1" applyFont="1" applyBorder="1" applyAlignment="1" applyProtection="1">
      <alignment horizontal="center" vertical="center"/>
      <protection locked="0"/>
    </xf>
    <xf numFmtId="0" fontId="26" fillId="0" borderId="50" xfId="2" applyNumberFormat="1" applyFont="1" applyBorder="1" applyAlignment="1" applyProtection="1">
      <alignment horizontal="center" vertical="center"/>
    </xf>
    <xf numFmtId="0" fontId="11" fillId="0" borderId="54" xfId="2" applyNumberFormat="1" applyFont="1" applyBorder="1" applyAlignment="1" applyProtection="1">
      <alignment horizontal="center" vertical="center"/>
      <protection locked="0"/>
    </xf>
    <xf numFmtId="0" fontId="11" fillId="0" borderId="53" xfId="2" applyNumberFormat="1" applyFont="1" applyBorder="1" applyAlignment="1" applyProtection="1">
      <alignment horizontal="center" vertical="center"/>
      <protection locked="0"/>
    </xf>
    <xf numFmtId="0" fontId="11" fillId="0" borderId="52" xfId="2" applyNumberFormat="1" applyFont="1" applyBorder="1" applyAlignment="1" applyProtection="1">
      <alignment horizontal="center" vertical="center"/>
      <protection locked="0"/>
    </xf>
    <xf numFmtId="0" fontId="26" fillId="0" borderId="111" xfId="2" applyNumberFormat="1" applyFont="1" applyBorder="1" applyAlignment="1" applyProtection="1">
      <alignment horizontal="center" vertical="center"/>
    </xf>
    <xf numFmtId="0" fontId="26" fillId="0" borderId="110" xfId="2" applyNumberFormat="1" applyFont="1" applyBorder="1" applyAlignment="1" applyProtection="1">
      <alignment horizontal="center" vertical="center"/>
    </xf>
    <xf numFmtId="0" fontId="26" fillId="0" borderId="126" xfId="2" applyNumberFormat="1" applyFont="1" applyBorder="1" applyAlignment="1" applyProtection="1">
      <alignment horizontal="center" vertical="center"/>
    </xf>
    <xf numFmtId="0" fontId="26" fillId="0" borderId="110" xfId="2" applyNumberFormat="1" applyFont="1" applyBorder="1" applyAlignment="1" applyProtection="1">
      <alignment horizontal="center" vertical="center"/>
      <protection locked="0"/>
    </xf>
    <xf numFmtId="0" fontId="26" fillId="0" borderId="145" xfId="2" applyNumberFormat="1" applyFont="1" applyBorder="1" applyAlignment="1" applyProtection="1">
      <alignment horizontal="center" vertical="center"/>
    </xf>
    <xf numFmtId="0" fontId="26" fillId="0" borderId="109" xfId="2" applyNumberFormat="1" applyFont="1" applyBorder="1" applyAlignment="1" applyProtection="1">
      <alignment horizontal="center" vertical="center"/>
    </xf>
    <xf numFmtId="49" fontId="19" fillId="0" borderId="47" xfId="2" applyNumberFormat="1" applyFont="1" applyBorder="1" applyAlignment="1" applyProtection="1">
      <alignment horizontal="right" vertical="center"/>
    </xf>
    <xf numFmtId="0" fontId="11" fillId="0" borderId="50" xfId="2" applyNumberFormat="1" applyFont="1" applyBorder="1" applyAlignment="1" applyProtection="1">
      <alignment horizontal="center" vertical="center"/>
    </xf>
    <xf numFmtId="0" fontId="26" fillId="0" borderId="62" xfId="2" applyNumberFormat="1" applyFont="1" applyBorder="1" applyAlignment="1" applyProtection="1">
      <alignment horizontal="center" vertical="center"/>
    </xf>
    <xf numFmtId="1" fontId="26" fillId="0" borderId="142" xfId="2" applyNumberFormat="1" applyFont="1" applyBorder="1" applyAlignment="1" applyProtection="1">
      <alignment horizontal="center" vertical="center"/>
    </xf>
    <xf numFmtId="49" fontId="26" fillId="0" borderId="142" xfId="2" applyNumberFormat="1" applyFont="1" applyBorder="1" applyAlignment="1" applyProtection="1">
      <alignment horizontal="center" vertical="center"/>
    </xf>
    <xf numFmtId="0" fontId="11" fillId="0" borderId="16" xfId="2" applyNumberFormat="1" applyFont="1" applyBorder="1" applyAlignment="1" applyProtection="1">
      <alignment horizontal="center" vertical="center"/>
      <protection locked="0"/>
    </xf>
    <xf numFmtId="0" fontId="11" fillId="0" borderId="15" xfId="2" applyNumberFormat="1" applyFont="1" applyBorder="1" applyAlignment="1" applyProtection="1">
      <alignment horizontal="center" vertical="center"/>
      <protection locked="0"/>
    </xf>
    <xf numFmtId="0" fontId="11" fillId="0" borderId="151" xfId="2" applyNumberFormat="1" applyFont="1" applyBorder="1" applyAlignment="1" applyProtection="1">
      <alignment horizontal="center" vertical="center"/>
    </xf>
    <xf numFmtId="0" fontId="26" fillId="0" borderId="56" xfId="2" applyNumberFormat="1" applyFont="1" applyBorder="1" applyAlignment="1" applyProtection="1">
      <alignment horizontal="center" vertical="center"/>
      <protection locked="0"/>
    </xf>
    <xf numFmtId="49" fontId="26" fillId="0" borderId="47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3" xfId="2" quotePrefix="1" applyNumberFormat="1" applyFont="1" applyBorder="1" applyAlignment="1" applyProtection="1">
      <alignment horizontal="center" vertical="center"/>
    </xf>
    <xf numFmtId="1" fontId="26" fillId="0" borderId="128" xfId="2" applyNumberFormat="1" applyFont="1" applyBorder="1" applyAlignment="1" applyProtection="1">
      <alignment horizontal="center" vertical="center"/>
    </xf>
    <xf numFmtId="2" fontId="36" fillId="0" borderId="0" xfId="2" applyNumberFormat="1" applyBorder="1" applyAlignment="1" applyProtection="1">
      <alignment horizontal="center"/>
    </xf>
    <xf numFmtId="49" fontId="26" fillId="0" borderId="56" xfId="2" applyNumberFormat="1" applyFont="1" applyBorder="1" applyAlignment="1" applyProtection="1">
      <alignment horizontal="center" vertical="center"/>
      <protection locked="0"/>
    </xf>
    <xf numFmtId="49" fontId="26" fillId="0" borderId="63" xfId="2" applyNumberFormat="1" applyFont="1" applyBorder="1" applyAlignment="1" applyProtection="1">
      <alignment horizontal="center" vertical="center"/>
    </xf>
    <xf numFmtId="0" fontId="36" fillId="0" borderId="8" xfId="2" applyBorder="1" applyProtection="1">
      <protection locked="0"/>
    </xf>
    <xf numFmtId="1" fontId="26" fillId="0" borderId="61" xfId="2" applyNumberFormat="1" applyFont="1" applyBorder="1" applyAlignment="1" applyProtection="1">
      <alignment horizontal="center" vertical="center"/>
    </xf>
    <xf numFmtId="1" fontId="26" fillId="0" borderId="46" xfId="2" applyNumberFormat="1" applyFont="1" applyBorder="1" applyAlignment="1" applyProtection="1">
      <alignment horizontal="center" vertical="center"/>
    </xf>
    <xf numFmtId="1" fontId="26" fillId="0" borderId="98" xfId="2" applyNumberFormat="1" applyFont="1" applyBorder="1" applyAlignment="1" applyProtection="1">
      <alignment horizontal="center" vertical="center"/>
    </xf>
    <xf numFmtId="1" fontId="26" fillId="0" borderId="43" xfId="2" applyNumberFormat="1" applyFont="1" applyBorder="1" applyAlignment="1" applyProtection="1">
      <alignment horizontal="center" vertical="center"/>
    </xf>
    <xf numFmtId="1" fontId="26" fillId="0" borderId="45" xfId="2" applyNumberFormat="1" applyFont="1" applyBorder="1" applyAlignment="1" applyProtection="1">
      <alignment horizontal="center" vertical="center"/>
    </xf>
    <xf numFmtId="49" fontId="26" fillId="0" borderId="45" xfId="2" applyNumberFormat="1" applyFont="1" applyBorder="1" applyAlignment="1" applyProtection="1">
      <alignment horizontal="center" vertical="center"/>
    </xf>
    <xf numFmtId="49" fontId="26" fillId="0" borderId="43" xfId="2" applyNumberFormat="1" applyFont="1" applyBorder="1" applyAlignment="1" applyProtection="1">
      <alignment horizontal="center" vertical="center"/>
    </xf>
    <xf numFmtId="49" fontId="26" fillId="0" borderId="42" xfId="2" applyNumberFormat="1" applyFont="1" applyBorder="1" applyAlignment="1" applyProtection="1">
      <alignment horizontal="center" vertical="center"/>
    </xf>
    <xf numFmtId="1" fontId="26" fillId="0" borderId="26" xfId="2" applyNumberFormat="1" applyFont="1" applyBorder="1" applyAlignment="1" applyProtection="1">
      <alignment horizontal="center" vertical="center"/>
    </xf>
    <xf numFmtId="49" fontId="26" fillId="0" borderId="146" xfId="2" applyNumberFormat="1" applyFont="1" applyBorder="1" applyAlignment="1" applyProtection="1">
      <alignment horizontal="center" vertical="center"/>
      <protection locked="0"/>
    </xf>
    <xf numFmtId="49" fontId="26" fillId="0" borderId="15" xfId="2" applyNumberFormat="1" applyFont="1" applyBorder="1" applyAlignment="1" applyProtection="1">
      <alignment horizontal="center" vertical="center"/>
    </xf>
    <xf numFmtId="49" fontId="26" fillId="0" borderId="28" xfId="2" applyNumberFormat="1" applyFont="1" applyBorder="1" applyAlignment="1" applyProtection="1">
      <alignment horizontal="center" vertical="center"/>
    </xf>
    <xf numFmtId="1" fontId="26" fillId="0" borderId="96" xfId="2" applyNumberFormat="1" applyFont="1" applyBorder="1" applyAlignment="1" applyProtection="1">
      <alignment horizontal="center" vertical="center"/>
    </xf>
    <xf numFmtId="0" fontId="36" fillId="0" borderId="0" xfId="2" applyBorder="1" applyAlignment="1">
      <alignment vertical="top"/>
    </xf>
    <xf numFmtId="49" fontId="17" fillId="0" borderId="0" xfId="2" applyNumberFormat="1" applyFont="1" applyBorder="1" applyAlignment="1" applyProtection="1">
      <protection locked="0"/>
    </xf>
    <xf numFmtId="49" fontId="37" fillId="0" borderId="0" xfId="2" applyNumberFormat="1" applyFont="1" applyBorder="1" applyAlignment="1" applyProtection="1">
      <protection locked="0"/>
    </xf>
    <xf numFmtId="0" fontId="17" fillId="0" borderId="0" xfId="2" applyFont="1" applyBorder="1" applyAlignment="1" applyProtection="1">
      <protection locked="0"/>
    </xf>
    <xf numFmtId="0" fontId="36" fillId="0" borderId="5" xfId="2" applyBorder="1" applyAlignment="1" applyProtection="1">
      <alignment horizontal="centerContinuous"/>
      <protection locked="0"/>
    </xf>
    <xf numFmtId="0" fontId="15" fillId="0" borderId="0" xfId="2" applyFont="1" applyAlignment="1" applyProtection="1">
      <alignment textRotation="90"/>
      <protection locked="0"/>
    </xf>
    <xf numFmtId="1" fontId="36" fillId="0" borderId="0" xfId="2" applyNumberFormat="1" applyBorder="1" applyAlignment="1" applyProtection="1">
      <alignment horizontal="center"/>
    </xf>
    <xf numFmtId="49" fontId="26" fillId="0" borderId="0" xfId="2" applyNumberFormat="1" applyFont="1" applyBorder="1" applyAlignment="1" applyProtection="1">
      <alignment horizontal="left" vertical="center"/>
    </xf>
    <xf numFmtId="0" fontId="16" fillId="0" borderId="0" xfId="2" applyFont="1" applyBorder="1" applyAlignment="1" applyProtection="1">
      <alignment horizontal="centerContinuous"/>
      <protection locked="0"/>
    </xf>
    <xf numFmtId="49" fontId="19" fillId="0" borderId="0" xfId="2" applyNumberFormat="1" applyFont="1" applyBorder="1" applyAlignment="1" applyProtection="1">
      <alignment horizontal="centerContinuous"/>
    </xf>
    <xf numFmtId="49" fontId="19" fillId="0" borderId="0" xfId="2" quotePrefix="1" applyNumberFormat="1" applyFont="1" applyBorder="1" applyAlignment="1" applyProtection="1">
      <alignment horizontal="centerContinuous"/>
    </xf>
    <xf numFmtId="0" fontId="26" fillId="0" borderId="62" xfId="2" applyFont="1" applyBorder="1" applyAlignment="1" applyProtection="1">
      <alignment horizontal="center" vertical="center"/>
    </xf>
    <xf numFmtId="0" fontId="36" fillId="0" borderId="0" xfId="2" applyBorder="1" applyAlignment="1" applyProtection="1"/>
    <xf numFmtId="0" fontId="36" fillId="0" borderId="43" xfId="2" applyBorder="1" applyAlignment="1" applyProtection="1">
      <alignment horizontal="center"/>
    </xf>
    <xf numFmtId="0" fontId="36" fillId="0" borderId="43" xfId="2" applyBorder="1" applyProtection="1"/>
    <xf numFmtId="0" fontId="36" fillId="0" borderId="43" xfId="2" applyBorder="1" applyAlignment="1" applyProtection="1">
      <alignment horizontal="center"/>
      <protection locked="0"/>
    </xf>
    <xf numFmtId="0" fontId="26" fillId="0" borderId="111" xfId="2" applyFont="1" applyBorder="1" applyAlignment="1" applyProtection="1">
      <alignment horizontal="center" vertical="center"/>
    </xf>
    <xf numFmtId="1" fontId="26" fillId="0" borderId="124" xfId="2" applyNumberFormat="1" applyFont="1" applyBorder="1" applyAlignment="1" applyProtection="1">
      <alignment horizontal="center" vertical="center"/>
    </xf>
    <xf numFmtId="169" fontId="26" fillId="0" borderId="81" xfId="2" applyNumberFormat="1" applyFont="1" applyBorder="1" applyAlignment="1" applyProtection="1">
      <alignment horizontal="center" vertical="center"/>
    </xf>
    <xf numFmtId="49" fontId="26" fillId="0" borderId="81" xfId="2" applyNumberFormat="1" applyFont="1" applyBorder="1" applyAlignment="1" applyProtection="1">
      <alignment horizontal="center" vertical="center"/>
    </xf>
    <xf numFmtId="49" fontId="26" fillId="0" borderId="121" xfId="2" applyNumberFormat="1" applyFont="1" applyBorder="1" applyAlignment="1" applyProtection="1">
      <alignment horizontal="center" vertical="center"/>
    </xf>
    <xf numFmtId="49" fontId="26" fillId="0" borderId="97" xfId="2" applyNumberFormat="1" applyFont="1" applyBorder="1" applyAlignment="1" applyProtection="1">
      <alignment horizontal="center" vertical="center"/>
    </xf>
    <xf numFmtId="49" fontId="36" fillId="0" borderId="8" xfId="2" applyNumberFormat="1" applyBorder="1" applyAlignment="1" applyProtection="1">
      <alignment horizontal="center"/>
    </xf>
    <xf numFmtId="1" fontId="26" fillId="0" borderId="54" xfId="2" applyNumberFormat="1" applyFont="1" applyBorder="1" applyAlignment="1" applyProtection="1">
      <alignment horizontal="center" vertical="center"/>
    </xf>
    <xf numFmtId="49" fontId="26" fillId="0" borderId="99" xfId="2" applyNumberFormat="1" applyFont="1" applyBorder="1" applyAlignment="1" applyProtection="1">
      <alignment horizontal="center" vertical="center"/>
      <protection locked="0"/>
    </xf>
    <xf numFmtId="49" fontId="26" fillId="0" borderId="123" xfId="2" applyNumberFormat="1" applyFont="1" applyBorder="1" applyAlignment="1" applyProtection="1">
      <alignment horizontal="center" vertical="center"/>
    </xf>
    <xf numFmtId="0" fontId="17" fillId="0" borderId="0" xfId="2" applyFont="1" applyBorder="1" applyAlignment="1" applyProtection="1">
      <alignment horizontal="center" vertical="top"/>
      <protection locked="0"/>
    </xf>
    <xf numFmtId="169" fontId="26" fillId="0" borderId="47" xfId="2" applyNumberFormat="1" applyFont="1" applyBorder="1" applyAlignment="1" applyProtection="1">
      <alignment horizontal="center" vertical="center"/>
    </xf>
    <xf numFmtId="49" fontId="26" fillId="0" borderId="66" xfId="2" applyNumberFormat="1" applyFont="1" applyBorder="1" applyAlignment="1" applyProtection="1">
      <alignment horizontal="center" vertical="center"/>
    </xf>
    <xf numFmtId="49" fontId="19" fillId="0" borderId="8" xfId="2" quotePrefix="1" applyNumberFormat="1" applyFont="1" applyBorder="1" applyAlignment="1" applyProtection="1">
      <alignment horizontal="centerContinuous"/>
    </xf>
    <xf numFmtId="169" fontId="26" fillId="0" borderId="45" xfId="2" applyNumberFormat="1" applyFont="1" applyBorder="1" applyAlignment="1" applyProtection="1">
      <alignment horizontal="center" vertical="center"/>
    </xf>
    <xf numFmtId="49" fontId="26" fillId="0" borderId="112" xfId="2" applyNumberFormat="1" applyFont="1" applyBorder="1" applyAlignment="1" applyProtection="1">
      <alignment horizontal="center" vertical="center"/>
    </xf>
    <xf numFmtId="49" fontId="36" fillId="0" borderId="8" xfId="2" applyNumberFormat="1" applyBorder="1" applyProtection="1"/>
    <xf numFmtId="0" fontId="23" fillId="0" borderId="0" xfId="2" applyFont="1" applyBorder="1" applyAlignment="1" applyProtection="1"/>
    <xf numFmtId="0" fontId="19" fillId="0" borderId="0" xfId="2" applyFont="1" applyBorder="1" applyAlignment="1" applyProtection="1">
      <alignment horizontal="center"/>
    </xf>
    <xf numFmtId="49" fontId="36" fillId="0" borderId="0" xfId="2" applyNumberFormat="1" applyBorder="1" applyAlignment="1" applyProtection="1">
      <alignment horizontal="center"/>
    </xf>
    <xf numFmtId="0" fontId="11" fillId="0" borderId="0" xfId="2" applyFont="1" applyBorder="1" applyAlignment="1" applyProtection="1">
      <alignment horizontal="center"/>
    </xf>
    <xf numFmtId="1" fontId="11" fillId="0" borderId="0" xfId="2" applyNumberFormat="1" applyFont="1" applyBorder="1" applyAlignment="1" applyProtection="1">
      <alignment horizontal="center"/>
    </xf>
    <xf numFmtId="49" fontId="11" fillId="0" borderId="0" xfId="2" applyNumberFormat="1" applyFont="1" applyBorder="1" applyAlignment="1" applyProtection="1">
      <alignment horizontal="center"/>
    </xf>
    <xf numFmtId="49" fontId="19" fillId="0" borderId="0" xfId="2" applyNumberFormat="1" applyFont="1" applyBorder="1" applyAlignment="1" applyProtection="1">
      <alignment horizontal="left" vertical="center"/>
    </xf>
    <xf numFmtId="2" fontId="36" fillId="0" borderId="0" xfId="2" applyNumberFormat="1" applyBorder="1" applyAlignment="1" applyProtection="1">
      <alignment horizontal="center"/>
      <protection locked="0"/>
    </xf>
    <xf numFmtId="49" fontId="19" fillId="0" borderId="0" xfId="2" applyNumberFormat="1" applyFont="1" applyBorder="1" applyAlignment="1" applyProtection="1">
      <alignment horizontal="centerContinuous" vertical="center"/>
    </xf>
    <xf numFmtId="49" fontId="19" fillId="0" borderId="0" xfId="2" quotePrefix="1" applyNumberFormat="1" applyFont="1" applyBorder="1" applyAlignment="1" applyProtection="1">
      <alignment horizontal="left" vertical="center"/>
    </xf>
    <xf numFmtId="1" fontId="11" fillId="0" borderId="43" xfId="2" applyNumberFormat="1" applyFont="1" applyBorder="1" applyAlignment="1" applyProtection="1">
      <alignment horizontal="center"/>
    </xf>
    <xf numFmtId="49" fontId="11" fillId="0" borderId="43" xfId="2" applyNumberFormat="1" applyFont="1" applyBorder="1" applyAlignment="1" applyProtection="1">
      <alignment horizontal="center"/>
    </xf>
    <xf numFmtId="0" fontId="26" fillId="0" borderId="124" xfId="2" applyNumberFormat="1" applyFont="1" applyBorder="1" applyAlignment="1" applyProtection="1">
      <alignment horizontal="center" vertical="center"/>
    </xf>
    <xf numFmtId="0" fontId="26" fillId="0" borderId="81" xfId="2" applyNumberFormat="1" applyFont="1" applyBorder="1" applyAlignment="1" applyProtection="1">
      <alignment horizontal="center" vertical="center"/>
    </xf>
    <xf numFmtId="0" fontId="26" fillId="0" borderId="121" xfId="2" applyNumberFormat="1" applyFont="1" applyBorder="1" applyAlignment="1" applyProtection="1">
      <alignment horizontal="center" vertical="center"/>
    </xf>
    <xf numFmtId="0" fontId="26" fillId="0" borderId="123" xfId="2" quotePrefix="1" applyNumberFormat="1" applyFont="1" applyBorder="1" applyAlignment="1" applyProtection="1">
      <alignment horizontal="center" vertical="center"/>
    </xf>
    <xf numFmtId="0" fontId="26" fillId="0" borderId="54" xfId="2" applyNumberFormat="1" applyFont="1" applyBorder="1" applyAlignment="1" applyProtection="1">
      <alignment horizontal="center" vertical="center"/>
      <protection locked="0"/>
    </xf>
    <xf numFmtId="0" fontId="26" fillId="0" borderId="53" xfId="2" applyNumberFormat="1" applyFont="1" applyBorder="1" applyAlignment="1" applyProtection="1">
      <alignment horizontal="center" vertical="center"/>
      <protection locked="0"/>
    </xf>
    <xf numFmtId="0" fontId="26" fillId="0" borderId="64" xfId="2" applyNumberFormat="1" applyFont="1" applyBorder="1" applyAlignment="1" applyProtection="1">
      <alignment horizontal="center" vertical="center"/>
      <protection locked="0"/>
    </xf>
    <xf numFmtId="0" fontId="26" fillId="0" borderId="47" xfId="2" applyNumberFormat="1" applyFont="1" applyBorder="1" applyAlignment="1" applyProtection="1">
      <alignment horizontal="center" vertical="center"/>
      <protection locked="0"/>
    </xf>
    <xf numFmtId="0" fontId="26" fillId="0" borderId="63" xfId="2" applyNumberFormat="1" applyFont="1" applyBorder="1" applyAlignment="1" applyProtection="1">
      <alignment horizontal="center" vertical="center"/>
      <protection locked="0"/>
    </xf>
    <xf numFmtId="2" fontId="26" fillId="0" borderId="0" xfId="2" applyNumberFormat="1" applyFont="1" applyBorder="1" applyAlignment="1" applyProtection="1">
      <alignment horizontal="center" vertical="center"/>
    </xf>
    <xf numFmtId="0" fontId="26" fillId="0" borderId="0" xfId="2" applyFont="1" applyBorder="1" applyAlignment="1" applyProtection="1">
      <alignment horizontal="center" vertical="center"/>
    </xf>
    <xf numFmtId="0" fontId="11" fillId="0" borderId="111" xfId="2" applyNumberFormat="1" applyFont="1" applyBorder="1" applyAlignment="1" applyProtection="1">
      <alignment horizontal="center" vertical="center"/>
      <protection locked="0"/>
    </xf>
    <xf numFmtId="0" fontId="11" fillId="0" borderId="126" xfId="2" applyNumberFormat="1" applyFont="1" applyBorder="1" applyAlignment="1" applyProtection="1">
      <alignment horizontal="center" vertical="center"/>
      <protection locked="0"/>
    </xf>
    <xf numFmtId="0" fontId="11" fillId="0" borderId="125" xfId="2" applyNumberFormat="1" applyFont="1" applyBorder="1" applyAlignment="1" applyProtection="1">
      <alignment horizontal="center" vertical="center"/>
      <protection locked="0"/>
    </xf>
    <xf numFmtId="1" fontId="26" fillId="0" borderId="83" xfId="2" applyNumberFormat="1" applyFont="1" applyBorder="1" applyAlignment="1" applyProtection="1">
      <alignment horizontal="center" vertical="center"/>
    </xf>
    <xf numFmtId="49" fontId="26" fillId="0" borderId="86" xfId="2" applyNumberFormat="1" applyFont="1" applyBorder="1" applyAlignment="1" applyProtection="1">
      <alignment horizontal="center" vertical="center"/>
    </xf>
    <xf numFmtId="49" fontId="26" fillId="0" borderId="128" xfId="2" applyNumberFormat="1" applyFont="1" applyBorder="1" applyAlignment="1" applyProtection="1">
      <alignment horizontal="center" vertical="center"/>
      <protection locked="0"/>
    </xf>
    <xf numFmtId="49" fontId="26" fillId="0" borderId="142" xfId="2" applyNumberFormat="1" applyFont="1" applyBorder="1" applyAlignment="1" applyProtection="1">
      <alignment horizontal="center" vertical="center"/>
      <protection locked="0"/>
    </xf>
    <xf numFmtId="49" fontId="26" fillId="0" borderId="141" xfId="2" applyNumberFormat="1" applyFont="1" applyBorder="1" applyAlignment="1" applyProtection="1">
      <alignment horizontal="center" vertical="center"/>
      <protection locked="0"/>
    </xf>
    <xf numFmtId="49" fontId="26" fillId="0" borderId="53" xfId="2" applyNumberFormat="1" applyFont="1" applyBorder="1" applyAlignment="1" applyProtection="1">
      <alignment horizontal="center" vertical="center"/>
    </xf>
    <xf numFmtId="49" fontId="26" fillId="0" borderId="51" xfId="2" applyNumberFormat="1" applyFont="1" applyBorder="1" applyAlignment="1" applyProtection="1">
      <alignment horizontal="center" vertical="center"/>
      <protection locked="0"/>
    </xf>
    <xf numFmtId="49" fontId="26" fillId="0" borderId="47" xfId="2" applyNumberFormat="1" applyFont="1" applyBorder="1" applyAlignment="1" applyProtection="1">
      <alignment horizontal="center" vertical="center"/>
      <protection locked="0"/>
    </xf>
    <xf numFmtId="49" fontId="26" fillId="0" borderId="63" xfId="2" applyNumberFormat="1" applyFont="1" applyBorder="1" applyAlignment="1" applyProtection="1">
      <alignment horizontal="center" vertical="center"/>
      <protection locked="0"/>
    </xf>
    <xf numFmtId="0" fontId="36" fillId="0" borderId="0" xfId="2" applyBorder="1" applyProtection="1"/>
    <xf numFmtId="49" fontId="26" fillId="0" borderId="26" xfId="2" applyNumberFormat="1" applyFont="1" applyBorder="1" applyAlignment="1" applyProtection="1">
      <alignment horizontal="center" vertical="center"/>
      <protection locked="0"/>
    </xf>
    <xf numFmtId="49" fontId="26" fillId="0" borderId="49" xfId="2" applyNumberFormat="1" applyFont="1" applyBorder="1" applyAlignment="1" applyProtection="1">
      <alignment horizontal="center" vertical="center"/>
      <protection locked="0"/>
    </xf>
    <xf numFmtId="49" fontId="26" fillId="0" borderId="27" xfId="2" applyNumberFormat="1" applyFont="1" applyBorder="1" applyAlignment="1" applyProtection="1">
      <alignment horizontal="center" vertical="center"/>
      <protection locked="0"/>
    </xf>
    <xf numFmtId="49" fontId="26" fillId="0" borderId="49" xfId="2" applyNumberFormat="1" applyFont="1" applyBorder="1" applyAlignment="1" applyProtection="1">
      <alignment horizontal="center" vertical="center"/>
    </xf>
    <xf numFmtId="0" fontId="36" fillId="0" borderId="0" xfId="2" applyFont="1" applyBorder="1" applyProtection="1">
      <protection locked="0"/>
    </xf>
    <xf numFmtId="0" fontId="23" fillId="0" borderId="0" xfId="2" applyFont="1" applyBorder="1" applyProtection="1"/>
    <xf numFmtId="0" fontId="18" fillId="0" borderId="0" xfId="2" applyFont="1" applyBorder="1" applyAlignment="1" applyProtection="1">
      <alignment horizontal="center"/>
    </xf>
    <xf numFmtId="0" fontId="36" fillId="0" borderId="13" xfId="2" applyBorder="1" applyAlignment="1">
      <alignment horizontal="center"/>
    </xf>
    <xf numFmtId="0" fontId="36" fillId="0" borderId="0" xfId="2" applyAlignment="1">
      <alignment horizontal="center"/>
    </xf>
    <xf numFmtId="0" fontId="17" fillId="0" borderId="0" xfId="2" applyFont="1" applyBorder="1" applyAlignment="1" applyProtection="1">
      <alignment horizontal="center" vertical="center"/>
      <protection locked="0"/>
    </xf>
    <xf numFmtId="0" fontId="17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protection locked="0"/>
    </xf>
    <xf numFmtId="0" fontId="13" fillId="0" borderId="0" xfId="2" applyFont="1" applyAlignment="1" applyProtection="1">
      <alignment horizontal="right" vertical="center" textRotation="90"/>
      <protection locked="0"/>
    </xf>
    <xf numFmtId="0" fontId="10" fillId="0" borderId="0" xfId="2" applyFont="1" applyBorder="1" applyAlignment="1" applyProtection="1">
      <alignment horizontal="left"/>
      <protection locked="0"/>
    </xf>
    <xf numFmtId="0" fontId="10" fillId="0" borderId="5" xfId="2" applyFont="1" applyBorder="1" applyAlignment="1" applyProtection="1">
      <alignment horizontal="left"/>
      <protection locked="0"/>
    </xf>
    <xf numFmtId="49" fontId="10" fillId="0" borderId="95" xfId="2" applyNumberFormat="1" applyFont="1" applyBorder="1" applyAlignment="1" applyProtection="1">
      <alignment horizontal="centerContinuous"/>
      <protection locked="0"/>
    </xf>
    <xf numFmtId="49" fontId="10" fillId="0" borderId="94" xfId="2" applyNumberFormat="1" applyFont="1" applyBorder="1" applyAlignment="1" applyProtection="1">
      <alignment horizontal="centerContinuous"/>
      <protection locked="0"/>
    </xf>
    <xf numFmtId="49" fontId="10" fillId="0" borderId="106" xfId="2" applyNumberFormat="1" applyFont="1" applyBorder="1" applyAlignment="1" applyProtection="1">
      <alignment horizontal="centerContinuous"/>
      <protection locked="0"/>
    </xf>
    <xf numFmtId="49" fontId="10" fillId="0" borderId="107" xfId="2" applyNumberFormat="1" applyFont="1" applyBorder="1" applyAlignment="1" applyProtection="1">
      <alignment horizontal="centerContinuous"/>
      <protection locked="0"/>
    </xf>
    <xf numFmtId="0" fontId="10" fillId="0" borderId="8" xfId="2" applyFont="1" applyBorder="1" applyAlignment="1" applyProtection="1">
      <alignment horizontal="centerContinuous"/>
      <protection locked="0"/>
    </xf>
    <xf numFmtId="0" fontId="10" fillId="0" borderId="0" xfId="2" applyFont="1" applyBorder="1" applyAlignment="1" applyProtection="1">
      <alignment horizontal="centerContinuous"/>
      <protection locked="0"/>
    </xf>
    <xf numFmtId="0" fontId="36" fillId="0" borderId="88" xfId="2" applyBorder="1" applyProtection="1">
      <protection locked="0"/>
    </xf>
    <xf numFmtId="0" fontId="36" fillId="0" borderId="11" xfId="2" applyBorder="1" applyProtection="1">
      <protection locked="0"/>
    </xf>
    <xf numFmtId="0" fontId="10" fillId="0" borderId="11" xfId="2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horizontal="left" vertical="center"/>
      <protection locked="0"/>
    </xf>
    <xf numFmtId="49" fontId="10" fillId="0" borderId="140" xfId="2" applyNumberFormat="1" applyFont="1" applyBorder="1" applyAlignment="1" applyProtection="1">
      <alignment horizontal="centerContinuous"/>
      <protection locked="0"/>
    </xf>
    <xf numFmtId="49" fontId="10" fillId="0" borderId="137" xfId="2" applyNumberFormat="1" applyFont="1" applyBorder="1" applyAlignment="1" applyProtection="1">
      <alignment horizontal="centerContinuous"/>
      <protection locked="0"/>
    </xf>
    <xf numFmtId="49" fontId="10" fillId="0" borderId="139" xfId="2" applyNumberFormat="1" applyFont="1" applyBorder="1" applyAlignment="1" applyProtection="1">
      <alignment horizontal="centerContinuous"/>
      <protection locked="0"/>
    </xf>
    <xf numFmtId="49" fontId="10" fillId="0" borderId="138" xfId="2" applyNumberFormat="1" applyFont="1" applyBorder="1" applyAlignment="1" applyProtection="1">
      <alignment horizontal="centerContinuous"/>
      <protection locked="0"/>
    </xf>
    <xf numFmtId="0" fontId="10" fillId="0" borderId="4" xfId="2" applyFont="1" applyBorder="1" applyAlignment="1" applyProtection="1">
      <alignment horizontal="centerContinuous"/>
      <protection locked="0"/>
    </xf>
    <xf numFmtId="0" fontId="10" fillId="0" borderId="2" xfId="2" applyFont="1" applyBorder="1" applyAlignment="1" applyProtection="1">
      <alignment horizontal="centerContinuous"/>
      <protection locked="0"/>
    </xf>
    <xf numFmtId="0" fontId="36" fillId="0" borderId="2" xfId="2" applyBorder="1" applyProtection="1">
      <protection locked="0"/>
    </xf>
    <xf numFmtId="0" fontId="36" fillId="0" borderId="2" xfId="2" applyBorder="1" applyAlignment="1" applyProtection="1">
      <protection locked="0"/>
    </xf>
    <xf numFmtId="0" fontId="36" fillId="0" borderId="87" xfId="2" applyBorder="1" applyProtection="1">
      <protection locked="0"/>
    </xf>
    <xf numFmtId="0" fontId="10" fillId="0" borderId="2" xfId="2" applyFont="1" applyBorder="1" applyAlignment="1" applyProtection="1">
      <alignment horizontal="left"/>
      <protection locked="0"/>
    </xf>
    <xf numFmtId="49" fontId="10" fillId="0" borderId="1" xfId="2" applyNumberFormat="1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49" fontId="26" fillId="0" borderId="63" xfId="0" quotePrefix="1" applyNumberFormat="1" applyFont="1" applyBorder="1" applyAlignment="1" applyProtection="1">
      <alignment horizontal="center" vertical="center"/>
    </xf>
    <xf numFmtId="0" fontId="19" fillId="0" borderId="125" xfId="0" applyFont="1" applyBorder="1" applyAlignment="1" applyProtection="1">
      <alignment horizontal="center"/>
    </xf>
    <xf numFmtId="49" fontId="26" fillId="0" borderId="123" xfId="0" quotePrefix="1" applyNumberFormat="1" applyFont="1" applyBorder="1" applyAlignment="1" applyProtection="1">
      <alignment horizontal="left" vertical="center"/>
    </xf>
    <xf numFmtId="0" fontId="38" fillId="0" borderId="141" xfId="0" applyFont="1" applyBorder="1" applyAlignment="1" applyProtection="1">
      <alignment horizontal="left"/>
    </xf>
    <xf numFmtId="0" fontId="40" fillId="0" borderId="129" xfId="0" applyFont="1" applyBorder="1" applyAlignment="1" applyProtection="1">
      <alignment horizontal="center"/>
    </xf>
    <xf numFmtId="0" fontId="38" fillId="0" borderId="123" xfId="0" applyFont="1" applyBorder="1" applyAlignment="1" applyProtection="1">
      <alignment horizontal="left"/>
    </xf>
    <xf numFmtId="3" fontId="38" fillId="0" borderId="47" xfId="0" applyNumberFormat="1" applyFont="1" applyBorder="1" applyAlignment="1" applyProtection="1">
      <alignment horizontal="center" vertical="center"/>
    </xf>
    <xf numFmtId="3" fontId="38" fillId="0" borderId="61" xfId="0" applyNumberFormat="1" applyFont="1" applyBorder="1" applyAlignment="1" applyProtection="1">
      <alignment horizontal="center" vertical="center"/>
    </xf>
    <xf numFmtId="3" fontId="38" fillId="0" borderId="81" xfId="0" applyNumberFormat="1" applyFont="1" applyBorder="1" applyAlignment="1" applyProtection="1">
      <alignment horizontal="center" vertical="center"/>
    </xf>
    <xf numFmtId="3" fontId="38" fillId="0" borderId="15" xfId="0" applyNumberFormat="1" applyFont="1" applyBorder="1" applyAlignment="1" applyProtection="1">
      <alignment horizontal="center" vertical="center"/>
    </xf>
    <xf numFmtId="3" fontId="40" fillId="0" borderId="81" xfId="0" applyNumberFormat="1" applyFont="1" applyBorder="1" applyAlignment="1" applyProtection="1">
      <alignment horizontal="center"/>
    </xf>
    <xf numFmtId="3" fontId="40" fillId="0" borderId="22" xfId="0" applyNumberFormat="1" applyFont="1" applyBorder="1" applyAlignment="1" applyProtection="1">
      <alignment horizontal="center"/>
    </xf>
    <xf numFmtId="3" fontId="40" fillId="0" borderId="142" xfId="0" applyNumberFormat="1" applyFont="1" applyBorder="1" applyAlignment="1" applyProtection="1">
      <alignment horizontal="center"/>
    </xf>
    <xf numFmtId="3" fontId="40" fillId="0" borderId="152" xfId="0" applyNumberFormat="1" applyFont="1" applyBorder="1" applyAlignment="1" applyProtection="1">
      <alignment horizontal="center"/>
    </xf>
    <xf numFmtId="3" fontId="38" fillId="0" borderId="0" xfId="0" applyNumberFormat="1" applyFont="1" applyBorder="1" applyAlignment="1" applyProtection="1">
      <alignment horizontal="center"/>
    </xf>
    <xf numFmtId="3" fontId="38" fillId="0" borderId="131" xfId="0" applyNumberFormat="1" applyFont="1" applyBorder="1" applyAlignment="1" applyProtection="1">
      <alignment horizontal="center"/>
    </xf>
    <xf numFmtId="3" fontId="38" fillId="0" borderId="132" xfId="0" applyNumberFormat="1" applyFont="1" applyBorder="1" applyAlignment="1" applyProtection="1">
      <alignment horizontal="center"/>
    </xf>
    <xf numFmtId="3" fontId="38" fillId="0" borderId="81" xfId="0" applyNumberFormat="1" applyFont="1" applyBorder="1" applyAlignment="1" applyProtection="1">
      <alignment horizontal="center"/>
    </xf>
    <xf numFmtId="3" fontId="38" fillId="0" borderId="124" xfId="0" applyNumberFormat="1" applyFont="1" applyBorder="1" applyAlignment="1" applyProtection="1">
      <alignment horizontal="center"/>
    </xf>
    <xf numFmtId="3" fontId="38" fillId="0" borderId="142" xfId="0" applyNumberFormat="1" applyFont="1" applyBorder="1" applyAlignment="1" applyProtection="1">
      <alignment horizontal="center"/>
    </xf>
    <xf numFmtId="3" fontId="38" fillId="0" borderId="152" xfId="0" applyNumberFormat="1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</xf>
    <xf numFmtId="0" fontId="24" fillId="0" borderId="0" xfId="0" applyFont="1" applyBorder="1" applyAlignment="1">
      <alignment horizontal="left" vertical="top" wrapText="1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3" fontId="38" fillId="0" borderId="0" xfId="0" applyNumberFormat="1" applyFont="1" applyBorder="1" applyAlignment="1" applyProtection="1">
      <alignment horizontal="center" vertical="center"/>
    </xf>
    <xf numFmtId="3" fontId="38" fillId="0" borderId="49" xfId="0" applyNumberFormat="1" applyFont="1" applyBorder="1" applyAlignment="1" applyProtection="1">
      <alignment horizontal="center" vertical="center"/>
    </xf>
    <xf numFmtId="3" fontId="38" fillId="0" borderId="25" xfId="0" applyNumberFormat="1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/>
    </xf>
    <xf numFmtId="3" fontId="39" fillId="0" borderId="0" xfId="0" applyNumberFormat="1" applyFont="1" applyBorder="1" applyAlignment="1" applyProtection="1">
      <alignment horizontal="center" vertical="center"/>
    </xf>
    <xf numFmtId="3" fontId="39" fillId="0" borderId="0" xfId="0" applyNumberFormat="1" applyFont="1" applyBorder="1" applyAlignment="1" applyProtection="1">
      <alignment horizontal="center"/>
    </xf>
    <xf numFmtId="3" fontId="4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0" fillId="0" borderId="29" xfId="0" applyFont="1" applyBorder="1" applyAlignment="1" applyProtection="1">
      <alignment horizontal="center"/>
    </xf>
    <xf numFmtId="3" fontId="38" fillId="0" borderId="55" xfId="0" applyNumberFormat="1" applyFont="1" applyBorder="1" applyAlignment="1" applyProtection="1">
      <alignment horizontal="center" vertical="center"/>
    </xf>
    <xf numFmtId="3" fontId="38" fillId="0" borderId="56" xfId="0" applyNumberFormat="1" applyFont="1" applyBorder="1" applyAlignment="1" applyProtection="1">
      <alignment horizontal="center" vertical="center"/>
    </xf>
    <xf numFmtId="3" fontId="38" fillId="0" borderId="99" xfId="0" applyNumberFormat="1" applyFont="1" applyBorder="1" applyAlignment="1" applyProtection="1">
      <alignment horizontal="center" vertical="center"/>
    </xf>
    <xf numFmtId="0" fontId="39" fillId="0" borderId="126" xfId="0" applyFont="1" applyBorder="1" applyAlignment="1" applyProtection="1">
      <alignment horizontal="center"/>
    </xf>
    <xf numFmtId="3" fontId="39" fillId="0" borderId="110" xfId="0" applyNumberFormat="1" applyFont="1" applyBorder="1" applyAlignment="1" applyProtection="1">
      <alignment horizontal="center"/>
    </xf>
    <xf numFmtId="0" fontId="28" fillId="0" borderId="44" xfId="0" applyFont="1" applyBorder="1" applyAlignment="1" applyProtection="1">
      <alignment horizontal="center"/>
    </xf>
    <xf numFmtId="49" fontId="38" fillId="0" borderId="121" xfId="0" applyNumberFormat="1" applyFont="1" applyBorder="1" applyAlignment="1" applyProtection="1">
      <alignment horizontal="center" vertical="center"/>
    </xf>
    <xf numFmtId="0" fontId="40" fillId="0" borderId="121" xfId="0" applyFont="1" applyBorder="1" applyAlignment="1" applyProtection="1">
      <alignment horizontal="center"/>
    </xf>
    <xf numFmtId="0" fontId="40" fillId="0" borderId="144" xfId="0" applyFont="1" applyBorder="1" applyAlignment="1" applyProtection="1">
      <alignment horizontal="center"/>
    </xf>
    <xf numFmtId="0" fontId="40" fillId="0" borderId="130" xfId="0" applyFont="1" applyBorder="1" applyAlignment="1" applyProtection="1">
      <alignment horizontal="center"/>
    </xf>
    <xf numFmtId="3" fontId="39" fillId="0" borderId="135" xfId="0" applyNumberFormat="1" applyFont="1" applyBorder="1" applyAlignment="1" applyProtection="1">
      <alignment horizontal="center" vertical="center"/>
    </xf>
    <xf numFmtId="0" fontId="28" fillId="0" borderId="45" xfId="0" applyFont="1" applyBorder="1" applyAlignment="1" applyProtection="1">
      <alignment horizontal="center"/>
    </xf>
    <xf numFmtId="0" fontId="0" fillId="0" borderId="45" xfId="0" applyBorder="1" applyProtection="1"/>
    <xf numFmtId="0" fontId="28" fillId="0" borderId="46" xfId="0" applyFont="1" applyBorder="1" applyAlignment="1" applyProtection="1">
      <alignment horizontal="center"/>
    </xf>
    <xf numFmtId="0" fontId="20" fillId="0" borderId="84" xfId="0" applyFont="1" applyBorder="1" applyAlignment="1" applyProtection="1">
      <alignment horizontal="center"/>
    </xf>
    <xf numFmtId="0" fontId="20" fillId="0" borderId="84" xfId="0" quotePrefix="1" applyFont="1" applyBorder="1" applyAlignment="1" applyProtection="1">
      <alignment horizontal="center"/>
    </xf>
    <xf numFmtId="0" fontId="34" fillId="0" borderId="31" xfId="0" applyFont="1" applyBorder="1" applyProtection="1"/>
    <xf numFmtId="0" fontId="19" fillId="0" borderId="86" xfId="0" applyFont="1" applyBorder="1" applyAlignment="1" applyProtection="1">
      <alignment horizontal="center" vertical="center" wrapText="1"/>
    </xf>
    <xf numFmtId="0" fontId="19" fillId="0" borderId="82" xfId="0" applyFont="1" applyBorder="1" applyAlignment="1" applyProtection="1">
      <alignment horizontal="center" vertical="center"/>
    </xf>
    <xf numFmtId="0" fontId="19" fillId="0" borderId="86" xfId="0" applyFont="1" applyBorder="1" applyAlignment="1" applyProtection="1">
      <alignment horizontal="center" vertical="center"/>
    </xf>
    <xf numFmtId="0" fontId="19" fillId="0" borderId="83" xfId="0" applyFont="1" applyBorder="1" applyAlignment="1" applyProtection="1">
      <alignment horizontal="center" vertical="center"/>
    </xf>
    <xf numFmtId="3" fontId="19" fillId="0" borderId="126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3" fontId="39" fillId="0" borderId="86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3" fontId="39" fillId="0" borderId="15" xfId="0" applyNumberFormat="1" applyFont="1" applyBorder="1" applyAlignment="1" applyProtection="1">
      <alignment horizontal="center"/>
    </xf>
    <xf numFmtId="3" fontId="39" fillId="0" borderId="22" xfId="0" applyNumberFormat="1" applyFont="1" applyBorder="1" applyAlignment="1" applyProtection="1">
      <alignment horizontal="center"/>
    </xf>
    <xf numFmtId="0" fontId="18" fillId="0" borderId="53" xfId="0" applyFont="1" applyBorder="1" applyAlignment="1">
      <alignment horizontal="center" vertical="center"/>
    </xf>
    <xf numFmtId="0" fontId="1" fillId="0" borderId="0" xfId="0" applyFont="1" applyFill="1"/>
    <xf numFmtId="0" fontId="0" fillId="0" borderId="53" xfId="0" applyFill="1" applyBorder="1"/>
    <xf numFmtId="0" fontId="5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0" fillId="0" borderId="0" xfId="0"/>
    <xf numFmtId="0" fontId="0" fillId="0" borderId="0" xfId="0" applyBorder="1"/>
    <xf numFmtId="49" fontId="29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0" fillId="0" borderId="149" xfId="0" applyBorder="1"/>
    <xf numFmtId="0" fontId="5" fillId="0" borderId="149" xfId="0" applyFont="1" applyBorder="1" applyAlignment="1">
      <alignment horizontal="center"/>
    </xf>
    <xf numFmtId="0" fontId="0" fillId="0" borderId="149" xfId="0" applyBorder="1" applyAlignment="1"/>
    <xf numFmtId="0" fontId="1" fillId="0" borderId="21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48" xfId="0" applyFont="1" applyBorder="1" applyAlignment="1">
      <alignment horizontal="center" wrapText="1"/>
    </xf>
    <xf numFmtId="0" fontId="0" fillId="0" borderId="15" xfId="0" applyBorder="1" applyAlignment="1">
      <alignment horizontal="center" textRotation="90" wrapText="1"/>
    </xf>
    <xf numFmtId="0" fontId="0" fillId="0" borderId="16" xfId="0" applyBorder="1" applyAlignment="1">
      <alignment horizontal="center" textRotation="90" wrapText="1"/>
    </xf>
    <xf numFmtId="0" fontId="1" fillId="0" borderId="23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78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50" xfId="0" applyFont="1" applyBorder="1" applyAlignment="1">
      <alignment horizontal="center" wrapText="1"/>
    </xf>
    <xf numFmtId="0" fontId="0" fillId="0" borderId="47" xfId="0" applyBorder="1" applyAlignment="1">
      <alignment horizontal="center" textRotation="90" wrapText="1"/>
    </xf>
    <xf numFmtId="0" fontId="0" fillId="0" borderId="51" xfId="0" applyBorder="1" applyAlignment="1">
      <alignment horizontal="center" textRotation="90" wrapText="1"/>
    </xf>
    <xf numFmtId="0" fontId="1" fillId="0" borderId="66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79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52" xfId="0" applyFont="1" applyBorder="1" applyAlignment="1">
      <alignment horizontal="center" wrapText="1"/>
    </xf>
    <xf numFmtId="0" fontId="1" fillId="0" borderId="67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0" fontId="1" fillId="0" borderId="85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0" fontId="1" fillId="0" borderId="78" xfId="0" applyFont="1" applyFill="1" applyBorder="1" applyAlignment="1">
      <alignment horizontal="center"/>
    </xf>
    <xf numFmtId="0" fontId="1" fillId="0" borderId="51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center" wrapText="1"/>
    </xf>
    <xf numFmtId="0" fontId="1" fillId="0" borderId="56" xfId="0" applyFont="1" applyFill="1" applyBorder="1" applyAlignment="1">
      <alignment horizontal="center"/>
    </xf>
    <xf numFmtId="0" fontId="1" fillId="0" borderId="66" xfId="0" applyFont="1" applyFill="1" applyBorder="1" applyAlignment="1">
      <alignment horizontal="center"/>
    </xf>
    <xf numFmtId="0" fontId="1" fillId="0" borderId="61" xfId="0" applyFont="1" applyFill="1" applyBorder="1" applyAlignment="1">
      <alignment horizontal="center"/>
    </xf>
    <xf numFmtId="0" fontId="1" fillId="0" borderId="6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9" xfId="0" applyFont="1" applyFill="1" applyBorder="1" applyAlignment="1">
      <alignment horizontal="center"/>
    </xf>
    <xf numFmtId="0" fontId="1" fillId="0" borderId="120" xfId="0" applyFont="1" applyBorder="1" applyAlignment="1">
      <alignment horizontal="center"/>
    </xf>
    <xf numFmtId="0" fontId="1" fillId="0" borderId="100" xfId="0" applyFont="1" applyBorder="1" applyAlignment="1">
      <alignment horizontal="center"/>
    </xf>
    <xf numFmtId="0" fontId="1" fillId="0" borderId="80" xfId="0" applyFont="1" applyBorder="1" applyAlignment="1">
      <alignment horizontal="center" wrapText="1"/>
    </xf>
    <xf numFmtId="0" fontId="1" fillId="0" borderId="99" xfId="0" applyFont="1" applyBorder="1" applyAlignment="1">
      <alignment horizontal="center"/>
    </xf>
    <xf numFmtId="0" fontId="1" fillId="0" borderId="97" xfId="0" applyFont="1" applyBorder="1" applyAlignment="1">
      <alignment horizontal="center"/>
    </xf>
    <xf numFmtId="0" fontId="1" fillId="0" borderId="124" xfId="0" applyFont="1" applyBorder="1" applyAlignment="1">
      <alignment horizontal="center"/>
    </xf>
    <xf numFmtId="0" fontId="1" fillId="0" borderId="123" xfId="0" applyFont="1" applyBorder="1" applyAlignment="1">
      <alignment horizontal="center"/>
    </xf>
    <xf numFmtId="0" fontId="1" fillId="0" borderId="121" xfId="0" applyFont="1" applyBorder="1" applyAlignment="1">
      <alignment horizontal="center"/>
    </xf>
    <xf numFmtId="0" fontId="2" fillId="0" borderId="102" xfId="0" applyFont="1" applyBorder="1" applyAlignment="1">
      <alignment horizontal="center"/>
    </xf>
    <xf numFmtId="0" fontId="2" fillId="0" borderId="157" xfId="0" applyFont="1" applyBorder="1" applyAlignment="1">
      <alignment horizontal="center"/>
    </xf>
    <xf numFmtId="0" fontId="2" fillId="0" borderId="101" xfId="0" applyFont="1" applyBorder="1" applyAlignment="1">
      <alignment horizontal="center" wrapText="1"/>
    </xf>
    <xf numFmtId="49" fontId="26" fillId="0" borderId="47" xfId="0" quotePrefix="1" applyNumberFormat="1" applyFont="1" applyBorder="1" applyAlignment="1" applyProtection="1">
      <alignment horizontal="center" vertical="center"/>
    </xf>
    <xf numFmtId="0" fontId="26" fillId="0" borderId="158" xfId="0" quotePrefix="1" applyFont="1" applyBorder="1" applyAlignment="1" applyProtection="1">
      <alignment horizontal="center"/>
      <protection locked="0"/>
    </xf>
    <xf numFmtId="0" fontId="10" fillId="0" borderId="94" xfId="0" applyFont="1" applyBorder="1" applyAlignment="1" applyProtection="1">
      <alignment horizontal="center"/>
      <protection locked="0"/>
    </xf>
    <xf numFmtId="0" fontId="10" fillId="0" borderId="107" xfId="0" applyFont="1" applyBorder="1" applyAlignment="1" applyProtection="1">
      <alignment horizontal="center"/>
      <protection locked="0"/>
    </xf>
    <xf numFmtId="0" fontId="10" fillId="0" borderId="106" xfId="0" applyFont="1" applyBorder="1" applyAlignment="1" applyProtection="1">
      <alignment horizontal="center"/>
      <protection locked="0"/>
    </xf>
    <xf numFmtId="0" fontId="0" fillId="0" borderId="0" xfId="0" applyBorder="1"/>
    <xf numFmtId="3" fontId="38" fillId="0" borderId="51" xfId="0" applyNumberFormat="1" applyFont="1" applyBorder="1" applyAlignment="1" applyProtection="1">
      <alignment horizontal="center" vertical="center"/>
    </xf>
    <xf numFmtId="0" fontId="0" fillId="0" borderId="155" xfId="0" applyBorder="1" applyAlignment="1"/>
    <xf numFmtId="0" fontId="0" fillId="0" borderId="7" xfId="0" applyBorder="1" applyAlignment="1">
      <alignment horizontal="center"/>
    </xf>
    <xf numFmtId="0" fontId="0" fillId="0" borderId="0" xfId="0" applyBorder="1"/>
    <xf numFmtId="0" fontId="0" fillId="0" borderId="77" xfId="0" applyBorder="1" applyAlignment="1"/>
    <xf numFmtId="0" fontId="0" fillId="0" borderId="97" xfId="0" applyBorder="1" applyAlignment="1"/>
    <xf numFmtId="0" fontId="0" fillId="0" borderId="81" xfId="0" applyBorder="1" applyAlignment="1">
      <alignment horizontal="center"/>
    </xf>
    <xf numFmtId="0" fontId="0" fillId="0" borderId="47" xfId="0" applyBorder="1" applyAlignment="1">
      <alignment horizontal="center"/>
    </xf>
    <xf numFmtId="0" fontId="41" fillId="0" borderId="47" xfId="0" applyFont="1" applyBorder="1" applyAlignment="1">
      <alignment horizontal="center"/>
    </xf>
    <xf numFmtId="171" fontId="0" fillId="0" borderId="15" xfId="0" applyNumberForma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47" xfId="0" applyNumberFormat="1" applyFill="1" applyBorder="1" applyAlignment="1">
      <alignment horizontal="center"/>
    </xf>
    <xf numFmtId="2" fontId="0" fillId="0" borderId="53" xfId="0" applyNumberFormat="1" applyFill="1" applyBorder="1" applyAlignment="1">
      <alignment horizontal="center"/>
    </xf>
    <xf numFmtId="0" fontId="0" fillId="0" borderId="53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47" xfId="0" applyNumberFormat="1" applyBorder="1" applyAlignment="1">
      <alignment horizontal="center"/>
    </xf>
    <xf numFmtId="0" fontId="0" fillId="0" borderId="159" xfId="0" applyBorder="1"/>
    <xf numFmtId="2" fontId="41" fillId="0" borderId="159" xfId="0" applyNumberFormat="1" applyFont="1" applyBorder="1" applyAlignment="1">
      <alignment horizontal="center"/>
    </xf>
    <xf numFmtId="0" fontId="0" fillId="0" borderId="160" xfId="0" applyBorder="1" applyAlignment="1">
      <alignment horizontal="center"/>
    </xf>
    <xf numFmtId="0" fontId="0" fillId="0" borderId="161" xfId="0" applyBorder="1" applyAlignment="1">
      <alignment horizontal="center"/>
    </xf>
    <xf numFmtId="0" fontId="0" fillId="0" borderId="162" xfId="0" applyBorder="1" applyAlignment="1">
      <alignment horizontal="center"/>
    </xf>
    <xf numFmtId="0" fontId="0" fillId="0" borderId="14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4" xfId="0" applyBorder="1" applyAlignment="1">
      <alignment horizontal="center"/>
    </xf>
    <xf numFmtId="0" fontId="41" fillId="0" borderId="159" xfId="0" applyFont="1" applyBorder="1" applyAlignment="1">
      <alignment horizontal="center"/>
    </xf>
    <xf numFmtId="0" fontId="42" fillId="0" borderId="47" xfId="0" applyFont="1" applyBorder="1" applyAlignment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1" fillId="0" borderId="120" xfId="0" applyFont="1" applyFill="1" applyBorder="1" applyAlignment="1">
      <alignment horizontal="center"/>
    </xf>
    <xf numFmtId="0" fontId="1" fillId="0" borderId="81" xfId="0" applyFont="1" applyFill="1" applyBorder="1" applyAlignment="1">
      <alignment horizontal="center"/>
    </xf>
    <xf numFmtId="0" fontId="2" fillId="0" borderId="167" xfId="0" applyFont="1" applyBorder="1" applyAlignment="1">
      <alignment horizontal="center"/>
    </xf>
    <xf numFmtId="0" fontId="2" fillId="0" borderId="168" xfId="0" applyFont="1" applyBorder="1" applyAlignment="1">
      <alignment horizontal="center"/>
    </xf>
    <xf numFmtId="0" fontId="2" fillId="0" borderId="107" xfId="0" applyFont="1" applyBorder="1" applyAlignment="1">
      <alignment horizontal="center"/>
    </xf>
    <xf numFmtId="170" fontId="0" fillId="0" borderId="15" xfId="0" applyNumberFormat="1" applyBorder="1" applyAlignment="1">
      <alignment horizontal="center"/>
    </xf>
    <xf numFmtId="170" fontId="0" fillId="0" borderId="53" xfId="0" applyNumberFormat="1" applyBorder="1" applyAlignment="1">
      <alignment horizontal="center"/>
    </xf>
    <xf numFmtId="0" fontId="41" fillId="0" borderId="15" xfId="0" applyFont="1" applyBorder="1" applyAlignment="1">
      <alignment horizontal="center"/>
    </xf>
    <xf numFmtId="0" fontId="41" fillId="0" borderId="86" xfId="0" applyFont="1" applyBorder="1" applyAlignment="1">
      <alignment horizontal="center"/>
    </xf>
    <xf numFmtId="0" fontId="41" fillId="0" borderId="49" xfId="0" applyFont="1" applyBorder="1" applyAlignment="1">
      <alignment horizontal="center"/>
    </xf>
    <xf numFmtId="0" fontId="0" fillId="0" borderId="159" xfId="0" applyBorder="1" applyAlignment="1">
      <alignment horizontal="center"/>
    </xf>
    <xf numFmtId="0" fontId="41" fillId="0" borderId="81" xfId="0" applyFont="1" applyBorder="1" applyAlignment="1">
      <alignment horizontal="center"/>
    </xf>
    <xf numFmtId="3" fontId="39" fillId="0" borderId="47" xfId="0" applyNumberFormat="1" applyFont="1" applyBorder="1" applyAlignment="1" applyProtection="1">
      <alignment horizontal="center"/>
    </xf>
    <xf numFmtId="49" fontId="26" fillId="0" borderId="28" xfId="0" quotePrefix="1" applyNumberFormat="1" applyFont="1" applyBorder="1" applyAlignment="1" applyProtection="1">
      <alignment horizontal="left" vertical="center"/>
    </xf>
    <xf numFmtId="49" fontId="38" fillId="0" borderId="6" xfId="0" applyNumberFormat="1" applyFont="1" applyBorder="1" applyAlignment="1" applyProtection="1">
      <alignment horizontal="center" vertical="center"/>
    </xf>
    <xf numFmtId="0" fontId="19" fillId="0" borderId="133" xfId="0" applyFont="1" applyBorder="1" applyAlignment="1" applyProtection="1"/>
    <xf numFmtId="0" fontId="19" fillId="0" borderId="134" xfId="0" applyFont="1" applyBorder="1" applyAlignment="1" applyProtection="1">
      <alignment horizontal="center"/>
    </xf>
    <xf numFmtId="3" fontId="39" fillId="0" borderId="135" xfId="0" applyNumberFormat="1" applyFont="1" applyBorder="1" applyAlignment="1" applyProtection="1">
      <alignment horizontal="center"/>
    </xf>
    <xf numFmtId="0" fontId="0" fillId="0" borderId="0" xfId="0" applyBorder="1"/>
    <xf numFmtId="0" fontId="0" fillId="0" borderId="56" xfId="0" applyBorder="1"/>
    <xf numFmtId="0" fontId="0" fillId="0" borderId="66" xfId="0" applyBorder="1"/>
    <xf numFmtId="171" fontId="41" fillId="0" borderId="81" xfId="0" applyNumberFormat="1" applyFont="1" applyBorder="1" applyAlignment="1">
      <alignment horizontal="center"/>
    </xf>
    <xf numFmtId="171" fontId="41" fillId="0" borderId="47" xfId="0" applyNumberFormat="1" applyFont="1" applyBorder="1" applyAlignment="1">
      <alignment horizontal="center"/>
    </xf>
    <xf numFmtId="2" fontId="0" fillId="0" borderId="0" xfId="0" applyNumberFormat="1" applyBorder="1" applyAlignment="1" applyProtection="1">
      <alignment horizontal="center"/>
    </xf>
    <xf numFmtId="171" fontId="41" fillId="0" borderId="15" xfId="0" applyNumberFormat="1" applyFont="1" applyBorder="1" applyAlignment="1">
      <alignment horizontal="center"/>
    </xf>
    <xf numFmtId="0" fontId="1" fillId="0" borderId="122" xfId="0" applyFont="1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5" fillId="0" borderId="0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1" fillId="0" borderId="48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0" xfId="0" applyFont="1" applyFill="1" applyBorder="1" applyAlignment="1">
      <alignment horizontal="center"/>
    </xf>
    <xf numFmtId="0" fontId="1" fillId="0" borderId="80" xfId="0" applyFont="1" applyBorder="1" applyAlignment="1">
      <alignment horizontal="center"/>
    </xf>
    <xf numFmtId="0" fontId="2" fillId="0" borderId="101" xfId="0" applyFont="1" applyBorder="1" applyAlignment="1">
      <alignment horizontal="center"/>
    </xf>
    <xf numFmtId="0" fontId="2" fillId="0" borderId="10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1" fillId="0" borderId="179" xfId="0" applyFont="1" applyBorder="1" applyAlignment="1">
      <alignment horizontal="center"/>
    </xf>
    <xf numFmtId="0" fontId="38" fillId="0" borderId="0" xfId="0" applyFont="1" applyProtection="1">
      <protection locked="0"/>
    </xf>
    <xf numFmtId="0" fontId="26" fillId="0" borderId="0" xfId="3" applyFont="1" applyBorder="1" applyProtection="1">
      <protection locked="0"/>
    </xf>
    <xf numFmtId="0" fontId="44" fillId="0" borderId="86" xfId="3" applyFont="1" applyBorder="1" applyAlignment="1" applyProtection="1">
      <alignment horizontal="center" vertical="center"/>
      <protection locked="0"/>
    </xf>
    <xf numFmtId="0" fontId="44" fillId="0" borderId="15" xfId="3" applyFont="1" applyBorder="1" applyAlignment="1" applyProtection="1">
      <alignment horizontal="center" vertical="center"/>
      <protection locked="0"/>
    </xf>
    <xf numFmtId="2" fontId="4" fillId="0" borderId="47" xfId="3" applyNumberFormat="1" applyFont="1" applyBorder="1" applyAlignment="1" applyProtection="1">
      <alignment horizontal="center" vertical="center"/>
      <protection locked="0"/>
    </xf>
    <xf numFmtId="1" fontId="4" fillId="0" borderId="47" xfId="3" applyNumberFormat="1" applyFont="1" applyBorder="1" applyAlignment="1" applyProtection="1">
      <alignment horizontal="center" vertical="center"/>
      <protection locked="0"/>
    </xf>
    <xf numFmtId="2" fontId="4" fillId="0" borderId="47" xfId="3" applyNumberFormat="1" applyFont="1" applyBorder="1" applyAlignment="1" applyProtection="1">
      <alignment horizontal="center" vertical="center"/>
    </xf>
    <xf numFmtId="2" fontId="26" fillId="0" borderId="0" xfId="3" applyNumberFormat="1" applyFont="1" applyBorder="1" applyAlignment="1" applyProtection="1">
      <alignment horizontal="center" vertical="center"/>
      <protection locked="0"/>
    </xf>
    <xf numFmtId="2" fontId="4" fillId="0" borderId="81" xfId="3" applyNumberFormat="1" applyFont="1" applyBorder="1" applyAlignment="1" applyProtection="1">
      <alignment horizontal="center" vertical="center"/>
      <protection locked="0"/>
    </xf>
    <xf numFmtId="1" fontId="4" fillId="0" borderId="81" xfId="3" applyNumberFormat="1" applyFont="1" applyBorder="1" applyAlignment="1" applyProtection="1">
      <alignment horizontal="center" vertical="center"/>
      <protection locked="0"/>
    </xf>
    <xf numFmtId="2" fontId="4" fillId="0" borderId="81" xfId="3" applyNumberFormat="1" applyFont="1" applyBorder="1" applyAlignment="1" applyProtection="1">
      <alignment horizontal="center" vertical="center"/>
    </xf>
    <xf numFmtId="2" fontId="4" fillId="0" borderId="0" xfId="3" applyNumberFormat="1" applyFont="1" applyBorder="1" applyAlignment="1" applyProtection="1">
      <alignment horizontal="center" vertical="center"/>
      <protection locked="0"/>
    </xf>
    <xf numFmtId="1" fontId="4" fillId="0" borderId="0" xfId="3" applyNumberFormat="1" applyFont="1" applyBorder="1" applyAlignment="1" applyProtection="1">
      <alignment horizontal="center" vertical="center"/>
      <protection locked="0"/>
    </xf>
    <xf numFmtId="2" fontId="4" fillId="0" borderId="0" xfId="3" applyNumberFormat="1" applyFont="1" applyBorder="1" applyAlignment="1" applyProtection="1">
      <alignment horizontal="center" vertical="center"/>
    </xf>
    <xf numFmtId="1" fontId="4" fillId="0" borderId="0" xfId="3" applyNumberFormat="1" applyFont="1" applyBorder="1" applyAlignment="1" applyProtection="1">
      <alignment horizontal="center" vertical="center"/>
    </xf>
    <xf numFmtId="0" fontId="44" fillId="0" borderId="44" xfId="3" applyFont="1" applyBorder="1" applyAlignment="1" applyProtection="1">
      <alignment horizontal="center"/>
      <protection locked="0"/>
    </xf>
    <xf numFmtId="0" fontId="44" fillId="0" borderId="45" xfId="3" applyFont="1" applyBorder="1" applyAlignment="1" applyProtection="1">
      <alignment horizontal="center" vertical="center"/>
      <protection locked="0"/>
    </xf>
    <xf numFmtId="0" fontId="44" fillId="0" borderId="49" xfId="3" applyFont="1" applyBorder="1" applyAlignment="1" applyProtection="1">
      <alignment horizontal="center"/>
      <protection locked="0"/>
    </xf>
    <xf numFmtId="0" fontId="44" fillId="0" borderId="82" xfId="3" applyFont="1" applyBorder="1" applyAlignment="1" applyProtection="1">
      <alignment horizontal="center"/>
      <protection locked="0"/>
    </xf>
    <xf numFmtId="0" fontId="44" fillId="0" borderId="151" xfId="3" applyFont="1" applyBorder="1" applyAlignment="1" applyProtection="1">
      <alignment horizontal="center"/>
      <protection locked="0"/>
    </xf>
    <xf numFmtId="2" fontId="4" fillId="0" borderId="50" xfId="3" quotePrefix="1" applyNumberFormat="1" applyFont="1" applyBorder="1" applyAlignment="1" applyProtection="1">
      <alignment horizontal="center" vertical="center"/>
      <protection locked="0"/>
    </xf>
    <xf numFmtId="1" fontId="4" fillId="0" borderId="51" xfId="3" applyNumberFormat="1" applyFont="1" applyBorder="1" applyAlignment="1" applyProtection="1">
      <alignment horizontal="center" vertical="center"/>
    </xf>
    <xf numFmtId="2" fontId="4" fillId="0" borderId="53" xfId="3" applyNumberFormat="1" applyFont="1" applyBorder="1" applyAlignment="1" applyProtection="1">
      <alignment horizontal="center" vertical="center"/>
      <protection locked="0"/>
    </xf>
    <xf numFmtId="1" fontId="4" fillId="0" borderId="53" xfId="3" applyNumberFormat="1" applyFont="1" applyBorder="1" applyAlignment="1" applyProtection="1">
      <alignment horizontal="center" vertical="center"/>
      <protection locked="0"/>
    </xf>
    <xf numFmtId="2" fontId="4" fillId="0" borderId="53" xfId="3" applyNumberFormat="1" applyFont="1" applyBorder="1" applyAlignment="1" applyProtection="1">
      <alignment horizontal="center" vertical="center"/>
    </xf>
    <xf numFmtId="1" fontId="4" fillId="0" borderId="54" xfId="3" applyNumberFormat="1" applyFont="1" applyBorder="1" applyAlignment="1" applyProtection="1">
      <alignment horizontal="center" vertical="center"/>
    </xf>
    <xf numFmtId="2" fontId="18" fillId="0" borderId="52" xfId="3" applyNumberFormat="1" applyFont="1" applyBorder="1" applyAlignment="1" applyProtection="1">
      <alignment horizontal="center" vertical="center"/>
      <protection locked="0"/>
    </xf>
    <xf numFmtId="2" fontId="4" fillId="0" borderId="80" xfId="3" applyNumberFormat="1" applyFont="1" applyBorder="1" applyAlignment="1" applyProtection="1">
      <alignment horizontal="center" vertical="center"/>
      <protection locked="0"/>
    </xf>
    <xf numFmtId="1" fontId="4" fillId="0" borderId="85" xfId="3" applyNumberFormat="1" applyFont="1" applyBorder="1" applyAlignment="1" applyProtection="1">
      <alignment horizontal="center" vertical="center"/>
    </xf>
    <xf numFmtId="2" fontId="18" fillId="0" borderId="109" xfId="3" applyNumberFormat="1" applyFont="1" applyBorder="1" applyAlignment="1" applyProtection="1">
      <alignment horizontal="center" vertical="center"/>
      <protection locked="0"/>
    </xf>
    <xf numFmtId="2" fontId="4" fillId="0" borderId="126" xfId="3" applyNumberFormat="1" applyFont="1" applyBorder="1" applyAlignment="1" applyProtection="1">
      <alignment horizontal="center" vertical="center"/>
      <protection locked="0"/>
    </xf>
    <xf numFmtId="1" fontId="4" fillId="0" borderId="126" xfId="3" applyNumberFormat="1" applyFont="1" applyBorder="1" applyAlignment="1" applyProtection="1">
      <alignment horizontal="center" vertical="center"/>
      <protection locked="0"/>
    </xf>
    <xf numFmtId="2" fontId="4" fillId="0" borderId="126" xfId="3" applyNumberFormat="1" applyFont="1" applyBorder="1" applyAlignment="1" applyProtection="1">
      <alignment horizontal="center" vertical="center"/>
    </xf>
    <xf numFmtId="1" fontId="4" fillId="0" borderId="111" xfId="3" applyNumberFormat="1" applyFont="1" applyBorder="1" applyAlignment="1" applyProtection="1">
      <alignment horizontal="center" vertical="center"/>
    </xf>
    <xf numFmtId="0" fontId="18" fillId="0" borderId="49" xfId="3" applyFont="1" applyBorder="1" applyAlignment="1" applyProtection="1">
      <alignment horizontal="center"/>
      <protection locked="0"/>
    </xf>
    <xf numFmtId="0" fontId="18" fillId="0" borderId="26" xfId="3" applyFont="1" applyBorder="1" applyAlignment="1" applyProtection="1">
      <alignment horizontal="center"/>
      <protection locked="0"/>
    </xf>
    <xf numFmtId="172" fontId="0" fillId="0" borderId="15" xfId="0" applyNumberFormat="1" applyFill="1" applyBorder="1" applyAlignment="1">
      <alignment horizontal="right"/>
    </xf>
    <xf numFmtId="172" fontId="0" fillId="0" borderId="47" xfId="0" applyNumberFormat="1" applyFill="1" applyBorder="1" applyAlignment="1">
      <alignment horizontal="right"/>
    </xf>
    <xf numFmtId="172" fontId="0" fillId="0" borderId="53" xfId="0" applyNumberFormat="1" applyFill="1" applyBorder="1" applyAlignment="1">
      <alignment horizontal="right"/>
    </xf>
    <xf numFmtId="0" fontId="0" fillId="0" borderId="116" xfId="0" quotePrefix="1" applyBorder="1"/>
    <xf numFmtId="49" fontId="38" fillId="0" borderId="47" xfId="0" quotePrefix="1" applyNumberFormat="1" applyFont="1" applyBorder="1" applyAlignment="1" applyProtection="1">
      <alignment horizontal="center" vertical="center"/>
    </xf>
    <xf numFmtId="3" fontId="39" fillId="0" borderId="180" xfId="0" applyNumberFormat="1" applyFont="1" applyBorder="1" applyAlignment="1" applyProtection="1">
      <alignment horizontal="center" vertical="center"/>
    </xf>
    <xf numFmtId="3" fontId="38" fillId="0" borderId="88" xfId="0" applyNumberFormat="1" applyFont="1" applyBorder="1" applyAlignment="1" applyProtection="1">
      <alignment horizontal="center"/>
    </xf>
    <xf numFmtId="3" fontId="39" fillId="0" borderId="88" xfId="0" applyNumberFormat="1" applyFont="1" applyBorder="1" applyAlignment="1" applyProtection="1">
      <alignment horizontal="center"/>
    </xf>
    <xf numFmtId="0" fontId="38" fillId="0" borderId="0" xfId="0" applyFont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3" fontId="39" fillId="0" borderId="146" xfId="0" applyNumberFormat="1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3" fontId="39" fillId="0" borderId="136" xfId="0" applyNumberFormat="1" applyFont="1" applyBorder="1" applyAlignment="1" applyProtection="1">
      <alignment horizontal="center" vertical="center"/>
    </xf>
    <xf numFmtId="3" fontId="39" fillId="0" borderId="127" xfId="0" applyNumberFormat="1" applyFont="1" applyBorder="1" applyAlignment="1" applyProtection="1">
      <alignment horizontal="center" vertical="center"/>
    </xf>
    <xf numFmtId="0" fontId="0" fillId="4" borderId="0" xfId="0" applyFill="1" applyProtection="1">
      <protection locked="0"/>
    </xf>
    <xf numFmtId="0" fontId="0" fillId="4" borderId="0" xfId="0" applyFill="1" applyBorder="1" applyAlignment="1" applyProtection="1">
      <alignment horizontal="centerContinuous"/>
      <protection locked="0"/>
    </xf>
    <xf numFmtId="0" fontId="14" fillId="4" borderId="0" xfId="0" applyFont="1" applyFill="1" applyBorder="1" applyAlignment="1" applyProtection="1">
      <alignment horizontal="center"/>
      <protection locked="0"/>
    </xf>
    <xf numFmtId="0" fontId="10" fillId="4" borderId="42" xfId="0" applyFont="1" applyFill="1" applyBorder="1" applyAlignment="1" applyProtection="1">
      <alignment horizontal="left"/>
      <protection locked="0"/>
    </xf>
    <xf numFmtId="0" fontId="10" fillId="4" borderId="43" xfId="0" applyFont="1" applyFill="1" applyBorder="1" applyAlignment="1" applyProtection="1">
      <alignment horizontal="left"/>
      <protection locked="0"/>
    </xf>
    <xf numFmtId="0" fontId="0" fillId="4" borderId="43" xfId="0" applyFill="1" applyBorder="1" applyProtection="1">
      <protection locked="0"/>
    </xf>
    <xf numFmtId="0" fontId="0" fillId="4" borderId="96" xfId="0" applyFill="1" applyBorder="1" applyProtection="1">
      <protection locked="0"/>
    </xf>
    <xf numFmtId="0" fontId="10" fillId="4" borderId="32" xfId="0" applyFont="1" applyFill="1" applyBorder="1" applyAlignment="1" applyProtection="1">
      <alignment horizontal="left" vertical="center"/>
      <protection locked="0"/>
    </xf>
    <xf numFmtId="0" fontId="10" fillId="4" borderId="11" xfId="0" applyFont="1" applyFill="1" applyBorder="1" applyAlignment="1" applyProtection="1">
      <alignment horizontal="left" vertical="center"/>
      <protection locked="0"/>
    </xf>
    <xf numFmtId="0" fontId="0" fillId="4" borderId="1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0" fillId="0" borderId="5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155" xfId="0" applyBorder="1" applyAlignment="1"/>
    <xf numFmtId="2" fontId="0" fillId="0" borderId="47" xfId="0" applyNumberFormat="1" applyFill="1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47" xfId="0" applyFont="1" applyBorder="1" applyAlignment="1"/>
    <xf numFmtId="0" fontId="0" fillId="0" borderId="47" xfId="0" applyFont="1" applyBorder="1" applyAlignment="1">
      <alignment horizontal="center"/>
    </xf>
    <xf numFmtId="0" fontId="0" fillId="0" borderId="47" xfId="0" applyBorder="1" applyAlignment="1"/>
    <xf numFmtId="0" fontId="41" fillId="0" borderId="47" xfId="0" applyFont="1" applyBorder="1" applyAlignment="1"/>
    <xf numFmtId="3" fontId="39" fillId="0" borderId="181" xfId="0" applyNumberFormat="1" applyFont="1" applyBorder="1" applyAlignment="1" applyProtection="1">
      <alignment horizontal="center"/>
    </xf>
    <xf numFmtId="171" fontId="41" fillId="0" borderId="159" xfId="0" applyNumberFormat="1" applyFont="1" applyBorder="1" applyAlignment="1">
      <alignment horizontal="center"/>
    </xf>
    <xf numFmtId="0" fontId="41" fillId="0" borderId="159" xfId="0" applyFont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171" fontId="0" fillId="0" borderId="47" xfId="0" applyNumberFormat="1" applyBorder="1"/>
    <xf numFmtId="0" fontId="0" fillId="0" borderId="56" xfId="0" applyBorder="1" applyAlignment="1">
      <alignment horizontal="center"/>
    </xf>
    <xf numFmtId="0" fontId="0" fillId="0" borderId="7" xfId="0" applyBorder="1" applyAlignment="1">
      <alignment horizontal="center"/>
    </xf>
    <xf numFmtId="0" fontId="24" fillId="0" borderId="0" xfId="0" applyFont="1" applyBorder="1" applyAlignment="1">
      <alignment horizontal="left" vertical="top" wrapText="1"/>
    </xf>
    <xf numFmtId="0" fontId="0" fillId="0" borderId="0" xfId="0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28" fillId="0" borderId="112" xfId="0" applyFont="1" applyBorder="1" applyAlignment="1" applyProtection="1">
      <alignment horizontal="center"/>
    </xf>
    <xf numFmtId="49" fontId="26" fillId="0" borderId="64" xfId="0" quotePrefix="1" applyNumberFormat="1" applyFont="1" applyBorder="1" applyAlignment="1" applyProtection="1">
      <alignment horizontal="center" vertical="center"/>
    </xf>
    <xf numFmtId="49" fontId="38" fillId="0" borderId="53" xfId="0" quotePrefix="1" applyNumberFormat="1" applyFont="1" applyBorder="1" applyAlignment="1" applyProtection="1">
      <alignment horizontal="center" vertical="center"/>
    </xf>
    <xf numFmtId="0" fontId="0" fillId="0" borderId="0" xfId="0" quotePrefix="1"/>
    <xf numFmtId="49" fontId="26" fillId="0" borderId="50" xfId="0" quotePrefix="1" applyNumberFormat="1" applyFont="1" applyBorder="1" applyAlignment="1" applyProtection="1">
      <alignment horizontal="center" vertical="center"/>
    </xf>
    <xf numFmtId="0" fontId="26" fillId="0" borderId="182" xfId="0" quotePrefix="1" applyFont="1" applyBorder="1" applyAlignment="1" applyProtection="1">
      <alignment horizontal="center"/>
      <protection locked="0"/>
    </xf>
    <xf numFmtId="49" fontId="26" fillId="0" borderId="52" xfId="0" quotePrefix="1" applyNumberFormat="1" applyFont="1" applyBorder="1" applyAlignment="1" applyProtection="1">
      <alignment horizontal="center" vertical="center"/>
    </xf>
    <xf numFmtId="0" fontId="20" fillId="0" borderId="31" xfId="0" applyFont="1" applyBorder="1" applyAlignment="1" applyProtection="1">
      <alignment horizontal="center"/>
    </xf>
    <xf numFmtId="3" fontId="38" fillId="0" borderId="26" xfId="0" applyNumberFormat="1" applyFont="1" applyBorder="1" applyAlignment="1" applyProtection="1">
      <alignment horizontal="center" vertical="center"/>
    </xf>
    <xf numFmtId="3" fontId="39" fillId="0" borderId="16" xfId="0" applyNumberFormat="1" applyFont="1" applyBorder="1" applyAlignment="1" applyProtection="1">
      <alignment horizontal="center"/>
    </xf>
    <xf numFmtId="0" fontId="0" fillId="0" borderId="46" xfId="0" applyBorder="1" applyProtection="1"/>
    <xf numFmtId="0" fontId="19" fillId="0" borderId="83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protection locked="0"/>
    </xf>
    <xf numFmtId="3" fontId="38" fillId="0" borderId="85" xfId="0" applyNumberFormat="1" applyFont="1" applyBorder="1" applyAlignment="1" applyProtection="1">
      <alignment horizontal="center" vertical="center"/>
    </xf>
    <xf numFmtId="3" fontId="39" fillId="0" borderId="103" xfId="0" applyNumberFormat="1" applyFont="1" applyBorder="1"/>
    <xf numFmtId="172" fontId="26" fillId="0" borderId="63" xfId="0" quotePrefix="1" applyNumberFormat="1" applyFont="1" applyBorder="1" applyAlignment="1" applyProtection="1">
      <alignment horizontal="center" vertical="center"/>
    </xf>
    <xf numFmtId="172" fontId="26" fillId="0" borderId="47" xfId="0" quotePrefix="1" applyNumberFormat="1" applyFont="1" applyBorder="1" applyAlignment="1" applyProtection="1">
      <alignment horizontal="center" vertical="center"/>
    </xf>
    <xf numFmtId="0" fontId="0" fillId="0" borderId="5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77" xfId="0" applyBorder="1" applyAlignment="1"/>
    <xf numFmtId="0" fontId="0" fillId="0" borderId="97" xfId="0" applyBorder="1" applyAlignment="1"/>
    <xf numFmtId="0" fontId="0" fillId="0" borderId="155" xfId="0" applyBorder="1" applyAlignment="1"/>
    <xf numFmtId="0" fontId="5" fillId="0" borderId="0" xfId="0" applyFont="1" applyBorder="1" applyAlignment="1">
      <alignment horizontal="center"/>
    </xf>
    <xf numFmtId="0" fontId="5" fillId="0" borderId="149" xfId="0" applyFont="1" applyBorder="1" applyAlignment="1">
      <alignment horizontal="center"/>
    </xf>
    <xf numFmtId="0" fontId="18" fillId="0" borderId="53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/>
    </xf>
    <xf numFmtId="49" fontId="29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2" fontId="41" fillId="0" borderId="71" xfId="0" applyNumberFormat="1" applyFont="1" applyBorder="1" applyAlignment="1">
      <alignment horizontal="center"/>
    </xf>
    <xf numFmtId="0" fontId="41" fillId="0" borderId="71" xfId="0" applyFont="1" applyBorder="1" applyAlignment="1">
      <alignment horizontal="center"/>
    </xf>
    <xf numFmtId="0" fontId="0" fillId="0" borderId="71" xfId="0" applyBorder="1"/>
    <xf numFmtId="0" fontId="0" fillId="0" borderId="71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84" xfId="0" applyBorder="1" applyAlignment="1">
      <alignment horizontal="center"/>
    </xf>
    <xf numFmtId="0" fontId="39" fillId="0" borderId="101" xfId="0" applyFont="1" applyBorder="1" applyAlignment="1">
      <alignment horizontal="right"/>
    </xf>
    <xf numFmtId="0" fontId="0" fillId="0" borderId="0" xfId="0" applyBorder="1" applyAlignment="1" applyProtection="1">
      <alignment horizontal="center"/>
      <protection locked="0"/>
    </xf>
    <xf numFmtId="3" fontId="39" fillId="0" borderId="131" xfId="0" applyNumberFormat="1" applyFont="1" applyBorder="1" applyAlignment="1" applyProtection="1">
      <alignment horizontal="center" vertical="center"/>
    </xf>
    <xf numFmtId="3" fontId="39" fillId="0" borderId="132" xfId="0" applyNumberFormat="1" applyFont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left" vertical="top" wrapText="1"/>
      <protection locked="0"/>
    </xf>
    <xf numFmtId="49" fontId="19" fillId="0" borderId="29" xfId="0" applyNumberFormat="1" applyFont="1" applyBorder="1" applyAlignment="1" applyProtection="1">
      <alignment horizontal="center"/>
    </xf>
    <xf numFmtId="49" fontId="19" fillId="0" borderId="84" xfId="0" applyNumberFormat="1" applyFont="1" applyBorder="1" applyAlignment="1" applyProtection="1">
      <alignment horizontal="center"/>
    </xf>
    <xf numFmtId="0" fontId="19" fillId="0" borderId="133" xfId="0" applyFont="1" applyBorder="1" applyAlignment="1" applyProtection="1">
      <alignment horizontal="center" vertical="center"/>
    </xf>
    <xf numFmtId="0" fontId="19" fillId="0" borderId="153" xfId="0" applyFont="1" applyBorder="1" applyAlignment="1" applyProtection="1">
      <alignment horizontal="center" vertical="center"/>
    </xf>
    <xf numFmtId="0" fontId="24" fillId="0" borderId="0" xfId="0" applyFont="1" applyBorder="1" applyAlignment="1">
      <alignment horizontal="left" vertical="top" wrapText="1"/>
    </xf>
    <xf numFmtId="0" fontId="0" fillId="0" borderId="0" xfId="0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19" fillId="0" borderId="125" xfId="0" applyFont="1" applyBorder="1" applyAlignment="1" applyProtection="1">
      <alignment horizontal="center" vertical="center"/>
    </xf>
    <xf numFmtId="0" fontId="19" fillId="0" borderId="145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26" fillId="0" borderId="63" xfId="0" applyFont="1" applyBorder="1" applyAlignment="1" applyProtection="1">
      <alignment horizontal="center"/>
    </xf>
    <xf numFmtId="0" fontId="26" fillId="0" borderId="66" xfId="0" applyFont="1" applyBorder="1" applyAlignment="1" applyProtection="1">
      <alignment horizontal="center"/>
    </xf>
    <xf numFmtId="0" fontId="0" fillId="3" borderId="75" xfId="0" applyFill="1" applyBorder="1" applyAlignment="1" applyProtection="1">
      <alignment horizontal="left" vertical="top" wrapText="1"/>
      <protection locked="0"/>
    </xf>
    <xf numFmtId="0" fontId="0" fillId="3" borderId="17" xfId="0" applyFill="1" applyBorder="1" applyAlignment="1" applyProtection="1">
      <alignment horizontal="left" vertical="top" wrapText="1"/>
      <protection locked="0"/>
    </xf>
    <xf numFmtId="0" fontId="0" fillId="3" borderId="76" xfId="0" applyFill="1" applyBorder="1" applyAlignment="1" applyProtection="1">
      <alignment horizontal="left" vertical="top" wrapText="1"/>
      <protection locked="0"/>
    </xf>
    <xf numFmtId="0" fontId="0" fillId="2" borderId="157" xfId="0" applyFill="1" applyBorder="1" applyAlignment="1" applyProtection="1">
      <alignment horizontal="left" vertical="top" wrapText="1"/>
      <protection locked="0"/>
    </xf>
    <xf numFmtId="0" fontId="19" fillId="0" borderId="134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45" fillId="0" borderId="0" xfId="0" applyFont="1" applyAlignment="1">
      <alignment horizontal="center"/>
    </xf>
    <xf numFmtId="0" fontId="44" fillId="0" borderId="86" xfId="3" applyFont="1" applyBorder="1" applyAlignment="1" applyProtection="1">
      <alignment horizontal="center" vertical="top" wrapText="1"/>
      <protection locked="0"/>
    </xf>
    <xf numFmtId="0" fontId="43" fillId="0" borderId="15" xfId="3" applyBorder="1" applyAlignment="1">
      <alignment horizontal="center" vertical="top" wrapText="1"/>
    </xf>
    <xf numFmtId="0" fontId="44" fillId="0" borderId="81" xfId="3" applyFont="1" applyBorder="1" applyAlignment="1" applyProtection="1">
      <alignment horizontal="center" vertical="top" wrapText="1"/>
      <protection locked="0"/>
    </xf>
    <xf numFmtId="0" fontId="18" fillId="0" borderId="81" xfId="3" applyFont="1" applyBorder="1" applyAlignment="1" applyProtection="1">
      <alignment horizontal="center" vertical="top" wrapText="1"/>
      <protection locked="0"/>
    </xf>
    <xf numFmtId="0" fontId="4" fillId="0" borderId="15" xfId="3" applyFont="1" applyBorder="1" applyAlignment="1">
      <alignment horizontal="center" vertical="top" wrapText="1"/>
    </xf>
    <xf numFmtId="0" fontId="18" fillId="0" borderId="85" xfId="3" applyFont="1" applyBorder="1" applyAlignment="1" applyProtection="1">
      <alignment horizontal="center" vertical="top" wrapText="1"/>
      <protection locked="0"/>
    </xf>
    <xf numFmtId="0" fontId="4" fillId="0" borderId="16" xfId="3" applyFont="1" applyBorder="1" applyAlignment="1">
      <alignment horizontal="center" vertical="top" wrapText="1"/>
    </xf>
    <xf numFmtId="0" fontId="41" fillId="0" borderId="183" xfId="0" applyFont="1" applyBorder="1" applyAlignment="1">
      <alignment horizontal="center"/>
    </xf>
    <xf numFmtId="0" fontId="41" fillId="0" borderId="36" xfId="0" applyFont="1" applyBorder="1" applyAlignment="1">
      <alignment horizontal="center"/>
    </xf>
    <xf numFmtId="0" fontId="41" fillId="0" borderId="34" xfId="0" applyFont="1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77" xfId="0" applyBorder="1" applyAlignment="1"/>
    <xf numFmtId="0" fontId="0" fillId="0" borderId="97" xfId="0" applyBorder="1" applyAlignment="1"/>
    <xf numFmtId="0" fontId="41" fillId="0" borderId="165" xfId="0" applyFont="1" applyBorder="1" applyAlignment="1">
      <alignment horizontal="right"/>
    </xf>
    <xf numFmtId="0" fontId="41" fillId="0" borderId="161" xfId="0" applyFont="1" applyBorder="1" applyAlignment="1">
      <alignment horizontal="right"/>
    </xf>
    <xf numFmtId="0" fontId="41" fillId="0" borderId="166" xfId="0" applyFont="1" applyBorder="1" applyAlignment="1">
      <alignment horizontal="right"/>
    </xf>
    <xf numFmtId="0" fontId="0" fillId="0" borderId="20" xfId="0" applyBorder="1" applyAlignment="1"/>
    <xf numFmtId="0" fontId="0" fillId="0" borderId="6" xfId="0" applyBorder="1" applyAlignment="1"/>
    <xf numFmtId="0" fontId="0" fillId="0" borderId="163" xfId="0" applyBorder="1" applyAlignment="1"/>
    <xf numFmtId="0" fontId="0" fillId="0" borderId="156" xfId="0" applyBorder="1" applyAlignment="1"/>
    <xf numFmtId="0" fontId="0" fillId="0" borderId="23" xfId="0" applyBorder="1" applyAlignment="1"/>
    <xf numFmtId="0" fontId="0" fillId="0" borderId="155" xfId="0" applyBorder="1" applyAlignment="1">
      <alignment horizontal="center"/>
    </xf>
    <xf numFmtId="0" fontId="41" fillId="0" borderId="156" xfId="0" applyFont="1" applyBorder="1" applyAlignment="1">
      <alignment horizontal="right"/>
    </xf>
    <xf numFmtId="0" fontId="41" fillId="0" borderId="24" xfId="0" applyFont="1" applyBorder="1" applyAlignment="1">
      <alignment horizontal="right"/>
    </xf>
    <xf numFmtId="0" fontId="41" fillId="0" borderId="23" xfId="0" applyFont="1" applyBorder="1" applyAlignment="1">
      <alignment horizontal="right"/>
    </xf>
    <xf numFmtId="0" fontId="0" fillId="0" borderId="154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55" xfId="0" applyBorder="1" applyAlignment="1">
      <alignment horizontal="left"/>
    </xf>
    <xf numFmtId="0" fontId="0" fillId="0" borderId="66" xfId="0" applyBorder="1" applyAlignment="1">
      <alignment horizontal="left"/>
    </xf>
    <xf numFmtId="0" fontId="30" fillId="0" borderId="11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18" fillId="0" borderId="116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98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3" fillId="0" borderId="55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149" xfId="0" applyFont="1" applyBorder="1" applyAlignment="1">
      <alignment horizontal="center"/>
    </xf>
    <xf numFmtId="0" fontId="30" fillId="0" borderId="10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49" fontId="29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41" fillId="0" borderId="165" xfId="0" applyFont="1" applyBorder="1" applyAlignment="1">
      <alignment horizontal="center"/>
    </xf>
    <xf numFmtId="0" fontId="41" fillId="0" borderId="161" xfId="0" applyFont="1" applyBorder="1" applyAlignment="1">
      <alignment horizontal="center"/>
    </xf>
    <xf numFmtId="0" fontId="41" fillId="0" borderId="166" xfId="0" applyFont="1" applyBorder="1" applyAlignment="1">
      <alignment horizontal="center"/>
    </xf>
    <xf numFmtId="0" fontId="0" fillId="0" borderId="155" xfId="0" applyBorder="1" applyAlignment="1"/>
    <xf numFmtId="0" fontId="0" fillId="0" borderId="66" xfId="0" applyBorder="1" applyAlignment="1"/>
    <xf numFmtId="168" fontId="14" fillId="0" borderId="2" xfId="2" applyNumberFormat="1" applyFont="1" applyBorder="1" applyAlignment="1" applyProtection="1">
      <alignment horizontal="center"/>
      <protection locked="0"/>
    </xf>
    <xf numFmtId="168" fontId="14" fillId="0" borderId="0" xfId="2" applyNumberFormat="1" applyFont="1" applyBorder="1" applyAlignment="1" applyProtection="1">
      <alignment horizontal="center"/>
      <protection locked="0"/>
    </xf>
    <xf numFmtId="49" fontId="19" fillId="0" borderId="75" xfId="2" applyNumberFormat="1" applyFont="1" applyBorder="1" applyAlignment="1" applyProtection="1">
      <alignment horizontal="center" vertical="center" wrapText="1"/>
    </xf>
    <xf numFmtId="49" fontId="19" fillId="0" borderId="17" xfId="2" applyNumberFormat="1" applyFont="1" applyBorder="1" applyAlignment="1" applyProtection="1">
      <alignment horizontal="center" vertical="center" wrapText="1"/>
    </xf>
    <xf numFmtId="49" fontId="19" fillId="0" borderId="76" xfId="2" applyNumberFormat="1" applyFont="1" applyBorder="1" applyAlignment="1" applyProtection="1">
      <alignment horizontal="center" vertical="center" wrapText="1"/>
    </xf>
    <xf numFmtId="49" fontId="26" fillId="0" borderId="55" xfId="2" applyNumberFormat="1" applyFont="1" applyBorder="1" applyAlignment="1" applyProtection="1">
      <alignment horizontal="center" vertical="center"/>
      <protection locked="0"/>
    </xf>
    <xf numFmtId="49" fontId="26" fillId="0" borderId="23" xfId="2" applyNumberFormat="1" applyFont="1" applyBorder="1" applyAlignment="1" applyProtection="1">
      <alignment horizontal="center" vertical="center"/>
      <protection locked="0"/>
    </xf>
    <xf numFmtId="49" fontId="19" fillId="0" borderId="42" xfId="2" applyNumberFormat="1" applyFont="1" applyBorder="1" applyAlignment="1" applyProtection="1">
      <alignment horizontal="center" vertical="center" wrapText="1"/>
    </xf>
    <xf numFmtId="49" fontId="35" fillId="0" borderId="96" xfId="2" applyNumberFormat="1" applyFont="1" applyBorder="1" applyAlignment="1" applyProtection="1">
      <alignment horizontal="center" vertical="center" wrapText="1"/>
    </xf>
    <xf numFmtId="49" fontId="35" fillId="0" borderId="88" xfId="2" applyNumberFormat="1" applyFont="1" applyBorder="1" applyAlignment="1" applyProtection="1">
      <alignment horizontal="center" vertical="center" wrapText="1"/>
    </xf>
    <xf numFmtId="49" fontId="35" fillId="0" borderId="8" xfId="2" applyNumberFormat="1" applyFont="1" applyBorder="1" applyAlignment="1" applyProtection="1">
      <alignment horizontal="center" vertical="center" wrapText="1"/>
    </xf>
    <xf numFmtId="49" fontId="35" fillId="0" borderId="32" xfId="2" applyNumberFormat="1" applyFont="1" applyBorder="1" applyAlignment="1" applyProtection="1">
      <alignment horizontal="center" vertical="center" wrapText="1"/>
    </xf>
    <xf numFmtId="49" fontId="35" fillId="0" borderId="12" xfId="2" applyNumberFormat="1" applyFont="1" applyBorder="1" applyAlignment="1" applyProtection="1">
      <alignment horizontal="center" vertical="center" wrapText="1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9" fontId="36" fillId="0" borderId="0" xfId="2" applyNumberFormat="1" applyAlignment="1">
      <alignment horizontal="center"/>
    </xf>
    <xf numFmtId="0" fontId="26" fillId="0" borderId="57" xfId="2" applyNumberFormat="1" applyFont="1" applyBorder="1" applyAlignment="1" applyProtection="1">
      <alignment horizontal="center" vertical="center"/>
      <protection locked="0"/>
    </xf>
    <xf numFmtId="0" fontId="26" fillId="0" borderId="67" xfId="2" applyNumberFormat="1" applyFont="1" applyBorder="1" applyAlignment="1" applyProtection="1">
      <alignment horizontal="center" vertical="center"/>
      <protection locked="0"/>
    </xf>
    <xf numFmtId="49" fontId="26" fillId="0" borderId="56" xfId="2" applyNumberFormat="1" applyFont="1" applyBorder="1" applyAlignment="1" applyProtection="1">
      <alignment horizontal="center" vertical="center"/>
      <protection locked="0"/>
    </xf>
    <xf numFmtId="49" fontId="26" fillId="0" borderId="66" xfId="2" applyNumberFormat="1" applyFont="1" applyBorder="1" applyAlignment="1" applyProtection="1">
      <alignment horizontal="center" vertical="center"/>
      <protection locked="0"/>
    </xf>
    <xf numFmtId="0" fontId="19" fillId="0" borderId="56" xfId="2" applyNumberFormat="1" applyFont="1" applyBorder="1" applyAlignment="1" applyProtection="1">
      <alignment horizontal="right" vertical="center"/>
    </xf>
    <xf numFmtId="0" fontId="19" fillId="0" borderId="66" xfId="2" applyNumberFormat="1" applyFont="1" applyBorder="1" applyAlignment="1" applyProtection="1">
      <alignment horizontal="right" vertical="center"/>
    </xf>
    <xf numFmtId="0" fontId="11" fillId="0" borderId="110" xfId="2" applyNumberFormat="1" applyFont="1" applyBorder="1" applyAlignment="1" applyProtection="1">
      <alignment horizontal="center" vertical="center"/>
      <protection locked="0"/>
    </xf>
    <xf numFmtId="0" fontId="11" fillId="0" borderId="145" xfId="2" applyNumberFormat="1" applyFont="1" applyBorder="1" applyAlignment="1" applyProtection="1">
      <alignment horizontal="center" vertical="center"/>
      <protection locked="0"/>
    </xf>
    <xf numFmtId="49" fontId="26" fillId="0" borderId="108" xfId="2" applyNumberFormat="1" applyFont="1" applyBorder="1" applyAlignment="1" applyProtection="1">
      <alignment horizontal="center" vertical="center"/>
      <protection locked="0"/>
    </xf>
    <xf numFmtId="49" fontId="26" fillId="0" borderId="143" xfId="2" applyNumberFormat="1" applyFont="1" applyBorder="1" applyAlignment="1" applyProtection="1">
      <alignment horizontal="center" vertical="center"/>
      <protection locked="0"/>
    </xf>
    <xf numFmtId="49" fontId="26" fillId="0" borderId="27" xfId="2" applyNumberFormat="1" applyFont="1" applyBorder="1" applyAlignment="1" applyProtection="1">
      <alignment horizontal="center" vertical="center"/>
    </xf>
    <xf numFmtId="49" fontId="26" fillId="0" borderId="24" xfId="2" applyNumberFormat="1" applyFont="1" applyBorder="1" applyAlignment="1">
      <alignment horizontal="center" vertical="center"/>
    </xf>
    <xf numFmtId="49" fontId="26" fillId="0" borderId="23" xfId="2" applyNumberFormat="1" applyFont="1" applyBorder="1" applyAlignment="1">
      <alignment horizontal="center" vertical="center"/>
    </xf>
    <xf numFmtId="49" fontId="26" fillId="0" borderId="63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6" xfId="2" applyNumberFormat="1" applyFont="1" applyBorder="1" applyAlignment="1" applyProtection="1">
      <alignment horizontal="center" vertical="center"/>
    </xf>
    <xf numFmtId="49" fontId="11" fillId="0" borderId="17" xfId="2" applyNumberFormat="1" applyFont="1" applyBorder="1" applyAlignment="1">
      <alignment horizontal="center" vertical="center" wrapText="1"/>
    </xf>
    <xf numFmtId="49" fontId="11" fillId="0" borderId="76" xfId="2" applyNumberFormat="1" applyFont="1" applyBorder="1" applyAlignment="1">
      <alignment horizontal="center" vertical="center" wrapText="1"/>
    </xf>
    <xf numFmtId="49" fontId="26" fillId="0" borderId="64" xfId="2" applyNumberFormat="1" applyFont="1" applyBorder="1" applyAlignment="1" applyProtection="1">
      <alignment horizontal="center" vertical="center"/>
    </xf>
    <xf numFmtId="49" fontId="26" fillId="0" borderId="65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49" fontId="19" fillId="0" borderId="43" xfId="2" applyNumberFormat="1" applyFont="1" applyBorder="1" applyAlignment="1" applyProtection="1">
      <alignment horizontal="center" vertical="center" wrapText="1"/>
    </xf>
    <xf numFmtId="49" fontId="19" fillId="0" borderId="96" xfId="2" applyNumberFormat="1" applyFont="1" applyBorder="1" applyAlignment="1" applyProtection="1">
      <alignment horizontal="center" vertical="center" wrapText="1"/>
    </xf>
    <xf numFmtId="49" fontId="19" fillId="0" borderId="88" xfId="2" applyNumberFormat="1" applyFont="1" applyBorder="1" applyAlignment="1" applyProtection="1">
      <alignment horizontal="center" vertical="center" wrapText="1"/>
    </xf>
    <xf numFmtId="49" fontId="19" fillId="0" borderId="0" xfId="2" applyNumberFormat="1" applyFont="1" applyBorder="1" applyAlignment="1" applyProtection="1">
      <alignment horizontal="center" vertical="center" wrapText="1"/>
    </xf>
    <xf numFmtId="49" fontId="19" fillId="0" borderId="8" xfId="2" applyNumberFormat="1" applyFont="1" applyBorder="1" applyAlignment="1" applyProtection="1">
      <alignment horizontal="center" vertical="center" wrapText="1"/>
    </xf>
    <xf numFmtId="49" fontId="19" fillId="0" borderId="32" xfId="2" applyNumberFormat="1" applyFont="1" applyBorder="1" applyAlignment="1" applyProtection="1">
      <alignment horizontal="center" vertical="center" wrapText="1"/>
    </xf>
    <xf numFmtId="49" fontId="19" fillId="0" borderId="11" xfId="2" applyNumberFormat="1" applyFont="1" applyBorder="1" applyAlignment="1" applyProtection="1">
      <alignment horizontal="center" vertical="center" wrapText="1"/>
    </xf>
    <xf numFmtId="49" fontId="19" fillId="0" borderId="12" xfId="2" applyNumberFormat="1" applyFont="1" applyBorder="1" applyAlignment="1" applyProtection="1">
      <alignment horizontal="center" vertical="center" wrapText="1"/>
    </xf>
    <xf numFmtId="49" fontId="26" fillId="0" borderId="141" xfId="2" applyNumberFormat="1" applyFont="1" applyBorder="1" applyAlignment="1" applyProtection="1">
      <alignment horizontal="center" vertical="center"/>
    </xf>
    <xf numFmtId="49" fontId="26" fillId="0" borderId="144" xfId="2" applyNumberFormat="1" applyFont="1" applyBorder="1" applyAlignment="1" applyProtection="1">
      <alignment horizontal="center" vertical="center"/>
    </xf>
    <xf numFmtId="49" fontId="26" fillId="0" borderId="143" xfId="2" applyNumberFormat="1" applyFont="1" applyBorder="1" applyAlignment="1" applyProtection="1">
      <alignment horizontal="center" vertical="center"/>
    </xf>
    <xf numFmtId="49" fontId="19" fillId="0" borderId="75" xfId="2" applyNumberFormat="1" applyFont="1" applyBorder="1" applyAlignment="1">
      <alignment horizontal="center" vertical="center" wrapText="1"/>
    </xf>
    <xf numFmtId="49" fontId="19" fillId="0" borderId="17" xfId="2" applyNumberFormat="1" applyFont="1" applyBorder="1" applyAlignment="1">
      <alignment horizontal="center" vertical="center" wrapText="1"/>
    </xf>
    <xf numFmtId="49" fontId="19" fillId="0" borderId="76" xfId="2" applyNumberFormat="1" applyFont="1" applyBorder="1" applyAlignment="1">
      <alignment horizontal="center" vertical="center" wrapText="1"/>
    </xf>
    <xf numFmtId="0" fontId="36" fillId="0" borderId="0" xfId="2" applyAlignment="1"/>
    <xf numFmtId="49" fontId="19" fillId="0" borderId="0" xfId="2" quotePrefix="1" applyNumberFormat="1" applyFont="1" applyBorder="1" applyAlignment="1" applyProtection="1">
      <alignment horizontal="left" vertical="center" wrapText="1"/>
    </xf>
    <xf numFmtId="0" fontId="2" fillId="0" borderId="75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76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107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96" xfId="0" applyFont="1" applyBorder="1" applyAlignment="1">
      <alignment horizontal="center" vertical="center" wrapText="1"/>
    </xf>
    <xf numFmtId="0" fontId="2" fillId="0" borderId="8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textRotation="90" wrapText="1"/>
    </xf>
    <xf numFmtId="0" fontId="7" fillId="0" borderId="96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3" fillId="0" borderId="8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2" fillId="0" borderId="75" xfId="0" applyFont="1" applyBorder="1" applyAlignment="1">
      <alignment horizontal="center" vertical="center" textRotation="88" wrapText="1"/>
    </xf>
    <xf numFmtId="0" fontId="2" fillId="0" borderId="17" xfId="0" applyFont="1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88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96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82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86" xfId="0" applyNumberFormat="1" applyFont="1" applyBorder="1" applyAlignment="1">
      <alignment horizontal="center" vertical="center" wrapText="1"/>
    </xf>
    <xf numFmtId="164" fontId="2" fillId="0" borderId="84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84" xfId="0" applyFont="1" applyBorder="1" applyAlignment="1">
      <alignment horizontal="center" vertical="center" textRotation="90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0" borderId="83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5" fontId="2" fillId="0" borderId="44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1" fillId="0" borderId="63" xfId="0" applyFont="1" applyFill="1" applyBorder="1" applyAlignment="1">
      <alignment horizontal="center"/>
    </xf>
    <xf numFmtId="0" fontId="1" fillId="0" borderId="118" xfId="0" applyFont="1" applyFill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118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119" xfId="0" applyFont="1" applyBorder="1" applyAlignment="1">
      <alignment horizontal="center"/>
    </xf>
    <xf numFmtId="0" fontId="2" fillId="0" borderId="94" xfId="0" applyFont="1" applyBorder="1" applyAlignment="1">
      <alignment horizontal="center"/>
    </xf>
    <xf numFmtId="0" fontId="2" fillId="0" borderId="10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17" xfId="0" applyFont="1" applyBorder="1" applyAlignment="1">
      <alignment horizontal="center"/>
    </xf>
    <xf numFmtId="0" fontId="2" fillId="0" borderId="88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8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84" xfId="0" applyNumberFormat="1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textRotation="90" wrapText="1"/>
    </xf>
    <xf numFmtId="164" fontId="2" fillId="0" borderId="86" xfId="0" applyNumberFormat="1" applyFont="1" applyBorder="1" applyAlignment="1">
      <alignment horizontal="center" vertical="center" textRotation="90" wrapText="1"/>
    </xf>
    <xf numFmtId="164" fontId="2" fillId="0" borderId="84" xfId="0" applyNumberFormat="1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0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8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164" fontId="2" fillId="0" borderId="44" xfId="0" applyNumberFormat="1" applyFont="1" applyBorder="1" applyAlignment="1">
      <alignment horizontal="center" vertical="center" textRotation="90" wrapText="1"/>
    </xf>
    <xf numFmtId="164" fontId="2" fillId="0" borderId="82" xfId="0" applyNumberFormat="1" applyFont="1" applyBorder="1" applyAlignment="1">
      <alignment horizontal="center" vertical="center" textRotation="90" wrapText="1"/>
    </xf>
    <xf numFmtId="164" fontId="2" fillId="0" borderId="29" xfId="0" applyNumberFormat="1" applyFont="1" applyBorder="1" applyAlignment="1">
      <alignment horizontal="center" vertical="center" textRotation="90" wrapText="1"/>
    </xf>
    <xf numFmtId="0" fontId="2" fillId="0" borderId="10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5" xfId="0" applyFont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9" fillId="0" borderId="65" xfId="0" applyFont="1" applyBorder="1" applyAlignment="1">
      <alignment horizontal="center"/>
    </xf>
    <xf numFmtId="0" fontId="9" fillId="0" borderId="67" xfId="0" applyFont="1" applyBorder="1" applyAlignment="1">
      <alignment horizontal="center"/>
    </xf>
    <xf numFmtId="0" fontId="2" fillId="0" borderId="88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45" xfId="0" applyFont="1" applyFill="1" applyBorder="1" applyAlignment="1">
      <alignment horizontal="left" textRotation="90" wrapText="1"/>
    </xf>
    <xf numFmtId="0" fontId="2" fillId="0" borderId="86" xfId="0" applyFont="1" applyFill="1" applyBorder="1" applyAlignment="1">
      <alignment horizontal="left" textRotation="90" wrapText="1"/>
    </xf>
    <xf numFmtId="0" fontId="2" fillId="0" borderId="84" xfId="0" applyFont="1" applyFill="1" applyBorder="1" applyAlignment="1">
      <alignment horizontal="left" textRotation="90" wrapText="1"/>
    </xf>
    <xf numFmtId="0" fontId="2" fillId="0" borderId="42" xfId="0" applyFont="1" applyBorder="1" applyAlignment="1">
      <alignment horizontal="center" textRotation="90" wrapText="1"/>
    </xf>
    <xf numFmtId="0" fontId="2" fillId="0" borderId="43" xfId="0" applyFont="1" applyBorder="1" applyAlignment="1">
      <alignment horizontal="center" textRotation="90" wrapText="1"/>
    </xf>
    <xf numFmtId="0" fontId="2" fillId="0" borderId="96" xfId="0" applyFont="1" applyBorder="1" applyAlignment="1">
      <alignment horizontal="center" textRotation="90" wrapText="1"/>
    </xf>
    <xf numFmtId="0" fontId="2" fillId="0" borderId="88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95" xfId="0" applyFont="1" applyBorder="1" applyAlignment="1">
      <alignment horizontal="center"/>
    </xf>
    <xf numFmtId="0" fontId="2" fillId="0" borderId="94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1" fillId="0" borderId="27" xfId="0" applyFont="1" applyBorder="1" applyAlignment="1">
      <alignment horizontal="left"/>
    </xf>
    <xf numFmtId="0" fontId="1" fillId="0" borderId="117" xfId="0" applyFont="1" applyBorder="1" applyAlignment="1">
      <alignment horizontal="left"/>
    </xf>
    <xf numFmtId="0" fontId="1" fillId="0" borderId="63" xfId="0" applyFont="1" applyBorder="1" applyAlignment="1">
      <alignment horizontal="left"/>
    </xf>
    <xf numFmtId="0" fontId="1" fillId="0" borderId="118" xfId="0" applyFont="1" applyBorder="1" applyAlignment="1">
      <alignment horizontal="left"/>
    </xf>
    <xf numFmtId="0" fontId="1" fillId="0" borderId="64" xfId="0" applyFont="1" applyBorder="1" applyAlignment="1">
      <alignment horizontal="left"/>
    </xf>
    <xf numFmtId="0" fontId="1" fillId="0" borderId="119" xfId="0" applyFont="1" applyBorder="1" applyAlignment="1">
      <alignment horizontal="left"/>
    </xf>
    <xf numFmtId="0" fontId="1" fillId="0" borderId="73" xfId="0" applyFont="1" applyBorder="1" applyAlignment="1">
      <alignment horizontal="left"/>
    </xf>
    <xf numFmtId="0" fontId="1" fillId="0" borderId="178" xfId="0" applyFont="1" applyBorder="1" applyAlignment="1">
      <alignment horizontal="left"/>
    </xf>
    <xf numFmtId="0" fontId="2" fillId="0" borderId="169" xfId="0" applyFont="1" applyBorder="1" applyAlignment="1">
      <alignment horizontal="center"/>
    </xf>
    <xf numFmtId="0" fontId="2" fillId="0" borderId="170" xfId="0" applyFont="1" applyBorder="1" applyAlignment="1">
      <alignment horizontal="center"/>
    </xf>
    <xf numFmtId="0" fontId="2" fillId="0" borderId="171" xfId="0" applyFont="1" applyBorder="1" applyAlignment="1">
      <alignment horizontal="center"/>
    </xf>
    <xf numFmtId="0" fontId="2" fillId="0" borderId="172" xfId="0" applyFont="1" applyBorder="1" applyAlignment="1">
      <alignment horizontal="center"/>
    </xf>
    <xf numFmtId="0" fontId="2" fillId="0" borderId="173" xfId="0" applyFont="1" applyBorder="1" applyAlignment="1">
      <alignment horizontal="center"/>
    </xf>
    <xf numFmtId="0" fontId="2" fillId="0" borderId="174" xfId="0" applyFont="1" applyBorder="1" applyAlignment="1">
      <alignment horizontal="center"/>
    </xf>
    <xf numFmtId="0" fontId="2" fillId="0" borderId="175" xfId="0" applyFont="1" applyBorder="1" applyAlignment="1">
      <alignment horizontal="center"/>
    </xf>
    <xf numFmtId="0" fontId="2" fillId="0" borderId="176" xfId="0" applyFont="1" applyBorder="1" applyAlignment="1">
      <alignment horizontal="center"/>
    </xf>
    <xf numFmtId="0" fontId="2" fillId="0" borderId="177" xfId="0" applyFont="1" applyBorder="1" applyAlignment="1">
      <alignment horizontal="center"/>
    </xf>
    <xf numFmtId="0" fontId="1" fillId="0" borderId="52" xfId="0" applyFont="1" applyBorder="1" applyAlignment="1">
      <alignment horizontal="left"/>
    </xf>
    <xf numFmtId="0" fontId="1" fillId="0" borderId="69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1" xfId="0" applyFont="1" applyBorder="1" applyAlignment="1">
      <alignment horizontal="left"/>
    </xf>
    <xf numFmtId="0" fontId="1" fillId="0" borderId="50" xfId="0" applyFont="1" applyBorder="1" applyAlignment="1">
      <alignment horizontal="left"/>
    </xf>
    <xf numFmtId="0" fontId="1" fillId="0" borderId="90" xfId="0" applyFont="1" applyBorder="1" applyAlignment="1">
      <alignment horizontal="left"/>
    </xf>
    <xf numFmtId="0" fontId="1" fillId="0" borderId="48" xfId="0" applyFont="1" applyBorder="1" applyAlignment="1">
      <alignment horizontal="left"/>
    </xf>
    <xf numFmtId="0" fontId="1" fillId="0" borderId="89" xfId="0" applyFont="1" applyBorder="1" applyAlignment="1">
      <alignment horizontal="left"/>
    </xf>
    <xf numFmtId="0" fontId="2" fillId="0" borderId="42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2" fillId="0" borderId="92" xfId="0" applyFont="1" applyBorder="1" applyAlignment="1">
      <alignment horizontal="center"/>
    </xf>
    <xf numFmtId="0" fontId="2" fillId="0" borderId="93" xfId="0" applyFont="1" applyBorder="1" applyAlignment="1">
      <alignment horizontal="center"/>
    </xf>
    <xf numFmtId="0" fontId="9" fillId="0" borderId="52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7" fillId="0" borderId="55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165" fontId="2" fillId="0" borderId="55" xfId="0" applyNumberFormat="1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wrapText="1"/>
    </xf>
    <xf numFmtId="164" fontId="2" fillId="0" borderId="47" xfId="0" applyNumberFormat="1" applyFont="1" applyBorder="1" applyAlignment="1">
      <alignment horizontal="center" vertical="center" wrapText="1"/>
    </xf>
    <xf numFmtId="164" fontId="2" fillId="0" borderId="53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4" fontId="0" fillId="0" borderId="82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2" fillId="0" borderId="98" xfId="0" applyNumberFormat="1" applyFont="1" applyBorder="1" applyAlignment="1">
      <alignment horizontal="center" vertical="center" wrapText="1"/>
    </xf>
    <xf numFmtId="164" fontId="2" fillId="0" borderId="112" xfId="0" applyNumberFormat="1" applyFont="1" applyBorder="1" applyAlignment="1">
      <alignment horizontal="center" vertical="center" wrapText="1"/>
    </xf>
    <xf numFmtId="164" fontId="2" fillId="0" borderId="113" xfId="0" applyNumberFormat="1" applyFont="1" applyBorder="1" applyAlignment="1">
      <alignment horizontal="center" vertical="center" wrapText="1"/>
    </xf>
    <xf numFmtId="164" fontId="2" fillId="0" borderId="114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9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0" fillId="0" borderId="96" xfId="0" applyBorder="1"/>
    <xf numFmtId="0" fontId="0" fillId="0" borderId="32" xfId="0" applyBorder="1"/>
    <xf numFmtId="0" fontId="0" fillId="0" borderId="12" xfId="0" applyBorder="1"/>
    <xf numFmtId="165" fontId="2" fillId="0" borderId="44" xfId="0" applyNumberFormat="1" applyFont="1" applyBorder="1" applyAlignment="1">
      <alignment horizontal="center" textRotation="90" wrapText="1"/>
    </xf>
    <xf numFmtId="165" fontId="2" fillId="0" borderId="82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98" xfId="0" applyFont="1" applyBorder="1" applyAlignment="1">
      <alignment horizontal="center" textRotation="90" wrapText="1"/>
    </xf>
    <xf numFmtId="0" fontId="2" fillId="0" borderId="112" xfId="0" applyFont="1" applyBorder="1" applyAlignment="1">
      <alignment horizontal="center" textRotation="90" wrapText="1"/>
    </xf>
    <xf numFmtId="0" fontId="2" fillId="0" borderId="113" xfId="0" applyFont="1" applyBorder="1" applyAlignment="1">
      <alignment horizontal="center" textRotation="90" wrapText="1"/>
    </xf>
    <xf numFmtId="0" fontId="2" fillId="0" borderId="114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textRotation="90" wrapText="1"/>
    </xf>
    <xf numFmtId="0" fontId="2" fillId="0" borderId="47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3" fillId="0" borderId="8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6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97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6" xfId="0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6" xfId="0" applyBorder="1" applyAlignment="1">
      <alignment horizontal="center" vertical="center" textRotation="90" wrapText="1"/>
    </xf>
    <xf numFmtId="0" fontId="0" fillId="0" borderId="43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42" xfId="0" applyNumberFormat="1" applyFont="1" applyBorder="1" applyAlignment="1">
      <alignment horizontal="center" vertical="center" wrapText="1"/>
    </xf>
    <xf numFmtId="164" fontId="2" fillId="0" borderId="88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80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0" fillId="0" borderId="0" xfId="0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5" xfId="3" xr:uid="{F9B8A85D-5B4A-4D45-83AD-E007F262EA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44</xdr:row>
          <xdr:rowOff>25400</xdr:rowOff>
        </xdr:from>
        <xdr:to>
          <xdr:col>33</xdr:col>
          <xdr:colOff>187325</xdr:colOff>
          <xdr:row>87</xdr:row>
          <xdr:rowOff>155575</xdr:rowOff>
        </xdr:to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E3A36A59-AABE-4E07-8407-586EF7C48B6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Guardrail!$A$3:$AG$40" spid="_x0000_s222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60400" y="10071100"/>
              <a:ext cx="25523825" cy="942149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235085</xdr:colOff>
          <xdr:row>3</xdr:row>
          <xdr:rowOff>32426</xdr:rowOff>
        </xdr:from>
        <xdr:to>
          <xdr:col>51</xdr:col>
          <xdr:colOff>77821</xdr:colOff>
          <xdr:row>15</xdr:row>
          <xdr:rowOff>42316</xdr:rowOff>
        </xdr:to>
        <xdr:pic>
          <xdr:nvPicPr>
            <xdr:cNvPr id="7" name="Picture 6">
              <a:extLst>
                <a:ext uri="{FF2B5EF4-FFF2-40B4-BE49-F238E27FC236}">
                  <a16:creationId xmlns:a16="http://schemas.microsoft.com/office/drawing/2014/main" id="{A48A543F-3A60-4B07-89D6-5A275226F09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Black Chain Link Fence '!$B$2:$K$16" spid="_x0000_s2222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0147638" y="741735"/>
              <a:ext cx="6530502" cy="293580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696540</xdr:colOff>
          <xdr:row>7</xdr:row>
          <xdr:rowOff>52475</xdr:rowOff>
        </xdr:from>
        <xdr:to>
          <xdr:col>12</xdr:col>
          <xdr:colOff>244002</xdr:colOff>
          <xdr:row>47</xdr:row>
          <xdr:rowOff>53976</xdr:rowOff>
        </xdr:to>
        <xdr:pic>
          <xdr:nvPicPr>
            <xdr:cNvPr id="15" name="Picture 14">
              <a:extLst>
                <a:ext uri="{FF2B5EF4-FFF2-40B4-BE49-F238E27FC236}">
                  <a16:creationId xmlns:a16="http://schemas.microsoft.com/office/drawing/2014/main" id="{F9C16839-97FA-447D-9954-2D6456FF5D4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Earthwork!$B$1:$J$35" spid="_x0000_s22227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991940" y="2109875"/>
              <a:ext cx="9529662" cy="838350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8</xdr:row>
          <xdr:rowOff>80010</xdr:rowOff>
        </xdr:from>
        <xdr:to>
          <xdr:col>31</xdr:col>
          <xdr:colOff>781050</xdr:colOff>
          <xdr:row>29</xdr:row>
          <xdr:rowOff>99060</xdr:rowOff>
        </xdr:to>
        <xdr:pic>
          <xdr:nvPicPr>
            <xdr:cNvPr id="8" name="Picture 7">
              <a:extLst>
                <a:ext uri="{FF2B5EF4-FFF2-40B4-BE49-F238E27FC236}">
                  <a16:creationId xmlns:a16="http://schemas.microsoft.com/office/drawing/2014/main" id="{8F71E579-338B-4113-941B-C2282EA8697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Pavement Removal'!$B$1:$H$19" spid="_x0000_s22228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5568613" y="2342198"/>
              <a:ext cx="9286875" cy="4519612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0000"/>
    <pageSetUpPr fitToPage="1"/>
  </sheetPr>
  <dimension ref="A1:AI90"/>
  <sheetViews>
    <sheetView zoomScale="40" zoomScaleNormal="40" zoomScaleSheetLayoutView="42" workbookViewId="0">
      <selection activeCell="AJ38" sqref="AJ38"/>
    </sheetView>
  </sheetViews>
  <sheetFormatPr defaultRowHeight="15" x14ac:dyDescent="0.25"/>
  <cols>
    <col min="1" max="1" width="5.28515625" style="119" customWidth="1"/>
    <col min="2" max="2" width="14.42578125" style="119" customWidth="1"/>
    <col min="3" max="4" width="21.28515625" style="119" customWidth="1"/>
    <col min="5" max="9" width="14.42578125" style="119" customWidth="1"/>
    <col min="10" max="10" width="16.7109375" style="197" customWidth="1"/>
    <col min="11" max="16" width="9.85546875" style="119" customWidth="1"/>
    <col min="17" max="17" width="12.42578125" style="197" customWidth="1"/>
    <col min="18" max="23" width="9.85546875" style="197" customWidth="1"/>
    <col min="24" max="26" width="9.85546875" style="119" customWidth="1"/>
    <col min="27" max="29" width="6.42578125" style="119" customWidth="1"/>
    <col min="30" max="33" width="14.42578125" style="119" customWidth="1"/>
    <col min="34" max="259" width="9.140625" style="119"/>
    <col min="260" max="260" width="5.28515625" style="119" customWidth="1"/>
    <col min="261" max="261" width="14.42578125" style="119" customWidth="1"/>
    <col min="262" max="263" width="21.28515625" style="119" customWidth="1"/>
    <col min="264" max="268" width="14.42578125" style="119" customWidth="1"/>
    <col min="269" max="269" width="16.7109375" style="119" customWidth="1"/>
    <col min="270" max="275" width="9.85546875" style="119" customWidth="1"/>
    <col min="276" max="276" width="12.42578125" style="119" customWidth="1"/>
    <col min="277" max="282" width="9.85546875" style="119" customWidth="1"/>
    <col min="283" max="285" width="6.42578125" style="119" customWidth="1"/>
    <col min="286" max="289" width="14.42578125" style="119" customWidth="1"/>
    <col min="290" max="515" width="9.140625" style="119"/>
    <col min="516" max="516" width="5.28515625" style="119" customWidth="1"/>
    <col min="517" max="517" width="14.42578125" style="119" customWidth="1"/>
    <col min="518" max="519" width="21.28515625" style="119" customWidth="1"/>
    <col min="520" max="524" width="14.42578125" style="119" customWidth="1"/>
    <col min="525" max="525" width="16.7109375" style="119" customWidth="1"/>
    <col min="526" max="531" width="9.85546875" style="119" customWidth="1"/>
    <col min="532" max="532" width="12.42578125" style="119" customWidth="1"/>
    <col min="533" max="538" width="9.85546875" style="119" customWidth="1"/>
    <col min="539" max="541" width="6.42578125" style="119" customWidth="1"/>
    <col min="542" max="545" width="14.42578125" style="119" customWidth="1"/>
    <col min="546" max="771" width="9.140625" style="119"/>
    <col min="772" max="772" width="5.28515625" style="119" customWidth="1"/>
    <col min="773" max="773" width="14.42578125" style="119" customWidth="1"/>
    <col min="774" max="775" width="21.28515625" style="119" customWidth="1"/>
    <col min="776" max="780" width="14.42578125" style="119" customWidth="1"/>
    <col min="781" max="781" width="16.7109375" style="119" customWidth="1"/>
    <col min="782" max="787" width="9.85546875" style="119" customWidth="1"/>
    <col min="788" max="788" width="12.42578125" style="119" customWidth="1"/>
    <col min="789" max="794" width="9.85546875" style="119" customWidth="1"/>
    <col min="795" max="797" width="6.42578125" style="119" customWidth="1"/>
    <col min="798" max="801" width="14.42578125" style="119" customWidth="1"/>
    <col min="802" max="1027" width="9.140625" style="119"/>
    <col min="1028" max="1028" width="5.28515625" style="119" customWidth="1"/>
    <col min="1029" max="1029" width="14.42578125" style="119" customWidth="1"/>
    <col min="1030" max="1031" width="21.28515625" style="119" customWidth="1"/>
    <col min="1032" max="1036" width="14.42578125" style="119" customWidth="1"/>
    <col min="1037" max="1037" width="16.7109375" style="119" customWidth="1"/>
    <col min="1038" max="1043" width="9.85546875" style="119" customWidth="1"/>
    <col min="1044" max="1044" width="12.42578125" style="119" customWidth="1"/>
    <col min="1045" max="1050" width="9.85546875" style="119" customWidth="1"/>
    <col min="1051" max="1053" width="6.42578125" style="119" customWidth="1"/>
    <col min="1054" max="1057" width="14.42578125" style="119" customWidth="1"/>
    <col min="1058" max="1283" width="9.140625" style="119"/>
    <col min="1284" max="1284" width="5.28515625" style="119" customWidth="1"/>
    <col min="1285" max="1285" width="14.42578125" style="119" customWidth="1"/>
    <col min="1286" max="1287" width="21.28515625" style="119" customWidth="1"/>
    <col min="1288" max="1292" width="14.42578125" style="119" customWidth="1"/>
    <col min="1293" max="1293" width="16.7109375" style="119" customWidth="1"/>
    <col min="1294" max="1299" width="9.85546875" style="119" customWidth="1"/>
    <col min="1300" max="1300" width="12.42578125" style="119" customWidth="1"/>
    <col min="1301" max="1306" width="9.85546875" style="119" customWidth="1"/>
    <col min="1307" max="1309" width="6.42578125" style="119" customWidth="1"/>
    <col min="1310" max="1313" width="14.42578125" style="119" customWidth="1"/>
    <col min="1314" max="1539" width="9.140625" style="119"/>
    <col min="1540" max="1540" width="5.28515625" style="119" customWidth="1"/>
    <col min="1541" max="1541" width="14.42578125" style="119" customWidth="1"/>
    <col min="1542" max="1543" width="21.28515625" style="119" customWidth="1"/>
    <col min="1544" max="1548" width="14.42578125" style="119" customWidth="1"/>
    <col min="1549" max="1549" width="16.7109375" style="119" customWidth="1"/>
    <col min="1550" max="1555" width="9.85546875" style="119" customWidth="1"/>
    <col min="1556" max="1556" width="12.42578125" style="119" customWidth="1"/>
    <col min="1557" max="1562" width="9.85546875" style="119" customWidth="1"/>
    <col min="1563" max="1565" width="6.42578125" style="119" customWidth="1"/>
    <col min="1566" max="1569" width="14.42578125" style="119" customWidth="1"/>
    <col min="1570" max="1795" width="9.140625" style="119"/>
    <col min="1796" max="1796" width="5.28515625" style="119" customWidth="1"/>
    <col min="1797" max="1797" width="14.42578125" style="119" customWidth="1"/>
    <col min="1798" max="1799" width="21.28515625" style="119" customWidth="1"/>
    <col min="1800" max="1804" width="14.42578125" style="119" customWidth="1"/>
    <col min="1805" max="1805" width="16.7109375" style="119" customWidth="1"/>
    <col min="1806" max="1811" width="9.85546875" style="119" customWidth="1"/>
    <col min="1812" max="1812" width="12.42578125" style="119" customWidth="1"/>
    <col min="1813" max="1818" width="9.85546875" style="119" customWidth="1"/>
    <col min="1819" max="1821" width="6.42578125" style="119" customWidth="1"/>
    <col min="1822" max="1825" width="14.42578125" style="119" customWidth="1"/>
    <col min="1826" max="2051" width="9.140625" style="119"/>
    <col min="2052" max="2052" width="5.28515625" style="119" customWidth="1"/>
    <col min="2053" max="2053" width="14.42578125" style="119" customWidth="1"/>
    <col min="2054" max="2055" width="21.28515625" style="119" customWidth="1"/>
    <col min="2056" max="2060" width="14.42578125" style="119" customWidth="1"/>
    <col min="2061" max="2061" width="16.7109375" style="119" customWidth="1"/>
    <col min="2062" max="2067" width="9.85546875" style="119" customWidth="1"/>
    <col min="2068" max="2068" width="12.42578125" style="119" customWidth="1"/>
    <col min="2069" max="2074" width="9.85546875" style="119" customWidth="1"/>
    <col min="2075" max="2077" width="6.42578125" style="119" customWidth="1"/>
    <col min="2078" max="2081" width="14.42578125" style="119" customWidth="1"/>
    <col min="2082" max="2307" width="9.140625" style="119"/>
    <col min="2308" max="2308" width="5.28515625" style="119" customWidth="1"/>
    <col min="2309" max="2309" width="14.42578125" style="119" customWidth="1"/>
    <col min="2310" max="2311" width="21.28515625" style="119" customWidth="1"/>
    <col min="2312" max="2316" width="14.42578125" style="119" customWidth="1"/>
    <col min="2317" max="2317" width="16.7109375" style="119" customWidth="1"/>
    <col min="2318" max="2323" width="9.85546875" style="119" customWidth="1"/>
    <col min="2324" max="2324" width="12.42578125" style="119" customWidth="1"/>
    <col min="2325" max="2330" width="9.85546875" style="119" customWidth="1"/>
    <col min="2331" max="2333" width="6.42578125" style="119" customWidth="1"/>
    <col min="2334" max="2337" width="14.42578125" style="119" customWidth="1"/>
    <col min="2338" max="2563" width="9.140625" style="119"/>
    <col min="2564" max="2564" width="5.28515625" style="119" customWidth="1"/>
    <col min="2565" max="2565" width="14.42578125" style="119" customWidth="1"/>
    <col min="2566" max="2567" width="21.28515625" style="119" customWidth="1"/>
    <col min="2568" max="2572" width="14.42578125" style="119" customWidth="1"/>
    <col min="2573" max="2573" width="16.7109375" style="119" customWidth="1"/>
    <col min="2574" max="2579" width="9.85546875" style="119" customWidth="1"/>
    <col min="2580" max="2580" width="12.42578125" style="119" customWidth="1"/>
    <col min="2581" max="2586" width="9.85546875" style="119" customWidth="1"/>
    <col min="2587" max="2589" width="6.42578125" style="119" customWidth="1"/>
    <col min="2590" max="2593" width="14.42578125" style="119" customWidth="1"/>
    <col min="2594" max="2819" width="9.140625" style="119"/>
    <col min="2820" max="2820" width="5.28515625" style="119" customWidth="1"/>
    <col min="2821" max="2821" width="14.42578125" style="119" customWidth="1"/>
    <col min="2822" max="2823" width="21.28515625" style="119" customWidth="1"/>
    <col min="2824" max="2828" width="14.42578125" style="119" customWidth="1"/>
    <col min="2829" max="2829" width="16.7109375" style="119" customWidth="1"/>
    <col min="2830" max="2835" width="9.85546875" style="119" customWidth="1"/>
    <col min="2836" max="2836" width="12.42578125" style="119" customWidth="1"/>
    <col min="2837" max="2842" width="9.85546875" style="119" customWidth="1"/>
    <col min="2843" max="2845" width="6.42578125" style="119" customWidth="1"/>
    <col min="2846" max="2849" width="14.42578125" style="119" customWidth="1"/>
    <col min="2850" max="3075" width="9.140625" style="119"/>
    <col min="3076" max="3076" width="5.28515625" style="119" customWidth="1"/>
    <col min="3077" max="3077" width="14.42578125" style="119" customWidth="1"/>
    <col min="3078" max="3079" width="21.28515625" style="119" customWidth="1"/>
    <col min="3080" max="3084" width="14.42578125" style="119" customWidth="1"/>
    <col min="3085" max="3085" width="16.7109375" style="119" customWidth="1"/>
    <col min="3086" max="3091" width="9.85546875" style="119" customWidth="1"/>
    <col min="3092" max="3092" width="12.42578125" style="119" customWidth="1"/>
    <col min="3093" max="3098" width="9.85546875" style="119" customWidth="1"/>
    <col min="3099" max="3101" width="6.42578125" style="119" customWidth="1"/>
    <col min="3102" max="3105" width="14.42578125" style="119" customWidth="1"/>
    <col min="3106" max="3331" width="9.140625" style="119"/>
    <col min="3332" max="3332" width="5.28515625" style="119" customWidth="1"/>
    <col min="3333" max="3333" width="14.42578125" style="119" customWidth="1"/>
    <col min="3334" max="3335" width="21.28515625" style="119" customWidth="1"/>
    <col min="3336" max="3340" width="14.42578125" style="119" customWidth="1"/>
    <col min="3341" max="3341" width="16.7109375" style="119" customWidth="1"/>
    <col min="3342" max="3347" width="9.85546875" style="119" customWidth="1"/>
    <col min="3348" max="3348" width="12.42578125" style="119" customWidth="1"/>
    <col min="3349" max="3354" width="9.85546875" style="119" customWidth="1"/>
    <col min="3355" max="3357" width="6.42578125" style="119" customWidth="1"/>
    <col min="3358" max="3361" width="14.42578125" style="119" customWidth="1"/>
    <col min="3362" max="3587" width="9.140625" style="119"/>
    <col min="3588" max="3588" width="5.28515625" style="119" customWidth="1"/>
    <col min="3589" max="3589" width="14.42578125" style="119" customWidth="1"/>
    <col min="3590" max="3591" width="21.28515625" style="119" customWidth="1"/>
    <col min="3592" max="3596" width="14.42578125" style="119" customWidth="1"/>
    <col min="3597" max="3597" width="16.7109375" style="119" customWidth="1"/>
    <col min="3598" max="3603" width="9.85546875" style="119" customWidth="1"/>
    <col min="3604" max="3604" width="12.42578125" style="119" customWidth="1"/>
    <col min="3605" max="3610" width="9.85546875" style="119" customWidth="1"/>
    <col min="3611" max="3613" width="6.42578125" style="119" customWidth="1"/>
    <col min="3614" max="3617" width="14.42578125" style="119" customWidth="1"/>
    <col min="3618" max="3843" width="9.140625" style="119"/>
    <col min="3844" max="3844" width="5.28515625" style="119" customWidth="1"/>
    <col min="3845" max="3845" width="14.42578125" style="119" customWidth="1"/>
    <col min="3846" max="3847" width="21.28515625" style="119" customWidth="1"/>
    <col min="3848" max="3852" width="14.42578125" style="119" customWidth="1"/>
    <col min="3853" max="3853" width="16.7109375" style="119" customWidth="1"/>
    <col min="3854" max="3859" width="9.85546875" style="119" customWidth="1"/>
    <col min="3860" max="3860" width="12.42578125" style="119" customWidth="1"/>
    <col min="3861" max="3866" width="9.85546875" style="119" customWidth="1"/>
    <col min="3867" max="3869" width="6.42578125" style="119" customWidth="1"/>
    <col min="3870" max="3873" width="14.42578125" style="119" customWidth="1"/>
    <col min="3874" max="4099" width="9.140625" style="119"/>
    <col min="4100" max="4100" width="5.28515625" style="119" customWidth="1"/>
    <col min="4101" max="4101" width="14.42578125" style="119" customWidth="1"/>
    <col min="4102" max="4103" width="21.28515625" style="119" customWidth="1"/>
    <col min="4104" max="4108" width="14.42578125" style="119" customWidth="1"/>
    <col min="4109" max="4109" width="16.7109375" style="119" customWidth="1"/>
    <col min="4110" max="4115" width="9.85546875" style="119" customWidth="1"/>
    <col min="4116" max="4116" width="12.42578125" style="119" customWidth="1"/>
    <col min="4117" max="4122" width="9.85546875" style="119" customWidth="1"/>
    <col min="4123" max="4125" width="6.42578125" style="119" customWidth="1"/>
    <col min="4126" max="4129" width="14.42578125" style="119" customWidth="1"/>
    <col min="4130" max="4355" width="9.140625" style="119"/>
    <col min="4356" max="4356" width="5.28515625" style="119" customWidth="1"/>
    <col min="4357" max="4357" width="14.42578125" style="119" customWidth="1"/>
    <col min="4358" max="4359" width="21.28515625" style="119" customWidth="1"/>
    <col min="4360" max="4364" width="14.42578125" style="119" customWidth="1"/>
    <col min="4365" max="4365" width="16.7109375" style="119" customWidth="1"/>
    <col min="4366" max="4371" width="9.85546875" style="119" customWidth="1"/>
    <col min="4372" max="4372" width="12.42578125" style="119" customWidth="1"/>
    <col min="4373" max="4378" width="9.85546875" style="119" customWidth="1"/>
    <col min="4379" max="4381" width="6.42578125" style="119" customWidth="1"/>
    <col min="4382" max="4385" width="14.42578125" style="119" customWidth="1"/>
    <col min="4386" max="4611" width="9.140625" style="119"/>
    <col min="4612" max="4612" width="5.28515625" style="119" customWidth="1"/>
    <col min="4613" max="4613" width="14.42578125" style="119" customWidth="1"/>
    <col min="4614" max="4615" width="21.28515625" style="119" customWidth="1"/>
    <col min="4616" max="4620" width="14.42578125" style="119" customWidth="1"/>
    <col min="4621" max="4621" width="16.7109375" style="119" customWidth="1"/>
    <col min="4622" max="4627" width="9.85546875" style="119" customWidth="1"/>
    <col min="4628" max="4628" width="12.42578125" style="119" customWidth="1"/>
    <col min="4629" max="4634" width="9.85546875" style="119" customWidth="1"/>
    <col min="4635" max="4637" width="6.42578125" style="119" customWidth="1"/>
    <col min="4638" max="4641" width="14.42578125" style="119" customWidth="1"/>
    <col min="4642" max="4867" width="9.140625" style="119"/>
    <col min="4868" max="4868" width="5.28515625" style="119" customWidth="1"/>
    <col min="4869" max="4869" width="14.42578125" style="119" customWidth="1"/>
    <col min="4870" max="4871" width="21.28515625" style="119" customWidth="1"/>
    <col min="4872" max="4876" width="14.42578125" style="119" customWidth="1"/>
    <col min="4877" max="4877" width="16.7109375" style="119" customWidth="1"/>
    <col min="4878" max="4883" width="9.85546875" style="119" customWidth="1"/>
    <col min="4884" max="4884" width="12.42578125" style="119" customWidth="1"/>
    <col min="4885" max="4890" width="9.85546875" style="119" customWidth="1"/>
    <col min="4891" max="4893" width="6.42578125" style="119" customWidth="1"/>
    <col min="4894" max="4897" width="14.42578125" style="119" customWidth="1"/>
    <col min="4898" max="5123" width="9.140625" style="119"/>
    <col min="5124" max="5124" width="5.28515625" style="119" customWidth="1"/>
    <col min="5125" max="5125" width="14.42578125" style="119" customWidth="1"/>
    <col min="5126" max="5127" width="21.28515625" style="119" customWidth="1"/>
    <col min="5128" max="5132" width="14.42578125" style="119" customWidth="1"/>
    <col min="5133" max="5133" width="16.7109375" style="119" customWidth="1"/>
    <col min="5134" max="5139" width="9.85546875" style="119" customWidth="1"/>
    <col min="5140" max="5140" width="12.42578125" style="119" customWidth="1"/>
    <col min="5141" max="5146" width="9.85546875" style="119" customWidth="1"/>
    <col min="5147" max="5149" width="6.42578125" style="119" customWidth="1"/>
    <col min="5150" max="5153" width="14.42578125" style="119" customWidth="1"/>
    <col min="5154" max="5379" width="9.140625" style="119"/>
    <col min="5380" max="5380" width="5.28515625" style="119" customWidth="1"/>
    <col min="5381" max="5381" width="14.42578125" style="119" customWidth="1"/>
    <col min="5382" max="5383" width="21.28515625" style="119" customWidth="1"/>
    <col min="5384" max="5388" width="14.42578125" style="119" customWidth="1"/>
    <col min="5389" max="5389" width="16.7109375" style="119" customWidth="1"/>
    <col min="5390" max="5395" width="9.85546875" style="119" customWidth="1"/>
    <col min="5396" max="5396" width="12.42578125" style="119" customWidth="1"/>
    <col min="5397" max="5402" width="9.85546875" style="119" customWidth="1"/>
    <col min="5403" max="5405" width="6.42578125" style="119" customWidth="1"/>
    <col min="5406" max="5409" width="14.42578125" style="119" customWidth="1"/>
    <col min="5410" max="5635" width="9.140625" style="119"/>
    <col min="5636" max="5636" width="5.28515625" style="119" customWidth="1"/>
    <col min="5637" max="5637" width="14.42578125" style="119" customWidth="1"/>
    <col min="5638" max="5639" width="21.28515625" style="119" customWidth="1"/>
    <col min="5640" max="5644" width="14.42578125" style="119" customWidth="1"/>
    <col min="5645" max="5645" width="16.7109375" style="119" customWidth="1"/>
    <col min="5646" max="5651" width="9.85546875" style="119" customWidth="1"/>
    <col min="5652" max="5652" width="12.42578125" style="119" customWidth="1"/>
    <col min="5653" max="5658" width="9.85546875" style="119" customWidth="1"/>
    <col min="5659" max="5661" width="6.42578125" style="119" customWidth="1"/>
    <col min="5662" max="5665" width="14.42578125" style="119" customWidth="1"/>
    <col min="5666" max="5891" width="9.140625" style="119"/>
    <col min="5892" max="5892" width="5.28515625" style="119" customWidth="1"/>
    <col min="5893" max="5893" width="14.42578125" style="119" customWidth="1"/>
    <col min="5894" max="5895" width="21.28515625" style="119" customWidth="1"/>
    <col min="5896" max="5900" width="14.42578125" style="119" customWidth="1"/>
    <col min="5901" max="5901" width="16.7109375" style="119" customWidth="1"/>
    <col min="5902" max="5907" width="9.85546875" style="119" customWidth="1"/>
    <col min="5908" max="5908" width="12.42578125" style="119" customWidth="1"/>
    <col min="5909" max="5914" width="9.85546875" style="119" customWidth="1"/>
    <col min="5915" max="5917" width="6.42578125" style="119" customWidth="1"/>
    <col min="5918" max="5921" width="14.42578125" style="119" customWidth="1"/>
    <col min="5922" max="6147" width="9.140625" style="119"/>
    <col min="6148" max="6148" width="5.28515625" style="119" customWidth="1"/>
    <col min="6149" max="6149" width="14.42578125" style="119" customWidth="1"/>
    <col min="6150" max="6151" width="21.28515625" style="119" customWidth="1"/>
    <col min="6152" max="6156" width="14.42578125" style="119" customWidth="1"/>
    <col min="6157" max="6157" width="16.7109375" style="119" customWidth="1"/>
    <col min="6158" max="6163" width="9.85546875" style="119" customWidth="1"/>
    <col min="6164" max="6164" width="12.42578125" style="119" customWidth="1"/>
    <col min="6165" max="6170" width="9.85546875" style="119" customWidth="1"/>
    <col min="6171" max="6173" width="6.42578125" style="119" customWidth="1"/>
    <col min="6174" max="6177" width="14.42578125" style="119" customWidth="1"/>
    <col min="6178" max="6403" width="9.140625" style="119"/>
    <col min="6404" max="6404" width="5.28515625" style="119" customWidth="1"/>
    <col min="6405" max="6405" width="14.42578125" style="119" customWidth="1"/>
    <col min="6406" max="6407" width="21.28515625" style="119" customWidth="1"/>
    <col min="6408" max="6412" width="14.42578125" style="119" customWidth="1"/>
    <col min="6413" max="6413" width="16.7109375" style="119" customWidth="1"/>
    <col min="6414" max="6419" width="9.85546875" style="119" customWidth="1"/>
    <col min="6420" max="6420" width="12.42578125" style="119" customWidth="1"/>
    <col min="6421" max="6426" width="9.85546875" style="119" customWidth="1"/>
    <col min="6427" max="6429" width="6.42578125" style="119" customWidth="1"/>
    <col min="6430" max="6433" width="14.42578125" style="119" customWidth="1"/>
    <col min="6434" max="6659" width="9.140625" style="119"/>
    <col min="6660" max="6660" width="5.28515625" style="119" customWidth="1"/>
    <col min="6661" max="6661" width="14.42578125" style="119" customWidth="1"/>
    <col min="6662" max="6663" width="21.28515625" style="119" customWidth="1"/>
    <col min="6664" max="6668" width="14.42578125" style="119" customWidth="1"/>
    <col min="6669" max="6669" width="16.7109375" style="119" customWidth="1"/>
    <col min="6670" max="6675" width="9.85546875" style="119" customWidth="1"/>
    <col min="6676" max="6676" width="12.42578125" style="119" customWidth="1"/>
    <col min="6677" max="6682" width="9.85546875" style="119" customWidth="1"/>
    <col min="6683" max="6685" width="6.42578125" style="119" customWidth="1"/>
    <col min="6686" max="6689" width="14.42578125" style="119" customWidth="1"/>
    <col min="6690" max="6915" width="9.140625" style="119"/>
    <col min="6916" max="6916" width="5.28515625" style="119" customWidth="1"/>
    <col min="6917" max="6917" width="14.42578125" style="119" customWidth="1"/>
    <col min="6918" max="6919" width="21.28515625" style="119" customWidth="1"/>
    <col min="6920" max="6924" width="14.42578125" style="119" customWidth="1"/>
    <col min="6925" max="6925" width="16.7109375" style="119" customWidth="1"/>
    <col min="6926" max="6931" width="9.85546875" style="119" customWidth="1"/>
    <col min="6932" max="6932" width="12.42578125" style="119" customWidth="1"/>
    <col min="6933" max="6938" width="9.85546875" style="119" customWidth="1"/>
    <col min="6939" max="6941" width="6.42578125" style="119" customWidth="1"/>
    <col min="6942" max="6945" width="14.42578125" style="119" customWidth="1"/>
    <col min="6946" max="7171" width="9.140625" style="119"/>
    <col min="7172" max="7172" width="5.28515625" style="119" customWidth="1"/>
    <col min="7173" max="7173" width="14.42578125" style="119" customWidth="1"/>
    <col min="7174" max="7175" width="21.28515625" style="119" customWidth="1"/>
    <col min="7176" max="7180" width="14.42578125" style="119" customWidth="1"/>
    <col min="7181" max="7181" width="16.7109375" style="119" customWidth="1"/>
    <col min="7182" max="7187" width="9.85546875" style="119" customWidth="1"/>
    <col min="7188" max="7188" width="12.42578125" style="119" customWidth="1"/>
    <col min="7189" max="7194" width="9.85546875" style="119" customWidth="1"/>
    <col min="7195" max="7197" width="6.42578125" style="119" customWidth="1"/>
    <col min="7198" max="7201" width="14.42578125" style="119" customWidth="1"/>
    <col min="7202" max="7427" width="9.140625" style="119"/>
    <col min="7428" max="7428" width="5.28515625" style="119" customWidth="1"/>
    <col min="7429" max="7429" width="14.42578125" style="119" customWidth="1"/>
    <col min="7430" max="7431" width="21.28515625" style="119" customWidth="1"/>
    <col min="7432" max="7436" width="14.42578125" style="119" customWidth="1"/>
    <col min="7437" max="7437" width="16.7109375" style="119" customWidth="1"/>
    <col min="7438" max="7443" width="9.85546875" style="119" customWidth="1"/>
    <col min="7444" max="7444" width="12.42578125" style="119" customWidth="1"/>
    <col min="7445" max="7450" width="9.85546875" style="119" customWidth="1"/>
    <col min="7451" max="7453" width="6.42578125" style="119" customWidth="1"/>
    <col min="7454" max="7457" width="14.42578125" style="119" customWidth="1"/>
    <col min="7458" max="7683" width="9.140625" style="119"/>
    <col min="7684" max="7684" width="5.28515625" style="119" customWidth="1"/>
    <col min="7685" max="7685" width="14.42578125" style="119" customWidth="1"/>
    <col min="7686" max="7687" width="21.28515625" style="119" customWidth="1"/>
    <col min="7688" max="7692" width="14.42578125" style="119" customWidth="1"/>
    <col min="7693" max="7693" width="16.7109375" style="119" customWidth="1"/>
    <col min="7694" max="7699" width="9.85546875" style="119" customWidth="1"/>
    <col min="7700" max="7700" width="12.42578125" style="119" customWidth="1"/>
    <col min="7701" max="7706" width="9.85546875" style="119" customWidth="1"/>
    <col min="7707" max="7709" width="6.42578125" style="119" customWidth="1"/>
    <col min="7710" max="7713" width="14.42578125" style="119" customWidth="1"/>
    <col min="7714" max="7939" width="9.140625" style="119"/>
    <col min="7940" max="7940" width="5.28515625" style="119" customWidth="1"/>
    <col min="7941" max="7941" width="14.42578125" style="119" customWidth="1"/>
    <col min="7942" max="7943" width="21.28515625" style="119" customWidth="1"/>
    <col min="7944" max="7948" width="14.42578125" style="119" customWidth="1"/>
    <col min="7949" max="7949" width="16.7109375" style="119" customWidth="1"/>
    <col min="7950" max="7955" width="9.85546875" style="119" customWidth="1"/>
    <col min="7956" max="7956" width="12.42578125" style="119" customWidth="1"/>
    <col min="7957" max="7962" width="9.85546875" style="119" customWidth="1"/>
    <col min="7963" max="7965" width="6.42578125" style="119" customWidth="1"/>
    <col min="7966" max="7969" width="14.42578125" style="119" customWidth="1"/>
    <col min="7970" max="8195" width="9.140625" style="119"/>
    <col min="8196" max="8196" width="5.28515625" style="119" customWidth="1"/>
    <col min="8197" max="8197" width="14.42578125" style="119" customWidth="1"/>
    <col min="8198" max="8199" width="21.28515625" style="119" customWidth="1"/>
    <col min="8200" max="8204" width="14.42578125" style="119" customWidth="1"/>
    <col min="8205" max="8205" width="16.7109375" style="119" customWidth="1"/>
    <col min="8206" max="8211" width="9.85546875" style="119" customWidth="1"/>
    <col min="8212" max="8212" width="12.42578125" style="119" customWidth="1"/>
    <col min="8213" max="8218" width="9.85546875" style="119" customWidth="1"/>
    <col min="8219" max="8221" width="6.42578125" style="119" customWidth="1"/>
    <col min="8222" max="8225" width="14.42578125" style="119" customWidth="1"/>
    <col min="8226" max="8451" width="9.140625" style="119"/>
    <col min="8452" max="8452" width="5.28515625" style="119" customWidth="1"/>
    <col min="8453" max="8453" width="14.42578125" style="119" customWidth="1"/>
    <col min="8454" max="8455" width="21.28515625" style="119" customWidth="1"/>
    <col min="8456" max="8460" width="14.42578125" style="119" customWidth="1"/>
    <col min="8461" max="8461" width="16.7109375" style="119" customWidth="1"/>
    <col min="8462" max="8467" width="9.85546875" style="119" customWidth="1"/>
    <col min="8468" max="8468" width="12.42578125" style="119" customWidth="1"/>
    <col min="8469" max="8474" width="9.85546875" style="119" customWidth="1"/>
    <col min="8475" max="8477" width="6.42578125" style="119" customWidth="1"/>
    <col min="8478" max="8481" width="14.42578125" style="119" customWidth="1"/>
    <col min="8482" max="8707" width="9.140625" style="119"/>
    <col min="8708" max="8708" width="5.28515625" style="119" customWidth="1"/>
    <col min="8709" max="8709" width="14.42578125" style="119" customWidth="1"/>
    <col min="8710" max="8711" width="21.28515625" style="119" customWidth="1"/>
    <col min="8712" max="8716" width="14.42578125" style="119" customWidth="1"/>
    <col min="8717" max="8717" width="16.7109375" style="119" customWidth="1"/>
    <col min="8718" max="8723" width="9.85546875" style="119" customWidth="1"/>
    <col min="8724" max="8724" width="12.42578125" style="119" customWidth="1"/>
    <col min="8725" max="8730" width="9.85546875" style="119" customWidth="1"/>
    <col min="8731" max="8733" width="6.42578125" style="119" customWidth="1"/>
    <col min="8734" max="8737" width="14.42578125" style="119" customWidth="1"/>
    <col min="8738" max="8963" width="9.140625" style="119"/>
    <col min="8964" max="8964" width="5.28515625" style="119" customWidth="1"/>
    <col min="8965" max="8965" width="14.42578125" style="119" customWidth="1"/>
    <col min="8966" max="8967" width="21.28515625" style="119" customWidth="1"/>
    <col min="8968" max="8972" width="14.42578125" style="119" customWidth="1"/>
    <col min="8973" max="8973" width="16.7109375" style="119" customWidth="1"/>
    <col min="8974" max="8979" width="9.85546875" style="119" customWidth="1"/>
    <col min="8980" max="8980" width="12.42578125" style="119" customWidth="1"/>
    <col min="8981" max="8986" width="9.85546875" style="119" customWidth="1"/>
    <col min="8987" max="8989" width="6.42578125" style="119" customWidth="1"/>
    <col min="8990" max="8993" width="14.42578125" style="119" customWidth="1"/>
    <col min="8994" max="9219" width="9.140625" style="119"/>
    <col min="9220" max="9220" width="5.28515625" style="119" customWidth="1"/>
    <col min="9221" max="9221" width="14.42578125" style="119" customWidth="1"/>
    <col min="9222" max="9223" width="21.28515625" style="119" customWidth="1"/>
    <col min="9224" max="9228" width="14.42578125" style="119" customWidth="1"/>
    <col min="9229" max="9229" width="16.7109375" style="119" customWidth="1"/>
    <col min="9230" max="9235" width="9.85546875" style="119" customWidth="1"/>
    <col min="9236" max="9236" width="12.42578125" style="119" customWidth="1"/>
    <col min="9237" max="9242" width="9.85546875" style="119" customWidth="1"/>
    <col min="9243" max="9245" width="6.42578125" style="119" customWidth="1"/>
    <col min="9246" max="9249" width="14.42578125" style="119" customWidth="1"/>
    <col min="9250" max="9475" width="9.140625" style="119"/>
    <col min="9476" max="9476" width="5.28515625" style="119" customWidth="1"/>
    <col min="9477" max="9477" width="14.42578125" style="119" customWidth="1"/>
    <col min="9478" max="9479" width="21.28515625" style="119" customWidth="1"/>
    <col min="9480" max="9484" width="14.42578125" style="119" customWidth="1"/>
    <col min="9485" max="9485" width="16.7109375" style="119" customWidth="1"/>
    <col min="9486" max="9491" width="9.85546875" style="119" customWidth="1"/>
    <col min="9492" max="9492" width="12.42578125" style="119" customWidth="1"/>
    <col min="9493" max="9498" width="9.85546875" style="119" customWidth="1"/>
    <col min="9499" max="9501" width="6.42578125" style="119" customWidth="1"/>
    <col min="9502" max="9505" width="14.42578125" style="119" customWidth="1"/>
    <col min="9506" max="9731" width="9.140625" style="119"/>
    <col min="9732" max="9732" width="5.28515625" style="119" customWidth="1"/>
    <col min="9733" max="9733" width="14.42578125" style="119" customWidth="1"/>
    <col min="9734" max="9735" width="21.28515625" style="119" customWidth="1"/>
    <col min="9736" max="9740" width="14.42578125" style="119" customWidth="1"/>
    <col min="9741" max="9741" width="16.7109375" style="119" customWidth="1"/>
    <col min="9742" max="9747" width="9.85546875" style="119" customWidth="1"/>
    <col min="9748" max="9748" width="12.42578125" style="119" customWidth="1"/>
    <col min="9749" max="9754" width="9.85546875" style="119" customWidth="1"/>
    <col min="9755" max="9757" width="6.42578125" style="119" customWidth="1"/>
    <col min="9758" max="9761" width="14.42578125" style="119" customWidth="1"/>
    <col min="9762" max="9987" width="9.140625" style="119"/>
    <col min="9988" max="9988" width="5.28515625" style="119" customWidth="1"/>
    <col min="9989" max="9989" width="14.42578125" style="119" customWidth="1"/>
    <col min="9990" max="9991" width="21.28515625" style="119" customWidth="1"/>
    <col min="9992" max="9996" width="14.42578125" style="119" customWidth="1"/>
    <col min="9997" max="9997" width="16.7109375" style="119" customWidth="1"/>
    <col min="9998" max="10003" width="9.85546875" style="119" customWidth="1"/>
    <col min="10004" max="10004" width="12.42578125" style="119" customWidth="1"/>
    <col min="10005" max="10010" width="9.85546875" style="119" customWidth="1"/>
    <col min="10011" max="10013" width="6.42578125" style="119" customWidth="1"/>
    <col min="10014" max="10017" width="14.42578125" style="119" customWidth="1"/>
    <col min="10018" max="10243" width="9.140625" style="119"/>
    <col min="10244" max="10244" width="5.28515625" style="119" customWidth="1"/>
    <col min="10245" max="10245" width="14.42578125" style="119" customWidth="1"/>
    <col min="10246" max="10247" width="21.28515625" style="119" customWidth="1"/>
    <col min="10248" max="10252" width="14.42578125" style="119" customWidth="1"/>
    <col min="10253" max="10253" width="16.7109375" style="119" customWidth="1"/>
    <col min="10254" max="10259" width="9.85546875" style="119" customWidth="1"/>
    <col min="10260" max="10260" width="12.42578125" style="119" customWidth="1"/>
    <col min="10261" max="10266" width="9.85546875" style="119" customWidth="1"/>
    <col min="10267" max="10269" width="6.42578125" style="119" customWidth="1"/>
    <col min="10270" max="10273" width="14.42578125" style="119" customWidth="1"/>
    <col min="10274" max="10499" width="9.140625" style="119"/>
    <col min="10500" max="10500" width="5.28515625" style="119" customWidth="1"/>
    <col min="10501" max="10501" width="14.42578125" style="119" customWidth="1"/>
    <col min="10502" max="10503" width="21.28515625" style="119" customWidth="1"/>
    <col min="10504" max="10508" width="14.42578125" style="119" customWidth="1"/>
    <col min="10509" max="10509" width="16.7109375" style="119" customWidth="1"/>
    <col min="10510" max="10515" width="9.85546875" style="119" customWidth="1"/>
    <col min="10516" max="10516" width="12.42578125" style="119" customWidth="1"/>
    <col min="10517" max="10522" width="9.85546875" style="119" customWidth="1"/>
    <col min="10523" max="10525" width="6.42578125" style="119" customWidth="1"/>
    <col min="10526" max="10529" width="14.42578125" style="119" customWidth="1"/>
    <col min="10530" max="10755" width="9.140625" style="119"/>
    <col min="10756" max="10756" width="5.28515625" style="119" customWidth="1"/>
    <col min="10757" max="10757" width="14.42578125" style="119" customWidth="1"/>
    <col min="10758" max="10759" width="21.28515625" style="119" customWidth="1"/>
    <col min="10760" max="10764" width="14.42578125" style="119" customWidth="1"/>
    <col min="10765" max="10765" width="16.7109375" style="119" customWidth="1"/>
    <col min="10766" max="10771" width="9.85546875" style="119" customWidth="1"/>
    <col min="10772" max="10772" width="12.42578125" style="119" customWidth="1"/>
    <col min="10773" max="10778" width="9.85546875" style="119" customWidth="1"/>
    <col min="10779" max="10781" width="6.42578125" style="119" customWidth="1"/>
    <col min="10782" max="10785" width="14.42578125" style="119" customWidth="1"/>
    <col min="10786" max="11011" width="9.140625" style="119"/>
    <col min="11012" max="11012" width="5.28515625" style="119" customWidth="1"/>
    <col min="11013" max="11013" width="14.42578125" style="119" customWidth="1"/>
    <col min="11014" max="11015" width="21.28515625" style="119" customWidth="1"/>
    <col min="11016" max="11020" width="14.42578125" style="119" customWidth="1"/>
    <col min="11021" max="11021" width="16.7109375" style="119" customWidth="1"/>
    <col min="11022" max="11027" width="9.85546875" style="119" customWidth="1"/>
    <col min="11028" max="11028" width="12.42578125" style="119" customWidth="1"/>
    <col min="11029" max="11034" width="9.85546875" style="119" customWidth="1"/>
    <col min="11035" max="11037" width="6.42578125" style="119" customWidth="1"/>
    <col min="11038" max="11041" width="14.42578125" style="119" customWidth="1"/>
    <col min="11042" max="11267" width="9.140625" style="119"/>
    <col min="11268" max="11268" width="5.28515625" style="119" customWidth="1"/>
    <col min="11269" max="11269" width="14.42578125" style="119" customWidth="1"/>
    <col min="11270" max="11271" width="21.28515625" style="119" customWidth="1"/>
    <col min="11272" max="11276" width="14.42578125" style="119" customWidth="1"/>
    <col min="11277" max="11277" width="16.7109375" style="119" customWidth="1"/>
    <col min="11278" max="11283" width="9.85546875" style="119" customWidth="1"/>
    <col min="11284" max="11284" width="12.42578125" style="119" customWidth="1"/>
    <col min="11285" max="11290" width="9.85546875" style="119" customWidth="1"/>
    <col min="11291" max="11293" width="6.42578125" style="119" customWidth="1"/>
    <col min="11294" max="11297" width="14.42578125" style="119" customWidth="1"/>
    <col min="11298" max="11523" width="9.140625" style="119"/>
    <col min="11524" max="11524" width="5.28515625" style="119" customWidth="1"/>
    <col min="11525" max="11525" width="14.42578125" style="119" customWidth="1"/>
    <col min="11526" max="11527" width="21.28515625" style="119" customWidth="1"/>
    <col min="11528" max="11532" width="14.42578125" style="119" customWidth="1"/>
    <col min="11533" max="11533" width="16.7109375" style="119" customWidth="1"/>
    <col min="11534" max="11539" width="9.85546875" style="119" customWidth="1"/>
    <col min="11540" max="11540" width="12.42578125" style="119" customWidth="1"/>
    <col min="11541" max="11546" width="9.85546875" style="119" customWidth="1"/>
    <col min="11547" max="11549" width="6.42578125" style="119" customWidth="1"/>
    <col min="11550" max="11553" width="14.42578125" style="119" customWidth="1"/>
    <col min="11554" max="11779" width="9.140625" style="119"/>
    <col min="11780" max="11780" width="5.28515625" style="119" customWidth="1"/>
    <col min="11781" max="11781" width="14.42578125" style="119" customWidth="1"/>
    <col min="11782" max="11783" width="21.28515625" style="119" customWidth="1"/>
    <col min="11784" max="11788" width="14.42578125" style="119" customWidth="1"/>
    <col min="11789" max="11789" width="16.7109375" style="119" customWidth="1"/>
    <col min="11790" max="11795" width="9.85546875" style="119" customWidth="1"/>
    <col min="11796" max="11796" width="12.42578125" style="119" customWidth="1"/>
    <col min="11797" max="11802" width="9.85546875" style="119" customWidth="1"/>
    <col min="11803" max="11805" width="6.42578125" style="119" customWidth="1"/>
    <col min="11806" max="11809" width="14.42578125" style="119" customWidth="1"/>
    <col min="11810" max="12035" width="9.140625" style="119"/>
    <col min="12036" max="12036" width="5.28515625" style="119" customWidth="1"/>
    <col min="12037" max="12037" width="14.42578125" style="119" customWidth="1"/>
    <col min="12038" max="12039" width="21.28515625" style="119" customWidth="1"/>
    <col min="12040" max="12044" width="14.42578125" style="119" customWidth="1"/>
    <col min="12045" max="12045" width="16.7109375" style="119" customWidth="1"/>
    <col min="12046" max="12051" width="9.85546875" style="119" customWidth="1"/>
    <col min="12052" max="12052" width="12.42578125" style="119" customWidth="1"/>
    <col min="12053" max="12058" width="9.85546875" style="119" customWidth="1"/>
    <col min="12059" max="12061" width="6.42578125" style="119" customWidth="1"/>
    <col min="12062" max="12065" width="14.42578125" style="119" customWidth="1"/>
    <col min="12066" max="12291" width="9.140625" style="119"/>
    <col min="12292" max="12292" width="5.28515625" style="119" customWidth="1"/>
    <col min="12293" max="12293" width="14.42578125" style="119" customWidth="1"/>
    <col min="12294" max="12295" width="21.28515625" style="119" customWidth="1"/>
    <col min="12296" max="12300" width="14.42578125" style="119" customWidth="1"/>
    <col min="12301" max="12301" width="16.7109375" style="119" customWidth="1"/>
    <col min="12302" max="12307" width="9.85546875" style="119" customWidth="1"/>
    <col min="12308" max="12308" width="12.42578125" style="119" customWidth="1"/>
    <col min="12309" max="12314" width="9.85546875" style="119" customWidth="1"/>
    <col min="12315" max="12317" width="6.42578125" style="119" customWidth="1"/>
    <col min="12318" max="12321" width="14.42578125" style="119" customWidth="1"/>
    <col min="12322" max="12547" width="9.140625" style="119"/>
    <col min="12548" max="12548" width="5.28515625" style="119" customWidth="1"/>
    <col min="12549" max="12549" width="14.42578125" style="119" customWidth="1"/>
    <col min="12550" max="12551" width="21.28515625" style="119" customWidth="1"/>
    <col min="12552" max="12556" width="14.42578125" style="119" customWidth="1"/>
    <col min="12557" max="12557" width="16.7109375" style="119" customWidth="1"/>
    <col min="12558" max="12563" width="9.85546875" style="119" customWidth="1"/>
    <col min="12564" max="12564" width="12.42578125" style="119" customWidth="1"/>
    <col min="12565" max="12570" width="9.85546875" style="119" customWidth="1"/>
    <col min="12571" max="12573" width="6.42578125" style="119" customWidth="1"/>
    <col min="12574" max="12577" width="14.42578125" style="119" customWidth="1"/>
    <col min="12578" max="12803" width="9.140625" style="119"/>
    <col min="12804" max="12804" width="5.28515625" style="119" customWidth="1"/>
    <col min="12805" max="12805" width="14.42578125" style="119" customWidth="1"/>
    <col min="12806" max="12807" width="21.28515625" style="119" customWidth="1"/>
    <col min="12808" max="12812" width="14.42578125" style="119" customWidth="1"/>
    <col min="12813" max="12813" width="16.7109375" style="119" customWidth="1"/>
    <col min="12814" max="12819" width="9.85546875" style="119" customWidth="1"/>
    <col min="12820" max="12820" width="12.42578125" style="119" customWidth="1"/>
    <col min="12821" max="12826" width="9.85546875" style="119" customWidth="1"/>
    <col min="12827" max="12829" width="6.42578125" style="119" customWidth="1"/>
    <col min="12830" max="12833" width="14.42578125" style="119" customWidth="1"/>
    <col min="12834" max="13059" width="9.140625" style="119"/>
    <col min="13060" max="13060" width="5.28515625" style="119" customWidth="1"/>
    <col min="13061" max="13061" width="14.42578125" style="119" customWidth="1"/>
    <col min="13062" max="13063" width="21.28515625" style="119" customWidth="1"/>
    <col min="13064" max="13068" width="14.42578125" style="119" customWidth="1"/>
    <col min="13069" max="13069" width="16.7109375" style="119" customWidth="1"/>
    <col min="13070" max="13075" width="9.85546875" style="119" customWidth="1"/>
    <col min="13076" max="13076" width="12.42578125" style="119" customWidth="1"/>
    <col min="13077" max="13082" width="9.85546875" style="119" customWidth="1"/>
    <col min="13083" max="13085" width="6.42578125" style="119" customWidth="1"/>
    <col min="13086" max="13089" width="14.42578125" style="119" customWidth="1"/>
    <col min="13090" max="13315" width="9.140625" style="119"/>
    <col min="13316" max="13316" width="5.28515625" style="119" customWidth="1"/>
    <col min="13317" max="13317" width="14.42578125" style="119" customWidth="1"/>
    <col min="13318" max="13319" width="21.28515625" style="119" customWidth="1"/>
    <col min="13320" max="13324" width="14.42578125" style="119" customWidth="1"/>
    <col min="13325" max="13325" width="16.7109375" style="119" customWidth="1"/>
    <col min="13326" max="13331" width="9.85546875" style="119" customWidth="1"/>
    <col min="13332" max="13332" width="12.42578125" style="119" customWidth="1"/>
    <col min="13333" max="13338" width="9.85546875" style="119" customWidth="1"/>
    <col min="13339" max="13341" width="6.42578125" style="119" customWidth="1"/>
    <col min="13342" max="13345" width="14.42578125" style="119" customWidth="1"/>
    <col min="13346" max="13571" width="9.140625" style="119"/>
    <col min="13572" max="13572" width="5.28515625" style="119" customWidth="1"/>
    <col min="13573" max="13573" width="14.42578125" style="119" customWidth="1"/>
    <col min="13574" max="13575" width="21.28515625" style="119" customWidth="1"/>
    <col min="13576" max="13580" width="14.42578125" style="119" customWidth="1"/>
    <col min="13581" max="13581" width="16.7109375" style="119" customWidth="1"/>
    <col min="13582" max="13587" width="9.85546875" style="119" customWidth="1"/>
    <col min="13588" max="13588" width="12.42578125" style="119" customWidth="1"/>
    <col min="13589" max="13594" width="9.85546875" style="119" customWidth="1"/>
    <col min="13595" max="13597" width="6.42578125" style="119" customWidth="1"/>
    <col min="13598" max="13601" width="14.42578125" style="119" customWidth="1"/>
    <col min="13602" max="13827" width="9.140625" style="119"/>
    <col min="13828" max="13828" width="5.28515625" style="119" customWidth="1"/>
    <col min="13829" max="13829" width="14.42578125" style="119" customWidth="1"/>
    <col min="13830" max="13831" width="21.28515625" style="119" customWidth="1"/>
    <col min="13832" max="13836" width="14.42578125" style="119" customWidth="1"/>
    <col min="13837" max="13837" width="16.7109375" style="119" customWidth="1"/>
    <col min="13838" max="13843" width="9.85546875" style="119" customWidth="1"/>
    <col min="13844" max="13844" width="12.42578125" style="119" customWidth="1"/>
    <col min="13845" max="13850" width="9.85546875" style="119" customWidth="1"/>
    <col min="13851" max="13853" width="6.42578125" style="119" customWidth="1"/>
    <col min="13854" max="13857" width="14.42578125" style="119" customWidth="1"/>
    <col min="13858" max="14083" width="9.140625" style="119"/>
    <col min="14084" max="14084" width="5.28515625" style="119" customWidth="1"/>
    <col min="14085" max="14085" width="14.42578125" style="119" customWidth="1"/>
    <col min="14086" max="14087" width="21.28515625" style="119" customWidth="1"/>
    <col min="14088" max="14092" width="14.42578125" style="119" customWidth="1"/>
    <col min="14093" max="14093" width="16.7109375" style="119" customWidth="1"/>
    <col min="14094" max="14099" width="9.85546875" style="119" customWidth="1"/>
    <col min="14100" max="14100" width="12.42578125" style="119" customWidth="1"/>
    <col min="14101" max="14106" width="9.85546875" style="119" customWidth="1"/>
    <col min="14107" max="14109" width="6.42578125" style="119" customWidth="1"/>
    <col min="14110" max="14113" width="14.42578125" style="119" customWidth="1"/>
    <col min="14114" max="14339" width="9.140625" style="119"/>
    <col min="14340" max="14340" width="5.28515625" style="119" customWidth="1"/>
    <col min="14341" max="14341" width="14.42578125" style="119" customWidth="1"/>
    <col min="14342" max="14343" width="21.28515625" style="119" customWidth="1"/>
    <col min="14344" max="14348" width="14.42578125" style="119" customWidth="1"/>
    <col min="14349" max="14349" width="16.7109375" style="119" customWidth="1"/>
    <col min="14350" max="14355" width="9.85546875" style="119" customWidth="1"/>
    <col min="14356" max="14356" width="12.42578125" style="119" customWidth="1"/>
    <col min="14357" max="14362" width="9.85546875" style="119" customWidth="1"/>
    <col min="14363" max="14365" width="6.42578125" style="119" customWidth="1"/>
    <col min="14366" max="14369" width="14.42578125" style="119" customWidth="1"/>
    <col min="14370" max="14595" width="9.140625" style="119"/>
    <col min="14596" max="14596" width="5.28515625" style="119" customWidth="1"/>
    <col min="14597" max="14597" width="14.42578125" style="119" customWidth="1"/>
    <col min="14598" max="14599" width="21.28515625" style="119" customWidth="1"/>
    <col min="14600" max="14604" width="14.42578125" style="119" customWidth="1"/>
    <col min="14605" max="14605" width="16.7109375" style="119" customWidth="1"/>
    <col min="14606" max="14611" width="9.85546875" style="119" customWidth="1"/>
    <col min="14612" max="14612" width="12.42578125" style="119" customWidth="1"/>
    <col min="14613" max="14618" width="9.85546875" style="119" customWidth="1"/>
    <col min="14619" max="14621" width="6.42578125" style="119" customWidth="1"/>
    <col min="14622" max="14625" width="14.42578125" style="119" customWidth="1"/>
    <col min="14626" max="14851" width="9.140625" style="119"/>
    <col min="14852" max="14852" width="5.28515625" style="119" customWidth="1"/>
    <col min="14853" max="14853" width="14.42578125" style="119" customWidth="1"/>
    <col min="14854" max="14855" width="21.28515625" style="119" customWidth="1"/>
    <col min="14856" max="14860" width="14.42578125" style="119" customWidth="1"/>
    <col min="14861" max="14861" width="16.7109375" style="119" customWidth="1"/>
    <col min="14862" max="14867" width="9.85546875" style="119" customWidth="1"/>
    <col min="14868" max="14868" width="12.42578125" style="119" customWidth="1"/>
    <col min="14869" max="14874" width="9.85546875" style="119" customWidth="1"/>
    <col min="14875" max="14877" width="6.42578125" style="119" customWidth="1"/>
    <col min="14878" max="14881" width="14.42578125" style="119" customWidth="1"/>
    <col min="14882" max="15107" width="9.140625" style="119"/>
    <col min="15108" max="15108" width="5.28515625" style="119" customWidth="1"/>
    <col min="15109" max="15109" width="14.42578125" style="119" customWidth="1"/>
    <col min="15110" max="15111" width="21.28515625" style="119" customWidth="1"/>
    <col min="15112" max="15116" width="14.42578125" style="119" customWidth="1"/>
    <col min="15117" max="15117" width="16.7109375" style="119" customWidth="1"/>
    <col min="15118" max="15123" width="9.85546875" style="119" customWidth="1"/>
    <col min="15124" max="15124" width="12.42578125" style="119" customWidth="1"/>
    <col min="15125" max="15130" width="9.85546875" style="119" customWidth="1"/>
    <col min="15131" max="15133" width="6.42578125" style="119" customWidth="1"/>
    <col min="15134" max="15137" width="14.42578125" style="119" customWidth="1"/>
    <col min="15138" max="15363" width="9.140625" style="119"/>
    <col min="15364" max="15364" width="5.28515625" style="119" customWidth="1"/>
    <col min="15365" max="15365" width="14.42578125" style="119" customWidth="1"/>
    <col min="15366" max="15367" width="21.28515625" style="119" customWidth="1"/>
    <col min="15368" max="15372" width="14.42578125" style="119" customWidth="1"/>
    <col min="15373" max="15373" width="16.7109375" style="119" customWidth="1"/>
    <col min="15374" max="15379" width="9.85546875" style="119" customWidth="1"/>
    <col min="15380" max="15380" width="12.42578125" style="119" customWidth="1"/>
    <col min="15381" max="15386" width="9.85546875" style="119" customWidth="1"/>
    <col min="15387" max="15389" width="6.42578125" style="119" customWidth="1"/>
    <col min="15390" max="15393" width="14.42578125" style="119" customWidth="1"/>
    <col min="15394" max="15619" width="9.140625" style="119"/>
    <col min="15620" max="15620" width="5.28515625" style="119" customWidth="1"/>
    <col min="15621" max="15621" width="14.42578125" style="119" customWidth="1"/>
    <col min="15622" max="15623" width="21.28515625" style="119" customWidth="1"/>
    <col min="15624" max="15628" width="14.42578125" style="119" customWidth="1"/>
    <col min="15629" max="15629" width="16.7109375" style="119" customWidth="1"/>
    <col min="15630" max="15635" width="9.85546875" style="119" customWidth="1"/>
    <col min="15636" max="15636" width="12.42578125" style="119" customWidth="1"/>
    <col min="15637" max="15642" width="9.85546875" style="119" customWidth="1"/>
    <col min="15643" max="15645" width="6.42578125" style="119" customWidth="1"/>
    <col min="15646" max="15649" width="14.42578125" style="119" customWidth="1"/>
    <col min="15650" max="15875" width="9.140625" style="119"/>
    <col min="15876" max="15876" width="5.28515625" style="119" customWidth="1"/>
    <col min="15877" max="15877" width="14.42578125" style="119" customWidth="1"/>
    <col min="15878" max="15879" width="21.28515625" style="119" customWidth="1"/>
    <col min="15880" max="15884" width="14.42578125" style="119" customWidth="1"/>
    <col min="15885" max="15885" width="16.7109375" style="119" customWidth="1"/>
    <col min="15886" max="15891" width="9.85546875" style="119" customWidth="1"/>
    <col min="15892" max="15892" width="12.42578125" style="119" customWidth="1"/>
    <col min="15893" max="15898" width="9.85546875" style="119" customWidth="1"/>
    <col min="15899" max="15901" width="6.42578125" style="119" customWidth="1"/>
    <col min="15902" max="15905" width="14.42578125" style="119" customWidth="1"/>
    <col min="15906" max="16131" width="9.140625" style="119"/>
    <col min="16132" max="16132" width="5.28515625" style="119" customWidth="1"/>
    <col min="16133" max="16133" width="14.42578125" style="119" customWidth="1"/>
    <col min="16134" max="16135" width="21.28515625" style="119" customWidth="1"/>
    <col min="16136" max="16140" width="14.42578125" style="119" customWidth="1"/>
    <col min="16141" max="16141" width="16.7109375" style="119" customWidth="1"/>
    <col min="16142" max="16147" width="9.85546875" style="119" customWidth="1"/>
    <col min="16148" max="16148" width="12.42578125" style="119" customWidth="1"/>
    <col min="16149" max="16154" width="9.85546875" style="119" customWidth="1"/>
    <col min="16155" max="16157" width="6.42578125" style="119" customWidth="1"/>
    <col min="16158" max="16161" width="14.42578125" style="119" customWidth="1"/>
    <col min="16162" max="16384" width="9.140625" style="119"/>
  </cols>
  <sheetData>
    <row r="1" spans="1:35" ht="20.100000000000001" customHeight="1" thickBot="1" x14ac:dyDescent="0.3">
      <c r="B1" s="761" t="s">
        <v>279</v>
      </c>
      <c r="C1" s="762"/>
      <c r="D1" s="762"/>
      <c r="E1" s="763"/>
      <c r="F1" s="763"/>
      <c r="G1" s="764"/>
      <c r="H1" s="120"/>
      <c r="I1" s="120"/>
      <c r="J1" s="121"/>
      <c r="K1" s="120"/>
      <c r="L1" s="120"/>
      <c r="M1" s="120"/>
      <c r="N1" s="120"/>
      <c r="O1" s="120"/>
      <c r="P1" s="120"/>
      <c r="Q1" s="122"/>
      <c r="R1" s="122"/>
      <c r="S1" s="122"/>
      <c r="T1" s="122"/>
      <c r="U1" s="122"/>
      <c r="V1" s="122"/>
      <c r="W1" s="122"/>
      <c r="X1" s="122"/>
      <c r="Y1" s="120"/>
      <c r="Z1" s="120"/>
      <c r="AA1" s="120"/>
      <c r="AB1" s="120"/>
      <c r="AC1" s="120"/>
      <c r="AD1" s="123"/>
      <c r="AE1" s="124" t="s">
        <v>2</v>
      </c>
      <c r="AF1" s="125"/>
      <c r="AG1" s="126"/>
      <c r="AH1" s="124" t="s">
        <v>3</v>
      </c>
      <c r="AI1" s="126"/>
    </row>
    <row r="2" spans="1:35" ht="20.100000000000001" customHeight="1" thickBot="1" x14ac:dyDescent="0.3">
      <c r="B2" s="765" t="s">
        <v>275</v>
      </c>
      <c r="C2" s="766"/>
      <c r="D2" s="766"/>
      <c r="E2" s="767"/>
      <c r="F2" s="767"/>
      <c r="G2" s="768"/>
      <c r="H2" s="129"/>
      <c r="I2" s="129"/>
      <c r="J2" s="130"/>
      <c r="K2" s="129"/>
      <c r="L2" s="129"/>
      <c r="M2" s="129"/>
      <c r="N2" s="129"/>
      <c r="O2" s="129"/>
      <c r="P2" s="129"/>
      <c r="Q2" s="131"/>
      <c r="R2" s="131"/>
      <c r="S2" s="131"/>
      <c r="T2" s="131"/>
      <c r="U2" s="131"/>
      <c r="V2" s="131"/>
      <c r="W2" s="131"/>
      <c r="X2" s="131"/>
      <c r="Y2" s="129"/>
      <c r="Z2" s="129"/>
      <c r="AA2" s="129"/>
      <c r="AB2" s="129"/>
      <c r="AC2" s="129"/>
      <c r="AD2" s="132"/>
      <c r="AE2" s="630"/>
      <c r="AF2" s="631" t="s">
        <v>257</v>
      </c>
      <c r="AG2" s="632"/>
      <c r="AH2" s="124" t="s">
        <v>252</v>
      </c>
      <c r="AI2" s="126"/>
    </row>
    <row r="3" spans="1:35" ht="18" customHeight="1" x14ac:dyDescent="0.25">
      <c r="B3" s="133"/>
      <c r="C3" s="134"/>
      <c r="D3" s="134"/>
      <c r="E3" s="129"/>
      <c r="F3" s="129"/>
      <c r="G3" s="129"/>
      <c r="H3" s="129"/>
      <c r="I3" s="129"/>
      <c r="J3" s="130"/>
      <c r="K3" s="129"/>
      <c r="L3" s="129"/>
      <c r="M3" s="129"/>
      <c r="N3" s="129"/>
      <c r="O3" s="129"/>
      <c r="P3" s="129"/>
      <c r="Q3" s="130"/>
      <c r="R3" s="130"/>
      <c r="S3" s="130"/>
      <c r="T3" s="130"/>
      <c r="U3" s="130"/>
      <c r="V3" s="130"/>
      <c r="W3" s="130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5"/>
    </row>
    <row r="4" spans="1:35" ht="35.25" x14ac:dyDescent="0.5">
      <c r="A4" s="136"/>
      <c r="B4" s="137"/>
      <c r="C4" s="129"/>
      <c r="D4" s="138"/>
      <c r="E4" s="138"/>
      <c r="F4" s="138"/>
      <c r="G4" s="138"/>
      <c r="H4" s="138"/>
      <c r="I4" s="138"/>
      <c r="J4" s="138"/>
      <c r="K4" s="138"/>
      <c r="L4" s="759"/>
      <c r="M4" s="759"/>
      <c r="N4" s="758"/>
      <c r="O4" s="758"/>
      <c r="P4" s="760" t="s">
        <v>68</v>
      </c>
      <c r="Q4" s="759"/>
      <c r="R4" s="759"/>
      <c r="S4" s="759"/>
      <c r="T4" s="759"/>
      <c r="U4" s="138"/>
      <c r="V4" s="138"/>
      <c r="W4" s="138"/>
      <c r="X4" s="138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35"/>
    </row>
    <row r="5" spans="1:35" ht="35.25" x14ac:dyDescent="0.5">
      <c r="A5" s="139"/>
      <c r="B5" s="137"/>
      <c r="C5" s="129"/>
      <c r="D5" s="138"/>
      <c r="E5" s="138"/>
      <c r="F5" s="138"/>
      <c r="G5" s="138"/>
      <c r="H5" s="138"/>
      <c r="I5" s="138"/>
      <c r="J5" s="138"/>
      <c r="K5" s="138"/>
      <c r="L5" s="759"/>
      <c r="M5" s="759"/>
      <c r="N5" s="758"/>
      <c r="O5" s="758"/>
      <c r="P5" s="760" t="s">
        <v>6</v>
      </c>
      <c r="Q5" s="759"/>
      <c r="R5" s="759"/>
      <c r="S5" s="759"/>
      <c r="T5" s="759"/>
      <c r="U5" s="138"/>
      <c r="V5" s="138"/>
      <c r="W5" s="138"/>
      <c r="X5" s="138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35"/>
    </row>
    <row r="6" spans="1:35" ht="16.5" customHeight="1" x14ac:dyDescent="0.4">
      <c r="A6" s="139"/>
      <c r="B6" s="137"/>
      <c r="C6" s="140"/>
      <c r="D6" s="138"/>
      <c r="E6" s="138"/>
      <c r="F6" s="138"/>
      <c r="G6" s="138"/>
      <c r="H6" s="138"/>
      <c r="I6" s="129"/>
      <c r="J6" s="130"/>
      <c r="K6" s="129"/>
      <c r="L6" s="129"/>
      <c r="M6" s="129"/>
      <c r="N6" s="129"/>
      <c r="O6" s="129"/>
      <c r="P6" s="130"/>
      <c r="Q6" s="130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35"/>
    </row>
    <row r="7" spans="1:35" ht="16.5" customHeight="1" x14ac:dyDescent="0.6">
      <c r="A7" s="139"/>
      <c r="B7" s="279"/>
      <c r="C7" s="265"/>
      <c r="D7" s="258"/>
      <c r="E7" s="258"/>
      <c r="F7" s="258"/>
      <c r="G7" s="258"/>
      <c r="H7" s="258"/>
      <c r="I7" s="141"/>
      <c r="J7" s="142"/>
      <c r="K7" s="258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58"/>
      <c r="Y7" s="141"/>
      <c r="Z7" s="141"/>
      <c r="AA7" s="141"/>
      <c r="AB7" s="276"/>
      <c r="AC7" s="276"/>
      <c r="AD7" s="276"/>
      <c r="AE7" s="276"/>
      <c r="AF7" s="276"/>
      <c r="AG7" s="276"/>
      <c r="AH7" s="141"/>
      <c r="AI7" s="135"/>
    </row>
    <row r="8" spans="1:35" ht="16.5" customHeight="1" x14ac:dyDescent="0.25">
      <c r="B8" s="143"/>
      <c r="C8" s="141"/>
      <c r="D8" s="141"/>
      <c r="E8" s="141"/>
      <c r="F8" s="141"/>
      <c r="G8" s="141"/>
      <c r="H8" s="141"/>
      <c r="I8" s="141"/>
      <c r="J8" s="142"/>
      <c r="K8" s="280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80"/>
      <c r="Y8" s="141"/>
      <c r="Z8" s="141"/>
      <c r="AA8" s="278"/>
      <c r="AB8" s="278"/>
      <c r="AC8" s="278"/>
      <c r="AD8" s="278"/>
      <c r="AE8" s="278"/>
      <c r="AF8" s="278"/>
      <c r="AG8" s="278"/>
      <c r="AH8" s="278"/>
      <c r="AI8" s="135"/>
    </row>
    <row r="9" spans="1:35" ht="16.5" customHeight="1" x14ac:dyDescent="0.25">
      <c r="B9" s="143"/>
      <c r="C9" s="141"/>
      <c r="D9" s="141"/>
      <c r="E9" s="141"/>
      <c r="F9" s="141"/>
      <c r="G9" s="141"/>
      <c r="H9" s="141"/>
      <c r="I9" s="141"/>
      <c r="J9" s="142"/>
      <c r="K9" s="141"/>
      <c r="L9" s="141"/>
      <c r="M9" s="141"/>
      <c r="N9" s="141"/>
      <c r="O9" s="141"/>
      <c r="P9" s="266"/>
      <c r="Q9" s="144"/>
      <c r="R9" s="144"/>
      <c r="S9" s="144"/>
      <c r="T9" s="144"/>
      <c r="U9" s="144"/>
      <c r="V9" s="144"/>
      <c r="W9" s="144"/>
      <c r="X9" s="144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35"/>
    </row>
    <row r="10" spans="1:35" ht="16.5" customHeight="1" x14ac:dyDescent="0.25">
      <c r="B10" s="143"/>
      <c r="C10" s="145"/>
      <c r="D10" s="145"/>
      <c r="E10" s="146"/>
      <c r="F10" s="145"/>
      <c r="G10" s="145"/>
      <c r="H10" s="145"/>
      <c r="I10" s="141"/>
      <c r="J10" s="142"/>
      <c r="K10" s="141"/>
      <c r="L10" s="141"/>
      <c r="M10" s="141"/>
      <c r="N10" s="141"/>
      <c r="O10" s="141"/>
      <c r="P10" s="141"/>
      <c r="Q10" s="142"/>
      <c r="R10" s="142"/>
      <c r="S10" s="142"/>
      <c r="T10" s="142"/>
      <c r="U10" s="142"/>
      <c r="V10" s="142"/>
      <c r="W10" s="142"/>
      <c r="X10" s="146"/>
      <c r="Y10" s="141"/>
      <c r="Z10" s="141"/>
      <c r="AA10" s="141"/>
      <c r="AB10" s="146"/>
      <c r="AC10" s="146"/>
      <c r="AD10" s="147"/>
      <c r="AE10" s="146"/>
      <c r="AF10" s="147"/>
      <c r="AG10" s="146"/>
      <c r="AH10" s="141"/>
      <c r="AI10" s="135"/>
    </row>
    <row r="11" spans="1:35" ht="16.5" customHeight="1" x14ac:dyDescent="0.25">
      <c r="B11" s="143"/>
      <c r="C11" s="264"/>
      <c r="D11" s="264"/>
      <c r="E11" s="264"/>
      <c r="F11" s="264"/>
      <c r="G11" s="264"/>
      <c r="H11" s="264"/>
      <c r="I11" s="148"/>
      <c r="J11" s="142"/>
      <c r="K11" s="141"/>
      <c r="L11" s="147"/>
      <c r="M11" s="146"/>
      <c r="N11" s="141"/>
      <c r="O11" s="141"/>
      <c r="P11" s="146"/>
      <c r="Q11" s="146"/>
      <c r="R11" s="146"/>
      <c r="S11" s="146"/>
      <c r="T11" s="146"/>
      <c r="U11" s="146"/>
      <c r="V11" s="146"/>
      <c r="W11" s="146"/>
      <c r="X11" s="149"/>
      <c r="Y11" s="141"/>
      <c r="Z11" s="141"/>
      <c r="AA11" s="141"/>
      <c r="AB11" s="281"/>
      <c r="AC11" s="281"/>
      <c r="AD11" s="264"/>
      <c r="AE11" s="264"/>
      <c r="AF11" s="149"/>
      <c r="AG11" s="267"/>
      <c r="AH11" s="141"/>
      <c r="AI11" s="135"/>
    </row>
    <row r="12" spans="1:35" ht="16.5" customHeight="1" x14ac:dyDescent="0.25">
      <c r="B12" s="143"/>
      <c r="C12" s="264"/>
      <c r="D12" s="264"/>
      <c r="E12" s="264"/>
      <c r="F12" s="150"/>
      <c r="G12" s="264"/>
      <c r="H12" s="151"/>
      <c r="I12" s="148"/>
      <c r="J12" s="142"/>
      <c r="K12" s="141"/>
      <c r="L12" s="264"/>
      <c r="M12" s="281"/>
      <c r="N12" s="281"/>
      <c r="O12" s="281"/>
      <c r="P12" s="281"/>
      <c r="Q12" s="149"/>
      <c r="R12" s="282"/>
      <c r="S12" s="282"/>
      <c r="T12" s="282"/>
      <c r="U12" s="282"/>
      <c r="V12" s="282"/>
      <c r="W12" s="282"/>
      <c r="X12" s="146"/>
      <c r="Y12" s="141"/>
      <c r="Z12" s="141"/>
      <c r="AA12" s="141"/>
      <c r="AB12" s="151"/>
      <c r="AC12" s="151"/>
      <c r="AD12" s="152"/>
      <c r="AE12" s="151"/>
      <c r="AF12" s="149"/>
      <c r="AG12" s="146"/>
      <c r="AH12" s="141"/>
      <c r="AI12" s="135"/>
    </row>
    <row r="13" spans="1:35" ht="16.5" customHeight="1" x14ac:dyDescent="0.25">
      <c r="B13" s="143"/>
      <c r="C13" s="153"/>
      <c r="D13" s="153"/>
      <c r="E13" s="146"/>
      <c r="F13" s="146"/>
      <c r="G13" s="146"/>
      <c r="H13" s="146"/>
      <c r="I13" s="141"/>
      <c r="J13" s="142"/>
      <c r="K13" s="141"/>
      <c r="L13" s="152"/>
      <c r="M13" s="151"/>
      <c r="N13" s="141"/>
      <c r="O13" s="141"/>
      <c r="P13" s="151"/>
      <c r="Q13" s="149"/>
      <c r="R13" s="146"/>
      <c r="S13" s="146"/>
      <c r="T13" s="146"/>
      <c r="U13" s="146"/>
      <c r="V13" s="146"/>
      <c r="W13" s="146"/>
      <c r="X13" s="141"/>
      <c r="Y13" s="141"/>
      <c r="Z13" s="141"/>
      <c r="AA13" s="141"/>
      <c r="AB13" s="142"/>
      <c r="AC13" s="142"/>
      <c r="AD13" s="142"/>
      <c r="AE13" s="141"/>
      <c r="AF13" s="142"/>
      <c r="AG13" s="141"/>
      <c r="AH13" s="141"/>
      <c r="AI13" s="135"/>
    </row>
    <row r="14" spans="1:35" ht="16.5" customHeight="1" x14ac:dyDescent="0.25">
      <c r="B14" s="143"/>
      <c r="C14" s="283"/>
      <c r="D14" s="284"/>
      <c r="E14" s="146"/>
      <c r="F14" s="146"/>
      <c r="G14" s="146"/>
      <c r="H14" s="146"/>
      <c r="I14" s="141"/>
      <c r="J14" s="142"/>
      <c r="K14" s="141"/>
      <c r="L14" s="261"/>
      <c r="M14" s="147"/>
      <c r="N14" s="147"/>
      <c r="O14" s="142"/>
      <c r="P14" s="142"/>
      <c r="Q14" s="261"/>
      <c r="R14" s="147"/>
      <c r="S14" s="147"/>
      <c r="T14" s="147"/>
      <c r="U14" s="147"/>
      <c r="V14" s="147"/>
      <c r="W14" s="147"/>
      <c r="X14" s="154"/>
      <c r="Y14" s="141"/>
      <c r="Z14" s="141"/>
      <c r="AA14" s="141"/>
      <c r="AB14" s="142"/>
      <c r="AC14" s="142"/>
      <c r="AD14" s="258"/>
      <c r="AE14" s="258"/>
      <c r="AF14" s="258"/>
      <c r="AG14" s="154"/>
      <c r="AH14" s="141"/>
      <c r="AI14" s="135"/>
    </row>
    <row r="15" spans="1:35" ht="16.5" customHeight="1" x14ac:dyDescent="0.25">
      <c r="B15" s="143"/>
      <c r="C15" s="155"/>
      <c r="D15" s="155"/>
      <c r="E15" s="262"/>
      <c r="F15" s="262"/>
      <c r="G15" s="262"/>
      <c r="H15" s="262"/>
      <c r="I15" s="141"/>
      <c r="J15" s="142"/>
      <c r="K15" s="141"/>
      <c r="L15" s="261"/>
      <c r="M15" s="147"/>
      <c r="N15" s="147"/>
      <c r="O15" s="142"/>
      <c r="P15" s="142"/>
      <c r="Q15" s="261"/>
      <c r="R15" s="285"/>
      <c r="S15" s="285"/>
      <c r="T15" s="285"/>
      <c r="U15" s="285"/>
      <c r="V15" s="285"/>
      <c r="W15" s="285"/>
      <c r="X15" s="154"/>
      <c r="Y15" s="141"/>
      <c r="Z15" s="141"/>
      <c r="AA15" s="141"/>
      <c r="AB15" s="142"/>
      <c r="AC15" s="142"/>
      <c r="AD15" s="258"/>
      <c r="AE15" s="258"/>
      <c r="AF15" s="258"/>
      <c r="AG15" s="154"/>
      <c r="AH15" s="141"/>
      <c r="AI15" s="135"/>
    </row>
    <row r="16" spans="1:35" ht="16.5" customHeight="1" x14ac:dyDescent="0.25">
      <c r="B16" s="143"/>
      <c r="C16" s="283"/>
      <c r="D16" s="155"/>
      <c r="E16" s="261"/>
      <c r="F16" s="261"/>
      <c r="G16" s="261"/>
      <c r="H16" s="261"/>
      <c r="I16" s="141"/>
      <c r="J16" s="142"/>
      <c r="K16" s="141"/>
      <c r="L16" s="261"/>
      <c r="M16" s="147"/>
      <c r="N16" s="147"/>
      <c r="O16" s="142"/>
      <c r="P16" s="142"/>
      <c r="Q16" s="261"/>
      <c r="R16" s="285"/>
      <c r="S16" s="285"/>
      <c r="T16" s="285"/>
      <c r="U16" s="285"/>
      <c r="V16" s="285"/>
      <c r="W16" s="285"/>
      <c r="X16" s="154"/>
      <c r="Y16" s="141"/>
      <c r="Z16" s="141"/>
      <c r="AA16" s="141"/>
      <c r="AB16" s="142"/>
      <c r="AC16" s="142"/>
      <c r="AD16" s="258"/>
      <c r="AE16" s="258"/>
      <c r="AF16" s="258"/>
      <c r="AG16" s="154"/>
      <c r="AH16" s="141"/>
      <c r="AI16" s="135"/>
    </row>
    <row r="17" spans="2:35" ht="16.5" customHeight="1" x14ac:dyDescent="0.25">
      <c r="B17" s="143"/>
      <c r="C17" s="155"/>
      <c r="D17" s="155"/>
      <c r="E17" s="262"/>
      <c r="F17" s="262"/>
      <c r="G17" s="262"/>
      <c r="H17" s="262"/>
      <c r="I17" s="141"/>
      <c r="J17" s="142"/>
      <c r="K17" s="141"/>
      <c r="L17" s="261"/>
      <c r="M17" s="147"/>
      <c r="N17" s="147"/>
      <c r="O17" s="142"/>
      <c r="P17" s="142"/>
      <c r="Q17" s="261"/>
      <c r="R17" s="285"/>
      <c r="S17" s="285"/>
      <c r="T17" s="285"/>
      <c r="U17" s="285"/>
      <c r="V17" s="285"/>
      <c r="W17" s="285"/>
      <c r="X17" s="154"/>
      <c r="Y17" s="141"/>
      <c r="Z17" s="141"/>
      <c r="AA17" s="141"/>
      <c r="AB17" s="142"/>
      <c r="AC17" s="142"/>
      <c r="AD17" s="258"/>
      <c r="AE17" s="258"/>
      <c r="AF17" s="258"/>
      <c r="AG17" s="154"/>
      <c r="AH17" s="141"/>
      <c r="AI17" s="135"/>
    </row>
    <row r="18" spans="2:35" ht="16.5" customHeight="1" x14ac:dyDescent="0.25">
      <c r="B18" s="143"/>
      <c r="C18" s="283"/>
      <c r="D18" s="284"/>
      <c r="E18" s="261"/>
      <c r="F18" s="261"/>
      <c r="G18" s="261"/>
      <c r="H18" s="261"/>
      <c r="I18" s="141"/>
      <c r="J18" s="142"/>
      <c r="K18" s="141"/>
      <c r="L18" s="261"/>
      <c r="M18" s="147"/>
      <c r="N18" s="147"/>
      <c r="O18" s="142"/>
      <c r="P18" s="142"/>
      <c r="Q18" s="261"/>
      <c r="R18" s="285"/>
      <c r="S18" s="285"/>
      <c r="T18" s="285"/>
      <c r="U18" s="285"/>
      <c r="V18" s="285"/>
      <c r="W18" s="285"/>
      <c r="X18" s="154"/>
      <c r="Y18" s="141"/>
      <c r="Z18" s="141"/>
      <c r="AA18" s="141"/>
      <c r="AB18" s="142"/>
      <c r="AC18" s="142"/>
      <c r="AD18" s="258"/>
      <c r="AE18" s="258"/>
      <c r="AF18" s="258"/>
      <c r="AG18" s="154"/>
      <c r="AH18" s="141"/>
      <c r="AI18" s="135"/>
    </row>
    <row r="19" spans="2:35" ht="16.5" customHeight="1" x14ac:dyDescent="0.25">
      <c r="B19" s="143"/>
      <c r="C19" s="155"/>
      <c r="D19" s="155"/>
      <c r="E19" s="262"/>
      <c r="F19" s="262"/>
      <c r="G19" s="262"/>
      <c r="H19" s="262"/>
      <c r="I19" s="141"/>
      <c r="J19" s="142"/>
      <c r="K19" s="141"/>
      <c r="L19" s="261"/>
      <c r="M19" s="147"/>
      <c r="N19" s="147"/>
      <c r="O19" s="142"/>
      <c r="P19" s="142"/>
      <c r="Q19" s="261"/>
      <c r="R19" s="285"/>
      <c r="S19" s="285"/>
      <c r="T19" s="285"/>
      <c r="U19" s="285"/>
      <c r="V19" s="285"/>
      <c r="W19" s="285"/>
      <c r="X19" s="258"/>
      <c r="Y19" s="141"/>
      <c r="Z19" s="141"/>
      <c r="AA19" s="141"/>
      <c r="AB19" s="142"/>
      <c r="AC19" s="142"/>
      <c r="AD19" s="258"/>
      <c r="AE19" s="258"/>
      <c r="AF19" s="258"/>
      <c r="AG19" s="258"/>
      <c r="AH19" s="141"/>
      <c r="AI19" s="135"/>
    </row>
    <row r="20" spans="2:35" ht="16.5" customHeight="1" x14ac:dyDescent="0.25">
      <c r="B20" s="143"/>
      <c r="C20" s="286"/>
      <c r="D20" s="287"/>
      <c r="E20" s="261"/>
      <c r="F20" s="261"/>
      <c r="G20" s="261"/>
      <c r="H20" s="261"/>
      <c r="I20" s="141"/>
      <c r="J20" s="142"/>
      <c r="K20" s="141"/>
      <c r="L20" s="261"/>
      <c r="M20" s="147"/>
      <c r="N20" s="147"/>
      <c r="O20" s="142"/>
      <c r="P20" s="142"/>
      <c r="Q20" s="261"/>
      <c r="R20" s="285"/>
      <c r="S20" s="285"/>
      <c r="T20" s="285"/>
      <c r="U20" s="285"/>
      <c r="V20" s="285"/>
      <c r="W20" s="285"/>
      <c r="X20" s="154"/>
      <c r="Y20" s="141"/>
      <c r="Z20" s="141"/>
      <c r="AA20" s="141"/>
      <c r="AB20" s="142"/>
      <c r="AC20" s="142"/>
      <c r="AD20" s="142"/>
      <c r="AE20" s="141"/>
      <c r="AF20" s="261"/>
      <c r="AG20" s="154"/>
      <c r="AH20" s="141"/>
      <c r="AI20" s="135"/>
    </row>
    <row r="21" spans="2:35" ht="16.5" customHeight="1" x14ac:dyDescent="0.25">
      <c r="B21" s="143"/>
      <c r="C21" s="155"/>
      <c r="D21" s="155"/>
      <c r="E21" s="262"/>
      <c r="F21" s="262"/>
      <c r="G21" s="262"/>
      <c r="H21" s="261"/>
      <c r="I21" s="141"/>
      <c r="J21" s="142"/>
      <c r="K21" s="141"/>
      <c r="L21" s="261"/>
      <c r="M21" s="147"/>
      <c r="N21" s="147"/>
      <c r="O21" s="142"/>
      <c r="P21" s="142"/>
      <c r="Q21" s="261"/>
      <c r="R21" s="285"/>
      <c r="S21" s="285"/>
      <c r="T21" s="285"/>
      <c r="U21" s="285"/>
      <c r="V21" s="285"/>
      <c r="W21" s="285"/>
      <c r="X21" s="258"/>
      <c r="Y21" s="141"/>
      <c r="Z21" s="141"/>
      <c r="AA21" s="141"/>
      <c r="AB21" s="142"/>
      <c r="AC21" s="142"/>
      <c r="AD21" s="142"/>
      <c r="AE21" s="141"/>
      <c r="AF21" s="142"/>
      <c r="AG21" s="258"/>
      <c r="AH21" s="141"/>
      <c r="AI21" s="135"/>
    </row>
    <row r="22" spans="2:35" ht="16.5" customHeight="1" x14ac:dyDescent="0.25">
      <c r="B22" s="143"/>
      <c r="C22" s="283"/>
      <c r="D22" s="284"/>
      <c r="E22" s="261"/>
      <c r="F22" s="261"/>
      <c r="G22" s="261"/>
      <c r="H22" s="261"/>
      <c r="I22" s="141"/>
      <c r="J22" s="142"/>
      <c r="K22" s="141"/>
      <c r="L22" s="261"/>
      <c r="M22" s="147"/>
      <c r="N22" s="147"/>
      <c r="O22" s="142"/>
      <c r="P22" s="142"/>
      <c r="Q22" s="261"/>
      <c r="R22" s="285"/>
      <c r="S22" s="285"/>
      <c r="T22" s="285"/>
      <c r="U22" s="285"/>
      <c r="V22" s="285"/>
      <c r="W22" s="285"/>
      <c r="X22" s="156"/>
      <c r="Y22" s="141"/>
      <c r="Z22" s="141"/>
      <c r="AA22" s="141"/>
      <c r="AB22" s="142"/>
      <c r="AC22" s="142"/>
      <c r="AD22" s="142"/>
      <c r="AE22" s="141"/>
      <c r="AF22" s="261"/>
      <c r="AG22" s="156"/>
      <c r="AH22" s="141"/>
      <c r="AI22" s="135"/>
    </row>
    <row r="23" spans="2:35" ht="16.5" customHeight="1" x14ac:dyDescent="0.25">
      <c r="B23" s="143"/>
      <c r="C23" s="155"/>
      <c r="D23" s="155"/>
      <c r="E23" s="262"/>
      <c r="F23" s="262"/>
      <c r="G23" s="262"/>
      <c r="H23" s="261"/>
      <c r="I23" s="141"/>
      <c r="J23" s="142"/>
      <c r="K23" s="141"/>
      <c r="L23" s="261"/>
      <c r="M23" s="147"/>
      <c r="N23" s="147"/>
      <c r="O23" s="142"/>
      <c r="P23" s="142"/>
      <c r="Q23" s="261"/>
      <c r="R23" s="285"/>
      <c r="S23" s="285"/>
      <c r="T23" s="285"/>
      <c r="U23" s="285"/>
      <c r="V23" s="285"/>
      <c r="W23" s="285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35"/>
    </row>
    <row r="24" spans="2:35" ht="16.5" customHeight="1" x14ac:dyDescent="0.25">
      <c r="B24" s="143"/>
      <c r="C24" s="283"/>
      <c r="D24" s="284"/>
      <c r="E24" s="261"/>
      <c r="F24" s="261"/>
      <c r="G24" s="261"/>
      <c r="H24" s="261"/>
      <c r="I24" s="141"/>
      <c r="J24" s="142"/>
      <c r="K24" s="141"/>
      <c r="L24" s="261"/>
      <c r="M24" s="147"/>
      <c r="N24" s="147"/>
      <c r="O24" s="142"/>
      <c r="P24" s="142"/>
      <c r="Q24" s="261"/>
      <c r="R24" s="285"/>
      <c r="S24" s="285"/>
      <c r="T24" s="285"/>
      <c r="U24" s="285"/>
      <c r="V24" s="285"/>
      <c r="W24" s="285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35"/>
    </row>
    <row r="25" spans="2:35" ht="16.5" customHeight="1" x14ac:dyDescent="0.6">
      <c r="B25" s="143"/>
      <c r="C25" s="155"/>
      <c r="D25" s="155"/>
      <c r="E25" s="262"/>
      <c r="F25" s="262"/>
      <c r="G25" s="262"/>
      <c r="H25" s="261"/>
      <c r="I25" s="141"/>
      <c r="J25" s="142"/>
      <c r="K25" s="141"/>
      <c r="L25" s="157"/>
      <c r="M25" s="147"/>
      <c r="N25" s="147"/>
      <c r="O25" s="142"/>
      <c r="P25" s="142"/>
      <c r="Q25" s="261"/>
      <c r="R25" s="285"/>
      <c r="S25" s="285"/>
      <c r="T25" s="285"/>
      <c r="U25" s="285"/>
      <c r="V25" s="285"/>
      <c r="W25" s="285"/>
      <c r="X25" s="141"/>
      <c r="Y25" s="141"/>
      <c r="Z25" s="141"/>
      <c r="AA25" s="141"/>
      <c r="AB25" s="276"/>
      <c r="AC25" s="276"/>
      <c r="AD25" s="276"/>
      <c r="AE25" s="276"/>
      <c r="AF25" s="276"/>
      <c r="AG25" s="276"/>
      <c r="AH25" s="141"/>
      <c r="AI25" s="135"/>
    </row>
    <row r="26" spans="2:35" ht="16.5" customHeight="1" x14ac:dyDescent="0.6">
      <c r="B26" s="143"/>
      <c r="C26" s="149"/>
      <c r="D26" s="261"/>
      <c r="E26" s="262"/>
      <c r="F26" s="262"/>
      <c r="G26" s="262"/>
      <c r="H26" s="262"/>
      <c r="I26" s="141"/>
      <c r="J26" s="142"/>
      <c r="K26" s="141"/>
      <c r="L26" s="261"/>
      <c r="M26" s="147"/>
      <c r="N26" s="147"/>
      <c r="O26" s="142"/>
      <c r="P26" s="142"/>
      <c r="Q26" s="261"/>
      <c r="R26" s="285"/>
      <c r="S26" s="285"/>
      <c r="T26" s="285"/>
      <c r="U26" s="285"/>
      <c r="V26" s="285"/>
      <c r="W26" s="285"/>
      <c r="X26" s="141"/>
      <c r="Y26" s="141"/>
      <c r="Z26" s="141"/>
      <c r="AA26" s="141"/>
      <c r="AB26" s="276"/>
      <c r="AC26" s="276"/>
      <c r="AD26" s="276"/>
      <c r="AE26" s="276"/>
      <c r="AF26" s="276"/>
      <c r="AG26" s="276"/>
      <c r="AH26" s="141"/>
      <c r="AI26" s="135"/>
    </row>
    <row r="27" spans="2:35" ht="16.5" customHeight="1" x14ac:dyDescent="0.25">
      <c r="B27" s="143"/>
      <c r="C27" s="261"/>
      <c r="D27" s="261"/>
      <c r="E27" s="262"/>
      <c r="F27" s="262"/>
      <c r="G27" s="262"/>
      <c r="H27" s="261"/>
      <c r="I27" s="141"/>
      <c r="J27" s="142"/>
      <c r="K27" s="141"/>
      <c r="L27" s="261"/>
      <c r="M27" s="147"/>
      <c r="N27" s="147"/>
      <c r="O27" s="142"/>
      <c r="P27" s="142"/>
      <c r="Q27" s="261"/>
      <c r="R27" s="285"/>
      <c r="S27" s="285"/>
      <c r="T27" s="285"/>
      <c r="U27" s="285"/>
      <c r="V27" s="285"/>
      <c r="W27" s="285"/>
      <c r="X27" s="141"/>
      <c r="Y27" s="141"/>
      <c r="Z27" s="141"/>
      <c r="AA27" s="277"/>
      <c r="AB27" s="277"/>
      <c r="AC27" s="277"/>
      <c r="AD27" s="277"/>
      <c r="AE27" s="277"/>
      <c r="AF27" s="277"/>
      <c r="AG27" s="277"/>
      <c r="AH27" s="277"/>
      <c r="AI27" s="135"/>
    </row>
    <row r="28" spans="2:35" ht="16.5" customHeight="1" x14ac:dyDescent="0.25">
      <c r="B28" s="143"/>
      <c r="C28" s="288"/>
      <c r="D28" s="149"/>
      <c r="E28" s="146"/>
      <c r="F28" s="146"/>
      <c r="G28" s="146"/>
      <c r="H28" s="146"/>
      <c r="I28" s="141"/>
      <c r="J28" s="142"/>
      <c r="K28" s="141"/>
      <c r="L28" s="261"/>
      <c r="M28" s="147"/>
      <c r="N28" s="147"/>
      <c r="O28" s="142"/>
      <c r="P28" s="142"/>
      <c r="Q28" s="261"/>
      <c r="R28" s="285"/>
      <c r="S28" s="285"/>
      <c r="T28" s="285"/>
      <c r="U28" s="285"/>
      <c r="V28" s="285"/>
      <c r="W28" s="285"/>
      <c r="X28" s="141"/>
      <c r="Y28" s="141"/>
      <c r="Z28" s="141"/>
      <c r="AA28" s="277"/>
      <c r="AB28" s="277"/>
      <c r="AC28" s="277"/>
      <c r="AD28" s="277"/>
      <c r="AE28" s="277"/>
      <c r="AF28" s="277"/>
      <c r="AG28" s="277"/>
      <c r="AH28" s="277"/>
      <c r="AI28" s="135"/>
    </row>
    <row r="29" spans="2:35" ht="16.5" customHeight="1" x14ac:dyDescent="0.25">
      <c r="B29" s="143"/>
      <c r="C29" s="261"/>
      <c r="D29" s="261"/>
      <c r="E29" s="262"/>
      <c r="F29" s="262"/>
      <c r="G29" s="262"/>
      <c r="H29" s="261"/>
      <c r="I29" s="141"/>
      <c r="J29" s="142"/>
      <c r="K29" s="141"/>
      <c r="L29" s="261"/>
      <c r="M29" s="147"/>
      <c r="N29" s="147"/>
      <c r="O29" s="142"/>
      <c r="P29" s="142"/>
      <c r="Q29" s="261"/>
      <c r="R29" s="285"/>
      <c r="S29" s="285"/>
      <c r="T29" s="285"/>
      <c r="U29" s="285"/>
      <c r="V29" s="285"/>
      <c r="W29" s="285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35"/>
    </row>
    <row r="30" spans="2:35" ht="16.5" customHeight="1" x14ac:dyDescent="0.25">
      <c r="B30" s="143"/>
      <c r="C30" s="149"/>
      <c r="D30" s="261"/>
      <c r="E30" s="262"/>
      <c r="F30" s="262"/>
      <c r="G30" s="262"/>
      <c r="H30" s="262"/>
      <c r="I30" s="141"/>
      <c r="J30" s="142"/>
      <c r="K30" s="141"/>
      <c r="L30" s="261"/>
      <c r="M30" s="147"/>
      <c r="N30" s="147"/>
      <c r="O30" s="142"/>
      <c r="P30" s="142"/>
      <c r="Q30" s="261"/>
      <c r="R30" s="285"/>
      <c r="S30" s="285"/>
      <c r="T30" s="285"/>
      <c r="U30" s="285"/>
      <c r="V30" s="285"/>
      <c r="W30" s="285"/>
      <c r="X30" s="141"/>
      <c r="Y30" s="141"/>
      <c r="Z30" s="141"/>
      <c r="AA30" s="141"/>
      <c r="AB30" s="146"/>
      <c r="AC30" s="146"/>
      <c r="AD30" s="147"/>
      <c r="AE30" s="146"/>
      <c r="AF30" s="147"/>
      <c r="AG30" s="146"/>
      <c r="AH30" s="141"/>
      <c r="AI30" s="135"/>
    </row>
    <row r="31" spans="2:35" ht="16.5" customHeight="1" x14ac:dyDescent="0.25">
      <c r="B31" s="143"/>
      <c r="C31" s="149"/>
      <c r="D31" s="261"/>
      <c r="E31" s="262"/>
      <c r="F31" s="262"/>
      <c r="G31" s="262"/>
      <c r="H31" s="262"/>
      <c r="I31" s="141"/>
      <c r="J31" s="142"/>
      <c r="K31" s="141"/>
      <c r="L31" s="261"/>
      <c r="M31" s="147"/>
      <c r="N31" s="147"/>
      <c r="O31" s="142"/>
      <c r="P31" s="142"/>
      <c r="Q31" s="261"/>
      <c r="R31" s="285"/>
      <c r="S31" s="285"/>
      <c r="T31" s="285"/>
      <c r="U31" s="285"/>
      <c r="V31" s="285"/>
      <c r="W31" s="285"/>
      <c r="X31" s="141"/>
      <c r="Y31" s="141"/>
      <c r="Z31" s="141"/>
      <c r="AA31" s="141"/>
      <c r="AB31" s="146"/>
      <c r="AC31" s="146"/>
      <c r="AD31" s="147"/>
      <c r="AE31" s="146"/>
      <c r="AF31" s="147"/>
      <c r="AG31" s="146"/>
      <c r="AH31" s="141"/>
      <c r="AI31" s="135"/>
    </row>
    <row r="32" spans="2:35" ht="16.5" customHeight="1" x14ac:dyDescent="0.25">
      <c r="B32" s="143"/>
      <c r="C32" s="149"/>
      <c r="D32" s="261"/>
      <c r="E32" s="262"/>
      <c r="F32" s="262"/>
      <c r="G32" s="262"/>
      <c r="H32" s="262"/>
      <c r="I32" s="141"/>
      <c r="J32" s="142"/>
      <c r="K32" s="141"/>
      <c r="L32" s="261"/>
      <c r="M32" s="147"/>
      <c r="N32" s="147"/>
      <c r="O32" s="142"/>
      <c r="P32" s="142"/>
      <c r="Q32" s="261"/>
      <c r="R32" s="285"/>
      <c r="S32" s="285"/>
      <c r="T32" s="285"/>
      <c r="U32" s="285"/>
      <c r="V32" s="285"/>
      <c r="W32" s="285"/>
      <c r="X32" s="141"/>
      <c r="Y32" s="141"/>
      <c r="Z32" s="141"/>
      <c r="AA32" s="141"/>
      <c r="AB32" s="146"/>
      <c r="AC32" s="146"/>
      <c r="AD32" s="147"/>
      <c r="AE32" s="146"/>
      <c r="AF32" s="147"/>
      <c r="AG32" s="146"/>
      <c r="AH32" s="141"/>
      <c r="AI32" s="135"/>
    </row>
    <row r="33" spans="1:35" ht="16.5" customHeight="1" x14ac:dyDescent="0.25">
      <c r="B33" s="143"/>
      <c r="C33" s="149"/>
      <c r="D33" s="261"/>
      <c r="E33" s="262"/>
      <c r="F33" s="262"/>
      <c r="G33" s="262"/>
      <c r="H33" s="262"/>
      <c r="I33" s="141"/>
      <c r="J33" s="142"/>
      <c r="K33" s="141"/>
      <c r="L33" s="261"/>
      <c r="M33" s="147"/>
      <c r="N33" s="147"/>
      <c r="O33" s="142"/>
      <c r="P33" s="142"/>
      <c r="Q33" s="261"/>
      <c r="R33" s="285"/>
      <c r="S33" s="285"/>
      <c r="T33" s="285"/>
      <c r="U33" s="285"/>
      <c r="V33" s="285"/>
      <c r="W33" s="285"/>
      <c r="X33" s="141"/>
      <c r="Y33" s="141"/>
      <c r="Z33" s="141"/>
      <c r="AA33" s="141"/>
      <c r="AB33" s="146"/>
      <c r="AC33" s="146"/>
      <c r="AD33" s="147"/>
      <c r="AE33" s="146"/>
      <c r="AF33" s="147"/>
      <c r="AG33" s="146"/>
      <c r="AH33" s="141"/>
      <c r="AI33" s="135"/>
    </row>
    <row r="34" spans="1:35" ht="16.5" customHeight="1" x14ac:dyDescent="0.25">
      <c r="B34" s="143"/>
      <c r="C34" s="149"/>
      <c r="D34" s="261"/>
      <c r="E34" s="262"/>
      <c r="F34" s="262"/>
      <c r="G34" s="262"/>
      <c r="H34" s="262"/>
      <c r="I34" s="141"/>
      <c r="J34" s="142"/>
      <c r="K34" s="141"/>
      <c r="L34" s="261"/>
      <c r="M34" s="147"/>
      <c r="N34" s="147"/>
      <c r="O34" s="142"/>
      <c r="P34" s="142"/>
      <c r="Q34" s="261"/>
      <c r="R34" s="285"/>
      <c r="S34" s="285"/>
      <c r="T34" s="285"/>
      <c r="U34" s="285"/>
      <c r="V34" s="285"/>
      <c r="W34" s="285"/>
      <c r="X34" s="141"/>
      <c r="Y34" s="141"/>
      <c r="Z34" s="141"/>
      <c r="AA34" s="141"/>
      <c r="AB34" s="146"/>
      <c r="AC34" s="146"/>
      <c r="AD34" s="147"/>
      <c r="AE34" s="146"/>
      <c r="AF34" s="147"/>
      <c r="AG34" s="146"/>
      <c r="AH34" s="141"/>
      <c r="AI34" s="135"/>
    </row>
    <row r="35" spans="1:35" ht="16.5" customHeight="1" x14ac:dyDescent="0.25">
      <c r="B35" s="143"/>
      <c r="C35" s="149"/>
      <c r="D35" s="261"/>
      <c r="E35" s="262"/>
      <c r="F35" s="262"/>
      <c r="G35" s="262"/>
      <c r="H35" s="262"/>
      <c r="I35" s="141"/>
      <c r="J35" s="142"/>
      <c r="K35" s="141"/>
      <c r="L35" s="261"/>
      <c r="M35" s="147"/>
      <c r="N35" s="147"/>
      <c r="O35" s="142"/>
      <c r="P35" s="142"/>
      <c r="Q35" s="261"/>
      <c r="R35" s="285"/>
      <c r="S35" s="285"/>
      <c r="T35" s="285"/>
      <c r="U35" s="285"/>
      <c r="V35" s="285"/>
      <c r="W35" s="285"/>
      <c r="X35" s="141"/>
      <c r="Y35" s="141"/>
      <c r="Z35" s="141"/>
      <c r="AA35" s="141"/>
      <c r="AB35" s="146"/>
      <c r="AC35" s="146"/>
      <c r="AD35" s="147"/>
      <c r="AE35" s="146"/>
      <c r="AF35" s="147"/>
      <c r="AG35" s="146"/>
      <c r="AH35" s="141"/>
      <c r="AI35" s="135"/>
    </row>
    <row r="36" spans="1:35" ht="16.5" customHeight="1" x14ac:dyDescent="0.25">
      <c r="B36" s="143"/>
      <c r="C36" s="149"/>
      <c r="D36" s="261"/>
      <c r="E36" s="262"/>
      <c r="F36" s="262"/>
      <c r="G36" s="262"/>
      <c r="H36" s="262"/>
      <c r="I36" s="141"/>
      <c r="J36" s="142"/>
      <c r="K36" s="141"/>
      <c r="L36" s="261"/>
      <c r="M36" s="147"/>
      <c r="N36" s="147"/>
      <c r="O36" s="142"/>
      <c r="P36" s="142"/>
      <c r="Q36" s="261"/>
      <c r="R36" s="285"/>
      <c r="S36" s="285"/>
      <c r="T36" s="285"/>
      <c r="U36" s="285"/>
      <c r="V36" s="285"/>
      <c r="W36" s="285"/>
      <c r="X36" s="141"/>
      <c r="Y36" s="141"/>
      <c r="Z36" s="141"/>
      <c r="AA36" s="141"/>
      <c r="AB36" s="146"/>
      <c r="AC36" s="146"/>
      <c r="AD36" s="147"/>
      <c r="AE36" s="146"/>
      <c r="AF36" s="147"/>
      <c r="AG36" s="146"/>
      <c r="AH36" s="141"/>
      <c r="AI36" s="135"/>
    </row>
    <row r="37" spans="1:35" ht="16.5" customHeight="1" x14ac:dyDescent="0.25">
      <c r="B37" s="143"/>
      <c r="C37" s="149"/>
      <c r="D37" s="261"/>
      <c r="E37" s="262"/>
      <c r="F37" s="262"/>
      <c r="G37" s="262"/>
      <c r="H37" s="262"/>
      <c r="I37" s="141"/>
      <c r="J37" s="142"/>
      <c r="K37" s="141"/>
      <c r="L37" s="261"/>
      <c r="M37" s="147"/>
      <c r="N37" s="147"/>
      <c r="O37" s="142"/>
      <c r="P37" s="142"/>
      <c r="Q37" s="261"/>
      <c r="R37" s="285"/>
      <c r="S37" s="285"/>
      <c r="T37" s="285"/>
      <c r="U37" s="285"/>
      <c r="V37" s="285"/>
      <c r="W37" s="285"/>
      <c r="X37" s="141"/>
      <c r="Y37" s="141"/>
      <c r="Z37" s="141"/>
      <c r="AA37" s="141"/>
      <c r="AB37" s="146"/>
      <c r="AC37" s="146"/>
      <c r="AD37" s="147"/>
      <c r="AE37" s="146"/>
      <c r="AF37" s="147"/>
      <c r="AG37" s="146"/>
      <c r="AH37" s="141"/>
      <c r="AI37" s="135"/>
    </row>
    <row r="38" spans="1:35" ht="16.5" customHeight="1" x14ac:dyDescent="0.25">
      <c r="B38" s="143"/>
      <c r="C38" s="149"/>
      <c r="D38" s="261"/>
      <c r="E38" s="262"/>
      <c r="F38" s="262"/>
      <c r="G38" s="262"/>
      <c r="H38" s="262"/>
      <c r="I38" s="141"/>
      <c r="J38" s="142"/>
      <c r="K38" s="141"/>
      <c r="L38" s="261"/>
      <c r="M38" s="147"/>
      <c r="N38" s="147"/>
      <c r="O38" s="142"/>
      <c r="P38" s="142"/>
      <c r="Q38" s="261"/>
      <c r="R38" s="285"/>
      <c r="S38" s="285"/>
      <c r="T38" s="285"/>
      <c r="U38" s="285"/>
      <c r="V38" s="285"/>
      <c r="W38" s="285"/>
      <c r="X38" s="141"/>
      <c r="Y38" s="141"/>
      <c r="Z38" s="141"/>
      <c r="AA38" s="141"/>
      <c r="AB38" s="146"/>
      <c r="AC38" s="146"/>
      <c r="AD38" s="147"/>
      <c r="AE38" s="146"/>
      <c r="AF38" s="147"/>
      <c r="AG38" s="146"/>
      <c r="AH38" s="141"/>
      <c r="AI38" s="135"/>
    </row>
    <row r="39" spans="1:35" ht="16.5" customHeight="1" x14ac:dyDescent="0.25">
      <c r="B39" s="143"/>
      <c r="C39" s="149"/>
      <c r="D39" s="261"/>
      <c r="E39" s="262"/>
      <c r="F39" s="262"/>
      <c r="G39" s="262"/>
      <c r="H39" s="262"/>
      <c r="I39" s="141"/>
      <c r="J39" s="142"/>
      <c r="K39" s="141"/>
      <c r="L39" s="261"/>
      <c r="M39" s="147"/>
      <c r="N39" s="147"/>
      <c r="O39" s="142"/>
      <c r="P39" s="142"/>
      <c r="Q39" s="261"/>
      <c r="R39" s="285"/>
      <c r="S39" s="285"/>
      <c r="T39" s="285"/>
      <c r="U39" s="285"/>
      <c r="V39" s="285"/>
      <c r="W39" s="285"/>
      <c r="X39" s="141"/>
      <c r="Y39" s="141"/>
      <c r="Z39" s="141"/>
      <c r="AA39" s="141"/>
      <c r="AB39" s="146"/>
      <c r="AC39" s="146"/>
      <c r="AD39" s="147"/>
      <c r="AE39" s="146"/>
      <c r="AF39" s="147"/>
      <c r="AG39" s="146"/>
      <c r="AH39" s="141"/>
      <c r="AI39" s="135"/>
    </row>
    <row r="40" spans="1:35" ht="16.5" customHeight="1" x14ac:dyDescent="0.25">
      <c r="B40" s="143"/>
      <c r="C40" s="149"/>
      <c r="D40" s="261"/>
      <c r="E40" s="262"/>
      <c r="F40" s="262"/>
      <c r="G40" s="262"/>
      <c r="H40" s="262"/>
      <c r="I40" s="141"/>
      <c r="J40" s="142"/>
      <c r="K40" s="141"/>
      <c r="L40" s="261"/>
      <c r="M40" s="147"/>
      <c r="N40" s="147"/>
      <c r="O40" s="142"/>
      <c r="P40" s="142"/>
      <c r="Q40" s="261"/>
      <c r="R40" s="285"/>
      <c r="S40" s="285"/>
      <c r="T40" s="285"/>
      <c r="U40" s="285"/>
      <c r="V40" s="285"/>
      <c r="W40" s="285"/>
      <c r="X40" s="141"/>
      <c r="Y40" s="141"/>
      <c r="Z40" s="141"/>
      <c r="AA40" s="141"/>
      <c r="AB40" s="146"/>
      <c r="AC40" s="146"/>
      <c r="AD40" s="147"/>
      <c r="AE40" s="146"/>
      <c r="AF40" s="147"/>
      <c r="AG40" s="146"/>
      <c r="AH40" s="141"/>
      <c r="AI40" s="135"/>
    </row>
    <row r="41" spans="1:35" ht="16.5" customHeight="1" x14ac:dyDescent="0.25">
      <c r="A41" s="159"/>
      <c r="B41" s="143"/>
      <c r="C41" s="261"/>
      <c r="D41" s="261"/>
      <c r="E41" s="262"/>
      <c r="F41" s="262"/>
      <c r="G41" s="262"/>
      <c r="H41" s="261"/>
      <c r="I41" s="141"/>
      <c r="J41" s="142"/>
      <c r="K41" s="141"/>
      <c r="L41" s="261"/>
      <c r="M41" s="147"/>
      <c r="N41" s="147"/>
      <c r="O41" s="142"/>
      <c r="P41" s="142"/>
      <c r="Q41" s="261"/>
      <c r="R41" s="285"/>
      <c r="S41" s="285"/>
      <c r="T41" s="285"/>
      <c r="U41" s="285"/>
      <c r="V41" s="285"/>
      <c r="W41" s="285"/>
      <c r="X41" s="141"/>
      <c r="Y41" s="141"/>
      <c r="Z41" s="141"/>
      <c r="AA41" s="141"/>
      <c r="AB41" s="281"/>
      <c r="AC41" s="281"/>
      <c r="AD41" s="264"/>
      <c r="AE41" s="264"/>
      <c r="AF41" s="149"/>
      <c r="AG41" s="267"/>
      <c r="AH41" s="141"/>
      <c r="AI41" s="135"/>
    </row>
    <row r="42" spans="1:35" ht="16.5" customHeight="1" x14ac:dyDescent="0.25">
      <c r="A42" s="159"/>
      <c r="B42" s="143"/>
      <c r="C42" s="160"/>
      <c r="D42" s="160"/>
      <c r="E42" s="261"/>
      <c r="F42" s="261"/>
      <c r="G42" s="261"/>
      <c r="H42" s="261"/>
      <c r="I42" s="141"/>
      <c r="J42" s="142"/>
      <c r="K42" s="141"/>
      <c r="L42" s="261"/>
      <c r="M42" s="147"/>
      <c r="N42" s="147"/>
      <c r="O42" s="142"/>
      <c r="P42" s="142"/>
      <c r="Q42" s="261"/>
      <c r="R42" s="285"/>
      <c r="S42" s="285"/>
      <c r="T42" s="285"/>
      <c r="U42" s="285"/>
      <c r="V42" s="285"/>
      <c r="W42" s="285"/>
      <c r="X42" s="141"/>
      <c r="Y42" s="141"/>
      <c r="Z42" s="141"/>
      <c r="AA42" s="141"/>
      <c r="AB42" s="151"/>
      <c r="AC42" s="151"/>
      <c r="AD42" s="152"/>
      <c r="AE42" s="151"/>
      <c r="AF42" s="149"/>
      <c r="AG42" s="146"/>
      <c r="AH42" s="141"/>
      <c r="AI42" s="135"/>
    </row>
    <row r="43" spans="1:35" ht="16.5" customHeight="1" x14ac:dyDescent="0.25">
      <c r="A43" s="159"/>
      <c r="B43" s="143"/>
      <c r="C43" s="160"/>
      <c r="D43" s="160"/>
      <c r="E43" s="261"/>
      <c r="F43" s="261"/>
      <c r="G43" s="261"/>
      <c r="H43" s="261"/>
      <c r="I43" s="141"/>
      <c r="J43" s="142"/>
      <c r="K43" s="141"/>
      <c r="L43" s="261"/>
      <c r="M43" s="147"/>
      <c r="N43" s="147"/>
      <c r="O43" s="142"/>
      <c r="P43" s="142"/>
      <c r="Q43" s="261"/>
      <c r="R43" s="285"/>
      <c r="S43" s="285"/>
      <c r="T43" s="285"/>
      <c r="U43" s="285"/>
      <c r="V43" s="285"/>
      <c r="W43" s="285"/>
      <c r="X43" s="141"/>
      <c r="Y43" s="141"/>
      <c r="Z43" s="141"/>
      <c r="AA43" s="141"/>
      <c r="AB43" s="151"/>
      <c r="AC43" s="151"/>
      <c r="AD43" s="152"/>
      <c r="AE43" s="151"/>
      <c r="AF43" s="149"/>
      <c r="AG43" s="146"/>
      <c r="AH43" s="141"/>
      <c r="AI43" s="135"/>
    </row>
    <row r="44" spans="1:35" ht="16.5" customHeight="1" x14ac:dyDescent="0.25">
      <c r="A44" s="159"/>
      <c r="B44" s="143"/>
      <c r="C44" s="160"/>
      <c r="D44" s="160"/>
      <c r="E44" s="261"/>
      <c r="F44" s="261"/>
      <c r="G44" s="261"/>
      <c r="H44" s="261"/>
      <c r="I44" s="141"/>
      <c r="J44" s="142"/>
      <c r="K44" s="141"/>
      <c r="L44" s="261"/>
      <c r="M44" s="147"/>
      <c r="N44" s="147"/>
      <c r="O44" s="142"/>
      <c r="P44" s="142"/>
      <c r="Q44" s="261"/>
      <c r="R44" s="285"/>
      <c r="S44" s="285"/>
      <c r="T44" s="285"/>
      <c r="U44" s="285"/>
      <c r="V44" s="285"/>
      <c r="W44" s="285"/>
      <c r="X44" s="141"/>
      <c r="Y44" s="141"/>
      <c r="Z44" s="141"/>
      <c r="AA44" s="141"/>
      <c r="AB44" s="151"/>
      <c r="AC44" s="151"/>
      <c r="AD44" s="152"/>
      <c r="AE44" s="151"/>
      <c r="AF44" s="149"/>
      <c r="AG44" s="146"/>
      <c r="AH44" s="141"/>
      <c r="AI44" s="135"/>
    </row>
    <row r="45" spans="1:35" ht="16.5" customHeight="1" x14ac:dyDescent="0.25">
      <c r="A45" s="159"/>
      <c r="B45" s="143"/>
      <c r="C45" s="160"/>
      <c r="D45" s="160"/>
      <c r="E45" s="261"/>
      <c r="F45" s="261"/>
      <c r="G45" s="261"/>
      <c r="H45" s="261"/>
      <c r="I45" s="141"/>
      <c r="J45" s="142"/>
      <c r="K45" s="141"/>
      <c r="L45" s="261"/>
      <c r="M45" s="147"/>
      <c r="N45" s="147"/>
      <c r="O45" s="142"/>
      <c r="P45" s="142"/>
      <c r="Q45" s="261"/>
      <c r="R45" s="285"/>
      <c r="S45" s="285"/>
      <c r="T45" s="285"/>
      <c r="U45" s="285"/>
      <c r="V45" s="285"/>
      <c r="W45" s="285"/>
      <c r="X45" s="141"/>
      <c r="Y45" s="141"/>
      <c r="Z45" s="141"/>
      <c r="AA45" s="141"/>
      <c r="AB45" s="151"/>
      <c r="AC45" s="151"/>
      <c r="AD45" s="152"/>
      <c r="AE45" s="151"/>
      <c r="AF45" s="149"/>
      <c r="AG45" s="146"/>
      <c r="AH45" s="141"/>
      <c r="AI45" s="135"/>
    </row>
    <row r="46" spans="1:35" ht="16.5" customHeight="1" x14ac:dyDescent="0.25">
      <c r="A46" s="159"/>
      <c r="B46" s="143"/>
      <c r="C46" s="160"/>
      <c r="D46" s="160"/>
      <c r="E46" s="261"/>
      <c r="F46" s="261"/>
      <c r="G46" s="261"/>
      <c r="H46" s="261"/>
      <c r="I46" s="141"/>
      <c r="J46" s="142"/>
      <c r="K46" s="141"/>
      <c r="L46" s="261"/>
      <c r="M46" s="147"/>
      <c r="N46" s="147"/>
      <c r="O46" s="142"/>
      <c r="P46" s="142"/>
      <c r="Q46" s="261"/>
      <c r="R46" s="285"/>
      <c r="S46" s="285"/>
      <c r="T46" s="285"/>
      <c r="U46" s="285"/>
      <c r="V46" s="285"/>
      <c r="W46" s="285"/>
      <c r="X46" s="141"/>
      <c r="Y46" s="141"/>
      <c r="Z46" s="141"/>
      <c r="AA46" s="141"/>
      <c r="AB46" s="151"/>
      <c r="AC46" s="151"/>
      <c r="AD46" s="152"/>
      <c r="AE46" s="151"/>
      <c r="AF46" s="149"/>
      <c r="AG46" s="146"/>
      <c r="AH46" s="141"/>
      <c r="AI46" s="135"/>
    </row>
    <row r="47" spans="1:35" ht="16.5" customHeight="1" x14ac:dyDescent="0.25">
      <c r="A47" s="159"/>
      <c r="B47" s="143"/>
      <c r="C47" s="160"/>
      <c r="D47" s="160"/>
      <c r="E47" s="261"/>
      <c r="F47" s="261"/>
      <c r="G47" s="261"/>
      <c r="H47" s="261"/>
      <c r="I47" s="141"/>
      <c r="J47" s="142"/>
      <c r="K47" s="141"/>
      <c r="L47" s="261"/>
      <c r="M47" s="147"/>
      <c r="N47" s="147"/>
      <c r="O47" s="142"/>
      <c r="P47" s="142"/>
      <c r="Q47" s="261"/>
      <c r="R47" s="285"/>
      <c r="S47" s="285"/>
      <c r="T47" s="285"/>
      <c r="U47" s="285"/>
      <c r="V47" s="285"/>
      <c r="W47" s="285"/>
      <c r="X47" s="141"/>
      <c r="Y47" s="141"/>
      <c r="Z47" s="141"/>
      <c r="AA47" s="141"/>
      <c r="AB47" s="151"/>
      <c r="AC47" s="151"/>
      <c r="AD47" s="152"/>
      <c r="AE47" s="151"/>
      <c r="AF47" s="149"/>
      <c r="AG47" s="146"/>
      <c r="AH47" s="141"/>
      <c r="AI47" s="135"/>
    </row>
    <row r="48" spans="1:35" ht="16.5" customHeight="1" x14ac:dyDescent="0.25">
      <c r="A48" s="159"/>
      <c r="B48" s="143"/>
      <c r="C48" s="160"/>
      <c r="D48" s="160"/>
      <c r="E48" s="261"/>
      <c r="F48" s="261"/>
      <c r="G48" s="261"/>
      <c r="H48" s="261"/>
      <c r="I48" s="141"/>
      <c r="J48" s="142"/>
      <c r="K48" s="141"/>
      <c r="L48" s="261"/>
      <c r="M48" s="147"/>
      <c r="N48" s="147"/>
      <c r="O48" s="142"/>
      <c r="P48" s="142"/>
      <c r="Q48" s="261"/>
      <c r="R48" s="285"/>
      <c r="S48" s="285"/>
      <c r="T48" s="285"/>
      <c r="U48" s="285"/>
      <c r="V48" s="285"/>
      <c r="W48" s="285"/>
      <c r="X48" s="141"/>
      <c r="Y48" s="141"/>
      <c r="Z48" s="141"/>
      <c r="AA48" s="141"/>
      <c r="AB48" s="151"/>
      <c r="AC48" s="151"/>
      <c r="AD48" s="152"/>
      <c r="AE48" s="151"/>
      <c r="AF48" s="149"/>
      <c r="AG48" s="146"/>
      <c r="AH48" s="141"/>
      <c r="AI48" s="135"/>
    </row>
    <row r="49" spans="1:35" ht="16.5" customHeight="1" x14ac:dyDescent="0.25">
      <c r="A49" s="159"/>
      <c r="B49" s="143"/>
      <c r="C49" s="160"/>
      <c r="D49" s="160"/>
      <c r="E49" s="261"/>
      <c r="F49" s="261"/>
      <c r="G49" s="261"/>
      <c r="H49" s="261"/>
      <c r="I49" s="141"/>
      <c r="J49" s="142"/>
      <c r="K49" s="141"/>
      <c r="L49" s="261"/>
      <c r="M49" s="147"/>
      <c r="N49" s="147"/>
      <c r="O49" s="142"/>
      <c r="P49" s="142"/>
      <c r="Q49" s="261"/>
      <c r="R49" s="285"/>
      <c r="S49" s="285"/>
      <c r="T49" s="285"/>
      <c r="U49" s="285"/>
      <c r="V49" s="285"/>
      <c r="W49" s="285"/>
      <c r="X49" s="141"/>
      <c r="Y49" s="141"/>
      <c r="Z49" s="141"/>
      <c r="AA49" s="141"/>
      <c r="AB49" s="151"/>
      <c r="AC49" s="151"/>
      <c r="AD49" s="152"/>
      <c r="AE49" s="151"/>
      <c r="AF49" s="149"/>
      <c r="AG49" s="146"/>
      <c r="AH49" s="141"/>
      <c r="AI49" s="135"/>
    </row>
    <row r="50" spans="1:35" ht="16.5" customHeight="1" x14ac:dyDescent="0.25">
      <c r="A50" s="159"/>
      <c r="B50" s="143"/>
      <c r="C50" s="160"/>
      <c r="D50" s="160"/>
      <c r="E50" s="261"/>
      <c r="F50" s="261"/>
      <c r="G50" s="261"/>
      <c r="H50" s="261"/>
      <c r="I50" s="141"/>
      <c r="J50" s="142"/>
      <c r="K50" s="141"/>
      <c r="L50" s="261"/>
      <c r="M50" s="147"/>
      <c r="N50" s="147"/>
      <c r="O50" s="142"/>
      <c r="P50" s="142"/>
      <c r="Q50" s="261"/>
      <c r="R50" s="285"/>
      <c r="S50" s="285"/>
      <c r="T50" s="285"/>
      <c r="U50" s="285"/>
      <c r="V50" s="285"/>
      <c r="W50" s="285"/>
      <c r="X50" s="141"/>
      <c r="Y50" s="141"/>
      <c r="Z50" s="141"/>
      <c r="AA50" s="141"/>
      <c r="AB50" s="151"/>
      <c r="AC50" s="151"/>
      <c r="AD50" s="152"/>
      <c r="AE50" s="151"/>
      <c r="AF50" s="149"/>
      <c r="AG50" s="146"/>
      <c r="AH50" s="141"/>
      <c r="AI50" s="135"/>
    </row>
    <row r="51" spans="1:35" ht="16.5" customHeight="1" x14ac:dyDescent="0.25">
      <c r="A51" s="159"/>
      <c r="B51" s="143"/>
      <c r="C51" s="160"/>
      <c r="D51" s="160"/>
      <c r="E51" s="261"/>
      <c r="F51" s="261"/>
      <c r="G51" s="261"/>
      <c r="H51" s="261"/>
      <c r="I51" s="141"/>
      <c r="J51" s="142"/>
      <c r="K51" s="141"/>
      <c r="L51" s="261"/>
      <c r="M51" s="147"/>
      <c r="N51" s="147"/>
      <c r="O51" s="142"/>
      <c r="P51" s="142"/>
      <c r="Q51" s="261"/>
      <c r="R51" s="285"/>
      <c r="S51" s="285"/>
      <c r="T51" s="285"/>
      <c r="U51" s="285"/>
      <c r="V51" s="285"/>
      <c r="W51" s="285"/>
      <c r="X51" s="141"/>
      <c r="Y51" s="141"/>
      <c r="Z51" s="141"/>
      <c r="AA51" s="141"/>
      <c r="AB51" s="151"/>
      <c r="AC51" s="151"/>
      <c r="AD51" s="152"/>
      <c r="AE51" s="151"/>
      <c r="AF51" s="149"/>
      <c r="AG51" s="146"/>
      <c r="AH51" s="141"/>
      <c r="AI51" s="135"/>
    </row>
    <row r="52" spans="1:35" ht="16.5" customHeight="1" x14ac:dyDescent="0.25">
      <c r="A52" s="159"/>
      <c r="B52" s="143"/>
      <c r="C52" s="160"/>
      <c r="D52" s="160"/>
      <c r="E52" s="261"/>
      <c r="F52" s="261"/>
      <c r="G52" s="261"/>
      <c r="H52" s="261"/>
      <c r="I52" s="141"/>
      <c r="J52" s="142"/>
      <c r="K52" s="141"/>
      <c r="L52" s="261"/>
      <c r="M52" s="147"/>
      <c r="N52" s="147"/>
      <c r="O52" s="142"/>
      <c r="P52" s="142"/>
      <c r="Q52" s="261"/>
      <c r="R52" s="285"/>
      <c r="S52" s="285"/>
      <c r="T52" s="285"/>
      <c r="U52" s="285"/>
      <c r="V52" s="285"/>
      <c r="W52" s="285"/>
      <c r="X52" s="141"/>
      <c r="Y52" s="141"/>
      <c r="Z52" s="141"/>
      <c r="AA52" s="141"/>
      <c r="AB52" s="151"/>
      <c r="AC52" s="151"/>
      <c r="AD52" s="152"/>
      <c r="AE52" s="151"/>
      <c r="AF52" s="149"/>
      <c r="AG52" s="146"/>
      <c r="AH52" s="141"/>
      <c r="AI52" s="135"/>
    </row>
    <row r="53" spans="1:35" ht="16.5" customHeight="1" x14ac:dyDescent="0.25">
      <c r="A53" s="159"/>
      <c r="B53" s="143"/>
      <c r="C53" s="261"/>
      <c r="D53" s="261"/>
      <c r="E53" s="262"/>
      <c r="F53" s="262"/>
      <c r="G53" s="262"/>
      <c r="H53" s="261"/>
      <c r="I53" s="141"/>
      <c r="J53" s="142"/>
      <c r="K53" s="141"/>
      <c r="L53" s="261"/>
      <c r="M53" s="147"/>
      <c r="N53" s="147"/>
      <c r="O53" s="142"/>
      <c r="P53" s="142"/>
      <c r="Q53" s="261"/>
      <c r="R53" s="285"/>
      <c r="S53" s="285"/>
      <c r="T53" s="285"/>
      <c r="U53" s="285"/>
      <c r="V53" s="285"/>
      <c r="W53" s="285"/>
      <c r="X53" s="141"/>
      <c r="Y53" s="141"/>
      <c r="Z53" s="141"/>
      <c r="AA53" s="141"/>
      <c r="AB53" s="142"/>
      <c r="AC53" s="142"/>
      <c r="AD53" s="142"/>
      <c r="AE53" s="141"/>
      <c r="AF53" s="142"/>
      <c r="AG53" s="141"/>
      <c r="AH53" s="141"/>
      <c r="AI53" s="135"/>
    </row>
    <row r="54" spans="1:35" ht="16.5" customHeight="1" x14ac:dyDescent="0.25">
      <c r="A54" s="159"/>
      <c r="B54" s="143"/>
      <c r="C54" s="149"/>
      <c r="D54" s="261"/>
      <c r="E54" s="262"/>
      <c r="F54" s="262"/>
      <c r="G54" s="262"/>
      <c r="H54" s="261"/>
      <c r="I54" s="141"/>
      <c r="J54" s="142"/>
      <c r="K54" s="141"/>
      <c r="L54" s="147"/>
      <c r="M54" s="147"/>
      <c r="N54" s="147"/>
      <c r="O54" s="142"/>
      <c r="P54" s="142"/>
      <c r="Q54" s="146"/>
      <c r="R54" s="147"/>
      <c r="S54" s="147"/>
      <c r="T54" s="147"/>
      <c r="U54" s="147"/>
      <c r="V54" s="147"/>
      <c r="W54" s="147"/>
      <c r="X54" s="141"/>
      <c r="Y54" s="141"/>
      <c r="Z54" s="141"/>
      <c r="AA54" s="141"/>
      <c r="AB54" s="142"/>
      <c r="AC54" s="142"/>
      <c r="AD54" s="258"/>
      <c r="AE54" s="258"/>
      <c r="AF54" s="258"/>
      <c r="AG54" s="154"/>
      <c r="AH54" s="141"/>
      <c r="AI54" s="135"/>
    </row>
    <row r="55" spans="1:35" ht="16.5" customHeight="1" x14ac:dyDescent="0.25">
      <c r="A55" s="159"/>
      <c r="B55" s="143"/>
      <c r="C55" s="149"/>
      <c r="D55" s="261"/>
      <c r="E55" s="262"/>
      <c r="F55" s="262"/>
      <c r="G55" s="262"/>
      <c r="H55" s="262"/>
      <c r="I55" s="141"/>
      <c r="J55" s="142"/>
      <c r="K55" s="141"/>
      <c r="L55" s="147"/>
      <c r="M55" s="147"/>
      <c r="N55" s="147"/>
      <c r="O55" s="142"/>
      <c r="P55" s="142"/>
      <c r="Q55" s="261"/>
      <c r="R55" s="285"/>
      <c r="S55" s="285"/>
      <c r="T55" s="285"/>
      <c r="U55" s="285"/>
      <c r="V55" s="285"/>
      <c r="W55" s="285"/>
      <c r="X55" s="141"/>
      <c r="Y55" s="141"/>
      <c r="Z55" s="141"/>
      <c r="AA55" s="141"/>
      <c r="AB55" s="142"/>
      <c r="AC55" s="142"/>
      <c r="AD55" s="258"/>
      <c r="AE55" s="258"/>
      <c r="AF55" s="258"/>
      <c r="AG55" s="258"/>
      <c r="AH55" s="141"/>
      <c r="AI55" s="135"/>
    </row>
    <row r="56" spans="1:35" ht="16.5" customHeight="1" x14ac:dyDescent="0.25">
      <c r="A56" s="159"/>
      <c r="B56" s="143"/>
      <c r="C56" s="149"/>
      <c r="D56" s="261"/>
      <c r="E56" s="262"/>
      <c r="F56" s="262"/>
      <c r="G56" s="262"/>
      <c r="H56" s="262"/>
      <c r="I56" s="141"/>
      <c r="J56" s="142"/>
      <c r="K56" s="141"/>
      <c r="L56" s="147"/>
      <c r="M56" s="147"/>
      <c r="N56" s="147"/>
      <c r="O56" s="142"/>
      <c r="P56" s="142"/>
      <c r="Q56" s="261"/>
      <c r="R56" s="147"/>
      <c r="S56" s="147"/>
      <c r="T56" s="147"/>
      <c r="U56" s="147"/>
      <c r="V56" s="147"/>
      <c r="W56" s="147"/>
      <c r="X56" s="141"/>
      <c r="Y56" s="141"/>
      <c r="Z56" s="141"/>
      <c r="AA56" s="141"/>
      <c r="AB56" s="142"/>
      <c r="AC56" s="142"/>
      <c r="AD56" s="142"/>
      <c r="AE56" s="141"/>
      <c r="AF56" s="142"/>
      <c r="AG56" s="154"/>
      <c r="AH56" s="141"/>
      <c r="AI56" s="135"/>
    </row>
    <row r="57" spans="1:35" ht="16.5" customHeight="1" x14ac:dyDescent="0.25">
      <c r="A57" s="159"/>
      <c r="B57" s="143"/>
      <c r="C57" s="261"/>
      <c r="D57" s="261"/>
      <c r="E57" s="261"/>
      <c r="F57" s="261"/>
      <c r="G57" s="261"/>
      <c r="H57" s="261"/>
      <c r="I57" s="141"/>
      <c r="J57" s="261"/>
      <c r="K57" s="261"/>
      <c r="L57" s="147"/>
      <c r="M57" s="147"/>
      <c r="N57" s="147"/>
      <c r="O57" s="142"/>
      <c r="P57" s="142"/>
      <c r="Q57" s="261"/>
      <c r="R57" s="289"/>
      <c r="S57" s="289"/>
      <c r="T57" s="289"/>
      <c r="U57" s="289"/>
      <c r="V57" s="289"/>
      <c r="W57" s="289"/>
      <c r="X57" s="141"/>
      <c r="Y57" s="141"/>
      <c r="Z57" s="141"/>
      <c r="AA57" s="141"/>
      <c r="AB57" s="142"/>
      <c r="AC57" s="142"/>
      <c r="AD57" s="142"/>
      <c r="AE57" s="141"/>
      <c r="AF57" s="142"/>
      <c r="AG57" s="258"/>
      <c r="AH57" s="141"/>
      <c r="AI57" s="135"/>
    </row>
    <row r="58" spans="1:35" ht="16.5" customHeight="1" x14ac:dyDescent="0.25">
      <c r="A58" s="159"/>
      <c r="B58" s="143"/>
      <c r="C58" s="261"/>
      <c r="D58" s="261"/>
      <c r="E58" s="261"/>
      <c r="F58" s="261"/>
      <c r="G58" s="262"/>
      <c r="H58" s="262"/>
      <c r="I58" s="141"/>
      <c r="J58" s="261"/>
      <c r="K58" s="261"/>
      <c r="L58" s="261"/>
      <c r="M58" s="261"/>
      <c r="N58" s="263"/>
      <c r="O58" s="141"/>
      <c r="P58" s="141"/>
      <c r="Q58" s="142"/>
      <c r="R58" s="142"/>
      <c r="S58" s="142"/>
      <c r="T58" s="142"/>
      <c r="U58" s="142"/>
      <c r="V58" s="142"/>
      <c r="W58" s="142"/>
      <c r="X58" s="141"/>
      <c r="Y58" s="141"/>
      <c r="Z58" s="141"/>
      <c r="AA58" s="141"/>
      <c r="AB58" s="142"/>
      <c r="AC58" s="142"/>
      <c r="AD58" s="142"/>
      <c r="AE58" s="141"/>
      <c r="AF58" s="142"/>
      <c r="AG58" s="156"/>
      <c r="AH58" s="141"/>
      <c r="AI58" s="135"/>
    </row>
    <row r="59" spans="1:35" ht="16.5" customHeight="1" x14ac:dyDescent="0.25">
      <c r="A59" s="159"/>
      <c r="B59" s="143"/>
      <c r="C59" s="261"/>
      <c r="D59" s="261"/>
      <c r="E59" s="262"/>
      <c r="F59" s="261"/>
      <c r="G59" s="262"/>
      <c r="H59" s="261"/>
      <c r="I59" s="141"/>
      <c r="J59" s="261"/>
      <c r="K59" s="261"/>
      <c r="L59" s="261"/>
      <c r="M59" s="261"/>
      <c r="N59" s="263"/>
      <c r="O59" s="141"/>
      <c r="P59" s="141"/>
      <c r="Q59" s="142"/>
      <c r="R59" s="142"/>
      <c r="S59" s="142"/>
      <c r="T59" s="142"/>
      <c r="U59" s="142"/>
      <c r="V59" s="142"/>
      <c r="W59" s="142"/>
      <c r="X59" s="141"/>
      <c r="Y59" s="141"/>
      <c r="Z59" s="141"/>
      <c r="AA59" s="141"/>
      <c r="AB59" s="142"/>
      <c r="AC59" s="142"/>
      <c r="AD59" s="258"/>
      <c r="AE59" s="258"/>
      <c r="AF59" s="258"/>
      <c r="AG59" s="258"/>
      <c r="AH59" s="141"/>
      <c r="AI59" s="135"/>
    </row>
    <row r="60" spans="1:35" ht="16.5" customHeight="1" x14ac:dyDescent="0.25">
      <c r="A60" s="159"/>
      <c r="B60" s="143"/>
      <c r="C60" s="261"/>
      <c r="D60" s="261"/>
      <c r="E60" s="261"/>
      <c r="F60" s="261"/>
      <c r="G60" s="262"/>
      <c r="H60" s="261"/>
      <c r="I60" s="141"/>
      <c r="J60" s="261"/>
      <c r="K60" s="261"/>
      <c r="L60" s="261"/>
      <c r="M60" s="261"/>
      <c r="N60" s="263"/>
      <c r="O60" s="141"/>
      <c r="P60" s="141"/>
      <c r="Q60" s="142"/>
      <c r="R60" s="142"/>
      <c r="S60" s="142"/>
      <c r="T60" s="142"/>
      <c r="U60" s="142"/>
      <c r="V60" s="142"/>
      <c r="W60" s="142"/>
      <c r="X60" s="141"/>
      <c r="Y60" s="141"/>
      <c r="Z60" s="141"/>
      <c r="AA60" s="141"/>
      <c r="AB60" s="142"/>
      <c r="AC60" s="142"/>
      <c r="AD60" s="142"/>
      <c r="AE60" s="141"/>
      <c r="AF60" s="261"/>
      <c r="AG60" s="154"/>
      <c r="AH60" s="141"/>
      <c r="AI60" s="135"/>
    </row>
    <row r="61" spans="1:35" ht="16.5" customHeight="1" x14ac:dyDescent="0.25">
      <c r="A61" s="159"/>
      <c r="B61" s="143"/>
      <c r="C61" s="261"/>
      <c r="D61" s="261"/>
      <c r="E61" s="261"/>
      <c r="F61" s="261"/>
      <c r="G61" s="261"/>
      <c r="H61" s="261"/>
      <c r="I61" s="141"/>
      <c r="J61" s="147"/>
      <c r="K61" s="146"/>
      <c r="L61" s="146"/>
      <c r="M61" s="146"/>
      <c r="N61" s="146"/>
      <c r="O61" s="141"/>
      <c r="P61" s="141"/>
      <c r="Q61" s="142"/>
      <c r="R61" s="142"/>
      <c r="S61" s="142"/>
      <c r="T61" s="142"/>
      <c r="U61" s="142"/>
      <c r="V61" s="142"/>
      <c r="W61" s="142"/>
      <c r="X61" s="141"/>
      <c r="Y61" s="141"/>
      <c r="Z61" s="141"/>
      <c r="AA61" s="141"/>
      <c r="AB61" s="142"/>
      <c r="AC61" s="142"/>
      <c r="AD61" s="142"/>
      <c r="AE61" s="141"/>
      <c r="AF61" s="142"/>
      <c r="AG61" s="258"/>
      <c r="AH61" s="141"/>
      <c r="AI61" s="135"/>
    </row>
    <row r="62" spans="1:35" ht="16.5" customHeight="1" x14ac:dyDescent="0.25">
      <c r="A62" s="159"/>
      <c r="B62" s="143"/>
      <c r="C62" s="149"/>
      <c r="D62" s="261"/>
      <c r="E62" s="262"/>
      <c r="F62" s="262"/>
      <c r="G62" s="262"/>
      <c r="H62" s="262"/>
      <c r="I62" s="141"/>
      <c r="J62" s="147"/>
      <c r="K62" s="146"/>
      <c r="L62" s="146"/>
      <c r="M62" s="261"/>
      <c r="N62" s="263"/>
      <c r="O62" s="141"/>
      <c r="P62" s="141"/>
      <c r="Q62" s="142"/>
      <c r="R62" s="142"/>
      <c r="S62" s="142"/>
      <c r="T62" s="142"/>
      <c r="U62" s="142"/>
      <c r="V62" s="142"/>
      <c r="W62" s="142"/>
      <c r="X62" s="141"/>
      <c r="Y62" s="141"/>
      <c r="Z62" s="141"/>
      <c r="AA62" s="141"/>
      <c r="AB62" s="142"/>
      <c r="AC62" s="142"/>
      <c r="AD62" s="142"/>
      <c r="AE62" s="141"/>
      <c r="AF62" s="261"/>
      <c r="AG62" s="156"/>
      <c r="AH62" s="141"/>
      <c r="AI62" s="135"/>
    </row>
    <row r="63" spans="1:35" ht="16.5" customHeight="1" x14ac:dyDescent="0.25">
      <c r="A63" s="159"/>
      <c r="B63" s="143"/>
      <c r="C63" s="261"/>
      <c r="D63" s="261"/>
      <c r="E63" s="261"/>
      <c r="F63" s="261"/>
      <c r="G63" s="261"/>
      <c r="H63" s="261"/>
      <c r="I63" s="141"/>
      <c r="J63" s="147"/>
      <c r="K63" s="146"/>
      <c r="L63" s="146"/>
      <c r="M63" s="261"/>
      <c r="N63" s="261"/>
      <c r="O63" s="141"/>
      <c r="P63" s="141"/>
      <c r="Q63" s="142"/>
      <c r="R63" s="142"/>
      <c r="S63" s="142"/>
      <c r="T63" s="142"/>
      <c r="U63" s="142"/>
      <c r="V63" s="142"/>
      <c r="W63" s="142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35"/>
    </row>
    <row r="64" spans="1:35" ht="16.5" customHeight="1" x14ac:dyDescent="0.25">
      <c r="A64" s="159"/>
      <c r="B64" s="143"/>
      <c r="C64" s="149"/>
      <c r="D64" s="261"/>
      <c r="E64" s="262"/>
      <c r="F64" s="262"/>
      <c r="G64" s="262"/>
      <c r="H64" s="262"/>
      <c r="I64" s="141"/>
      <c r="J64" s="147"/>
      <c r="K64" s="146"/>
      <c r="L64" s="146"/>
      <c r="M64" s="261"/>
      <c r="N64" s="262"/>
      <c r="O64" s="141"/>
      <c r="P64" s="141"/>
      <c r="Q64" s="142"/>
      <c r="R64" s="142"/>
      <c r="S64" s="142"/>
      <c r="T64" s="142"/>
      <c r="U64" s="142"/>
      <c r="V64" s="142"/>
      <c r="W64" s="142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35"/>
    </row>
    <row r="65" spans="1:35" ht="16.5" customHeight="1" x14ac:dyDescent="0.25">
      <c r="A65" s="159"/>
      <c r="B65" s="143"/>
      <c r="C65" s="149"/>
      <c r="D65" s="261"/>
      <c r="E65" s="161"/>
      <c r="F65" s="161"/>
      <c r="G65" s="161"/>
      <c r="H65" s="262"/>
      <c r="I65" s="141"/>
      <c r="J65" s="142"/>
      <c r="K65" s="141"/>
      <c r="L65" s="141"/>
      <c r="M65" s="141"/>
      <c r="N65" s="141"/>
      <c r="O65" s="141"/>
      <c r="P65" s="141"/>
      <c r="Q65" s="142"/>
      <c r="R65" s="142"/>
      <c r="S65" s="142"/>
      <c r="T65" s="142"/>
      <c r="U65" s="142"/>
      <c r="V65" s="142"/>
      <c r="W65" s="142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35"/>
    </row>
    <row r="66" spans="1:35" ht="16.5" customHeight="1" x14ac:dyDescent="0.25">
      <c r="A66" s="159"/>
      <c r="B66" s="143"/>
      <c r="C66" s="157"/>
      <c r="D66" s="261"/>
      <c r="E66" s="261"/>
      <c r="F66" s="261"/>
      <c r="G66" s="261"/>
      <c r="H66" s="261"/>
      <c r="I66" s="141"/>
      <c r="J66" s="142"/>
      <c r="K66" s="141"/>
      <c r="L66" s="141"/>
      <c r="M66" s="141"/>
      <c r="N66" s="141"/>
      <c r="O66" s="141"/>
      <c r="P66" s="141"/>
      <c r="Q66" s="142"/>
      <c r="R66" s="142"/>
      <c r="S66" s="142"/>
      <c r="T66" s="142"/>
      <c r="U66" s="142"/>
      <c r="V66" s="142"/>
      <c r="W66" s="142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35"/>
    </row>
    <row r="67" spans="1:35" ht="16.5" customHeight="1" x14ac:dyDescent="0.25">
      <c r="A67" s="159"/>
      <c r="B67" s="143"/>
      <c r="C67" s="157"/>
      <c r="D67" s="261"/>
      <c r="E67" s="261"/>
      <c r="F67" s="261"/>
      <c r="G67" s="261"/>
      <c r="H67" s="261"/>
      <c r="I67" s="141"/>
      <c r="J67" s="142"/>
      <c r="K67" s="141"/>
      <c r="L67" s="141"/>
      <c r="M67" s="141"/>
      <c r="N67" s="141"/>
      <c r="O67" s="141"/>
      <c r="P67" s="141"/>
      <c r="Q67" s="142"/>
      <c r="R67" s="142"/>
      <c r="S67" s="142"/>
      <c r="T67" s="142"/>
      <c r="U67" s="142"/>
      <c r="V67" s="142"/>
      <c r="W67" s="142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35"/>
    </row>
    <row r="68" spans="1:35" ht="16.5" customHeight="1" x14ac:dyDescent="0.25">
      <c r="A68" s="159"/>
      <c r="B68" s="143"/>
      <c r="C68" s="157"/>
      <c r="D68" s="261"/>
      <c r="E68" s="261"/>
      <c r="F68" s="261"/>
      <c r="G68" s="261"/>
      <c r="H68" s="261"/>
      <c r="I68" s="141"/>
      <c r="J68" s="142"/>
      <c r="K68" s="141"/>
      <c r="L68" s="141"/>
      <c r="M68" s="141"/>
      <c r="N68" s="141"/>
      <c r="O68" s="141"/>
      <c r="P68" s="141"/>
      <c r="Q68" s="142"/>
      <c r="R68" s="142"/>
      <c r="S68" s="142"/>
      <c r="T68" s="142"/>
      <c r="U68" s="142"/>
      <c r="V68" s="142"/>
      <c r="W68" s="142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35"/>
    </row>
    <row r="69" spans="1:35" ht="16.5" customHeight="1" x14ac:dyDescent="0.25">
      <c r="A69" s="159"/>
      <c r="B69" s="162"/>
      <c r="C69" s="157"/>
      <c r="D69" s="261"/>
      <c r="E69" s="261"/>
      <c r="F69" s="261"/>
      <c r="G69" s="261"/>
      <c r="H69" s="261"/>
      <c r="I69" s="141"/>
      <c r="J69" s="142"/>
      <c r="K69" s="141"/>
      <c r="L69" s="141"/>
      <c r="M69" s="141"/>
      <c r="N69" s="141"/>
      <c r="O69" s="141"/>
      <c r="P69" s="141"/>
      <c r="Q69" s="142"/>
      <c r="R69" s="142"/>
      <c r="S69" s="142"/>
      <c r="T69" s="142"/>
      <c r="U69" s="142"/>
      <c r="V69" s="142"/>
      <c r="W69" s="142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35"/>
    </row>
    <row r="70" spans="1:35" ht="16.5" customHeight="1" x14ac:dyDescent="0.25">
      <c r="A70" s="159"/>
      <c r="B70" s="163"/>
      <c r="C70" s="157"/>
      <c r="D70" s="261"/>
      <c r="E70" s="261"/>
      <c r="F70" s="261"/>
      <c r="G70" s="261"/>
      <c r="H70" s="261"/>
      <c r="I70" s="141"/>
      <c r="J70" s="142"/>
      <c r="K70" s="141"/>
      <c r="L70" s="141"/>
      <c r="M70" s="141"/>
      <c r="N70" s="141"/>
      <c r="O70" s="141"/>
      <c r="P70" s="141"/>
      <c r="Q70" s="142"/>
      <c r="R70" s="142"/>
      <c r="S70" s="142"/>
      <c r="T70" s="142"/>
      <c r="U70" s="142"/>
      <c r="V70" s="142"/>
      <c r="W70" s="142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35"/>
    </row>
    <row r="71" spans="1:35" ht="16.5" customHeight="1" x14ac:dyDescent="0.25">
      <c r="A71" s="159"/>
      <c r="B71" s="163"/>
      <c r="C71" s="261"/>
      <c r="D71" s="261"/>
      <c r="E71" s="262"/>
      <c r="F71" s="261"/>
      <c r="G71" s="262"/>
      <c r="H71" s="261"/>
      <c r="I71" s="141"/>
      <c r="J71" s="142"/>
      <c r="K71" s="141"/>
      <c r="L71" s="141"/>
      <c r="M71" s="141"/>
      <c r="N71" s="141"/>
      <c r="O71" s="141"/>
      <c r="P71" s="141"/>
      <c r="Q71" s="142"/>
      <c r="R71" s="142"/>
      <c r="S71" s="142"/>
      <c r="T71" s="142"/>
      <c r="U71" s="142"/>
      <c r="V71" s="142"/>
      <c r="W71" s="142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35"/>
    </row>
    <row r="72" spans="1:35" ht="16.5" customHeight="1" x14ac:dyDescent="0.6">
      <c r="A72" s="159"/>
      <c r="B72" s="272"/>
      <c r="C72" s="273"/>
      <c r="D72" s="273"/>
      <c r="E72" s="273"/>
      <c r="F72" s="273"/>
      <c r="G72" s="273"/>
      <c r="H72" s="273"/>
      <c r="I72" s="141"/>
      <c r="J72" s="142"/>
      <c r="K72" s="158"/>
      <c r="L72" s="158"/>
      <c r="M72" s="265"/>
      <c r="N72" s="158"/>
      <c r="O72" s="158"/>
      <c r="P72" s="158"/>
      <c r="Q72" s="158"/>
      <c r="R72" s="142"/>
      <c r="S72" s="142"/>
      <c r="T72" s="142"/>
      <c r="U72" s="142"/>
      <c r="V72" s="142"/>
      <c r="W72" s="142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35"/>
    </row>
    <row r="73" spans="1:35" ht="16.5" customHeight="1" x14ac:dyDescent="0.25">
      <c r="A73" s="159"/>
      <c r="B73" s="164"/>
      <c r="C73" s="270"/>
      <c r="D73" s="270"/>
      <c r="E73" s="270"/>
      <c r="F73" s="270"/>
      <c r="G73" s="270"/>
      <c r="H73" s="270"/>
      <c r="I73" s="129"/>
      <c r="J73" s="166"/>
      <c r="K73" s="166"/>
      <c r="L73" s="166"/>
      <c r="M73" s="166"/>
      <c r="N73" s="166"/>
      <c r="O73" s="166"/>
      <c r="P73" s="166"/>
      <c r="Q73" s="166"/>
      <c r="R73" s="130"/>
      <c r="S73" s="130"/>
      <c r="T73" s="130"/>
      <c r="U73" s="130"/>
      <c r="V73" s="130"/>
      <c r="W73" s="130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35"/>
    </row>
    <row r="74" spans="1:35" ht="16.5" customHeight="1" x14ac:dyDescent="0.25">
      <c r="A74" s="159"/>
      <c r="B74" s="164"/>
      <c r="C74" s="260"/>
      <c r="D74" s="270"/>
      <c r="E74" s="271"/>
      <c r="F74" s="271"/>
      <c r="G74" s="271"/>
      <c r="H74" s="271"/>
      <c r="I74" s="129"/>
      <c r="J74" s="269"/>
      <c r="K74" s="171"/>
      <c r="L74" s="171"/>
      <c r="M74" s="171"/>
      <c r="N74" s="171"/>
      <c r="O74" s="129"/>
      <c r="P74" s="129"/>
      <c r="Q74" s="130"/>
      <c r="R74" s="130"/>
      <c r="S74" s="130"/>
      <c r="T74" s="130"/>
      <c r="U74" s="130"/>
      <c r="V74" s="130"/>
      <c r="W74" s="130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35"/>
    </row>
    <row r="75" spans="1:35" ht="16.5" customHeight="1" x14ac:dyDescent="0.25">
      <c r="A75" s="159"/>
      <c r="B75" s="172"/>
      <c r="C75" s="173"/>
      <c r="D75" s="173"/>
      <c r="E75" s="174"/>
      <c r="F75" s="259"/>
      <c r="G75" s="259"/>
      <c r="H75" s="176"/>
      <c r="I75" s="274"/>
      <c r="J75" s="290"/>
      <c r="K75" s="257"/>
      <c r="L75" s="257"/>
      <c r="M75" s="291"/>
      <c r="N75" s="291"/>
      <c r="O75" s="292"/>
      <c r="P75" s="293"/>
      <c r="Q75" s="294"/>
      <c r="R75" s="293"/>
      <c r="S75" s="293"/>
      <c r="T75" s="293"/>
      <c r="U75" s="293"/>
      <c r="V75" s="293"/>
      <c r="W75" s="293"/>
      <c r="X75" s="293"/>
      <c r="Y75" s="293"/>
      <c r="Z75" s="293"/>
      <c r="AA75" s="294"/>
      <c r="AB75" s="294"/>
      <c r="AC75" s="294"/>
      <c r="AD75" s="257"/>
      <c r="AE75" s="178"/>
      <c r="AF75" s="274"/>
      <c r="AG75" s="274"/>
      <c r="AH75" s="274"/>
      <c r="AI75" s="275"/>
    </row>
    <row r="76" spans="1:35" ht="16.5" customHeight="1" x14ac:dyDescent="0.25">
      <c r="A76" s="159"/>
      <c r="B76" s="179"/>
      <c r="C76" s="260"/>
      <c r="D76" s="260"/>
      <c r="E76" s="260"/>
      <c r="F76" s="259"/>
      <c r="G76" s="181"/>
      <c r="H76" s="181"/>
      <c r="I76" s="257"/>
      <c r="J76" s="260"/>
      <c r="K76" s="260"/>
      <c r="L76" s="260"/>
      <c r="M76" s="260"/>
      <c r="N76" s="259"/>
      <c r="O76" s="260"/>
      <c r="P76" s="260"/>
      <c r="Q76" s="257"/>
      <c r="R76" s="257"/>
      <c r="S76" s="257"/>
      <c r="T76" s="257"/>
      <c r="U76" s="257"/>
      <c r="V76" s="257"/>
      <c r="W76" s="257"/>
      <c r="X76" s="257"/>
      <c r="Y76" s="257"/>
      <c r="Z76" s="257"/>
      <c r="AA76" s="294"/>
      <c r="AB76" s="294"/>
      <c r="AC76" s="294"/>
      <c r="AD76" s="257"/>
      <c r="AE76" s="178"/>
      <c r="AF76" s="274"/>
      <c r="AG76" s="274"/>
      <c r="AH76" s="274"/>
      <c r="AI76" s="275"/>
    </row>
    <row r="77" spans="1:35" ht="16.5" customHeight="1" x14ac:dyDescent="0.25">
      <c r="A77" s="159"/>
      <c r="B77" s="172"/>
      <c r="C77" s="173"/>
      <c r="D77" s="173"/>
      <c r="E77" s="174"/>
      <c r="F77" s="295"/>
      <c r="G77" s="181"/>
      <c r="H77" s="181"/>
      <c r="I77" s="257"/>
      <c r="J77" s="257"/>
      <c r="K77" s="257"/>
      <c r="L77" s="257"/>
      <c r="M77" s="257"/>
      <c r="N77" s="256"/>
      <c r="O77" s="260"/>
      <c r="P77" s="257"/>
      <c r="Q77" s="257"/>
      <c r="R77" s="257"/>
      <c r="S77" s="257"/>
      <c r="T77" s="257"/>
      <c r="U77" s="257"/>
      <c r="V77" s="257"/>
      <c r="W77" s="257"/>
      <c r="X77" s="257"/>
      <c r="Y77" s="257"/>
      <c r="Z77" s="257"/>
      <c r="AA77" s="257"/>
      <c r="AB77" s="257"/>
      <c r="AC77" s="257"/>
      <c r="AD77" s="257"/>
      <c r="AE77" s="178"/>
      <c r="AF77" s="274"/>
      <c r="AG77" s="274"/>
      <c r="AH77" s="274"/>
      <c r="AI77" s="275"/>
    </row>
    <row r="78" spans="1:35" ht="16.5" customHeight="1" x14ac:dyDescent="0.25">
      <c r="A78" s="159"/>
      <c r="B78" s="185"/>
      <c r="C78" s="129"/>
      <c r="D78" s="129"/>
      <c r="E78" s="130"/>
      <c r="F78" s="129"/>
      <c r="G78" s="129"/>
      <c r="H78" s="129"/>
      <c r="I78" s="129"/>
      <c r="J78" s="130"/>
      <c r="K78" s="129"/>
      <c r="L78" s="129"/>
      <c r="M78" s="129"/>
      <c r="N78" s="129"/>
      <c r="O78" s="129"/>
      <c r="P78" s="129"/>
      <c r="Q78" s="130"/>
      <c r="R78" s="129"/>
      <c r="S78" s="129"/>
      <c r="T78" s="129"/>
      <c r="U78" s="129"/>
      <c r="V78" s="129"/>
      <c r="W78" s="129"/>
      <c r="X78" s="129"/>
      <c r="Y78" s="129"/>
      <c r="Z78" s="129"/>
      <c r="AA78" s="130"/>
      <c r="AB78" s="129"/>
      <c r="AC78" s="129"/>
      <c r="AD78" s="129"/>
      <c r="AE78" s="129"/>
      <c r="AF78" s="129"/>
      <c r="AG78" s="129"/>
      <c r="AH78" s="129"/>
      <c r="AI78" s="135"/>
    </row>
    <row r="79" spans="1:35" ht="16.5" customHeight="1" x14ac:dyDescent="0.25">
      <c r="A79" s="159"/>
      <c r="B79" s="186"/>
      <c r="C79" s="268"/>
      <c r="D79" s="268"/>
      <c r="E79" s="188"/>
      <c r="F79" s="268"/>
      <c r="G79" s="268"/>
      <c r="H79" s="268"/>
      <c r="I79" s="268"/>
      <c r="J79" s="18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  <c r="AD79" s="268"/>
      <c r="AE79" s="268"/>
      <c r="AF79" s="268"/>
      <c r="AG79" s="268"/>
      <c r="AH79" s="268"/>
      <c r="AI79" s="189"/>
    </row>
    <row r="80" spans="1:35" ht="16.5" customHeight="1" x14ac:dyDescent="0.25">
      <c r="A80" s="159"/>
      <c r="B80" s="185"/>
      <c r="C80" s="129"/>
      <c r="D80" s="129"/>
      <c r="E80" s="130"/>
      <c r="F80" s="129"/>
      <c r="G80" s="129"/>
      <c r="H80" s="129"/>
      <c r="I80" s="129"/>
      <c r="J80" s="130"/>
      <c r="K80" s="129"/>
      <c r="L80" s="129"/>
      <c r="M80" s="129"/>
      <c r="N80" s="129"/>
      <c r="O80" s="129"/>
      <c r="P80" s="129"/>
      <c r="Q80" s="130"/>
      <c r="R80" s="129"/>
      <c r="S80" s="129"/>
      <c r="T80" s="129"/>
      <c r="U80" s="129"/>
      <c r="V80" s="129"/>
      <c r="W80" s="129"/>
      <c r="X80" s="129"/>
      <c r="Y80" s="129"/>
      <c r="Z80" s="129"/>
      <c r="AA80" s="130"/>
      <c r="AB80" s="129"/>
      <c r="AC80" s="129"/>
      <c r="AD80" s="129"/>
      <c r="AE80" s="129"/>
      <c r="AF80" s="129"/>
      <c r="AG80" s="129"/>
      <c r="AH80" s="129"/>
      <c r="AI80" s="135"/>
    </row>
    <row r="81" spans="1:35" ht="16.5" customHeight="1" x14ac:dyDescent="0.25">
      <c r="A81" s="159"/>
      <c r="B81" s="185"/>
      <c r="C81" s="129"/>
      <c r="D81" s="129"/>
      <c r="E81" s="130"/>
      <c r="F81" s="190"/>
      <c r="G81" s="190"/>
      <c r="H81" s="190"/>
      <c r="I81" s="190"/>
      <c r="J81" s="130"/>
      <c r="K81" s="129"/>
      <c r="L81" s="129"/>
      <c r="M81" s="191"/>
      <c r="N81" s="190"/>
      <c r="O81" s="190"/>
      <c r="P81" s="129"/>
      <c r="Q81" s="130"/>
      <c r="R81" s="190"/>
      <c r="S81" s="190"/>
      <c r="T81" s="190"/>
      <c r="U81" s="190"/>
      <c r="V81" s="190"/>
      <c r="W81" s="190"/>
      <c r="X81" s="190"/>
      <c r="Y81" s="190"/>
      <c r="Z81" s="190"/>
      <c r="AA81" s="130"/>
      <c r="AB81" s="190"/>
      <c r="AC81" s="190"/>
      <c r="AD81" s="190"/>
      <c r="AE81" s="190"/>
      <c r="AF81" s="190"/>
      <c r="AG81" s="190"/>
      <c r="AH81" s="190"/>
      <c r="AI81" s="192"/>
    </row>
    <row r="82" spans="1:35" ht="16.5" customHeight="1" x14ac:dyDescent="0.25">
      <c r="A82" s="159"/>
      <c r="B82" s="185"/>
      <c r="C82" s="129"/>
      <c r="D82" s="129"/>
      <c r="E82" s="130"/>
      <c r="F82" s="129"/>
      <c r="G82" s="129"/>
      <c r="H82" s="129"/>
      <c r="I82" s="129"/>
      <c r="J82" s="130"/>
      <c r="K82" s="129"/>
      <c r="L82" s="129"/>
      <c r="M82" s="129"/>
      <c r="N82" s="129"/>
      <c r="O82" s="129"/>
      <c r="P82" s="129"/>
      <c r="Q82" s="130"/>
      <c r="R82" s="129"/>
      <c r="S82" s="129"/>
      <c r="T82" s="129"/>
      <c r="U82" s="129"/>
      <c r="V82" s="129"/>
      <c r="W82" s="129"/>
      <c r="X82" s="129"/>
      <c r="Y82" s="129"/>
      <c r="Z82" s="129"/>
      <c r="AA82" s="130"/>
      <c r="AB82" s="129"/>
      <c r="AC82" s="129"/>
      <c r="AD82" s="129"/>
      <c r="AE82" s="129"/>
      <c r="AF82" s="129"/>
      <c r="AG82" s="129"/>
      <c r="AH82" s="129"/>
      <c r="AI82" s="135"/>
    </row>
    <row r="83" spans="1:35" ht="16.5" customHeight="1" x14ac:dyDescent="0.25">
      <c r="A83" s="159"/>
      <c r="B83" s="186"/>
      <c r="C83" s="268"/>
      <c r="D83" s="268"/>
      <c r="E83" s="188"/>
      <c r="F83" s="268"/>
      <c r="G83" s="268"/>
      <c r="H83" s="268"/>
      <c r="I83" s="268"/>
      <c r="J83" s="188"/>
      <c r="K83" s="268"/>
      <c r="L83" s="268"/>
      <c r="M83" s="268"/>
      <c r="N83" s="268"/>
      <c r="O83" s="268"/>
      <c r="P83" s="268"/>
      <c r="Q83" s="268"/>
      <c r="R83" s="268"/>
      <c r="S83" s="268"/>
      <c r="T83" s="268"/>
      <c r="U83" s="268"/>
      <c r="V83" s="268"/>
      <c r="W83" s="268"/>
      <c r="X83" s="268"/>
      <c r="Y83" s="268"/>
      <c r="Z83" s="268"/>
      <c r="AA83" s="268"/>
      <c r="AB83" s="268"/>
      <c r="AC83" s="268"/>
      <c r="AD83" s="268"/>
      <c r="AE83" s="268"/>
      <c r="AF83" s="268"/>
      <c r="AG83" s="268"/>
      <c r="AH83" s="268"/>
      <c r="AI83" s="189"/>
    </row>
    <row r="84" spans="1:35" ht="16.5" customHeight="1" x14ac:dyDescent="0.25">
      <c r="A84" s="159"/>
      <c r="B84" s="185"/>
      <c r="C84" s="129"/>
      <c r="D84" s="129"/>
      <c r="E84" s="130"/>
      <c r="F84" s="129"/>
      <c r="G84" s="129"/>
      <c r="H84" s="129"/>
      <c r="I84" s="129"/>
      <c r="J84" s="130"/>
      <c r="K84" s="129"/>
      <c r="L84" s="129"/>
      <c r="M84" s="129"/>
      <c r="N84" s="129"/>
      <c r="O84" s="129"/>
      <c r="P84" s="129"/>
      <c r="Q84" s="130"/>
      <c r="R84" s="129"/>
      <c r="S84" s="129"/>
      <c r="T84" s="129"/>
      <c r="U84" s="129"/>
      <c r="V84" s="129"/>
      <c r="W84" s="129"/>
      <c r="X84" s="129"/>
      <c r="Y84" s="129"/>
      <c r="Z84" s="129"/>
      <c r="AA84" s="130"/>
      <c r="AB84" s="129"/>
      <c r="AC84" s="129"/>
      <c r="AD84" s="129"/>
      <c r="AE84" s="129"/>
      <c r="AF84" s="129"/>
      <c r="AG84" s="129"/>
      <c r="AH84" s="129"/>
      <c r="AI84" s="135"/>
    </row>
    <row r="85" spans="1:35" ht="16.5" customHeight="1" x14ac:dyDescent="0.25">
      <c r="A85" s="159"/>
      <c r="B85" s="185"/>
      <c r="C85" s="129"/>
      <c r="D85" s="129"/>
      <c r="E85" s="130"/>
      <c r="F85" s="190"/>
      <c r="G85" s="190"/>
      <c r="H85" s="190"/>
      <c r="I85" s="190"/>
      <c r="J85" s="130"/>
      <c r="K85" s="129"/>
      <c r="L85" s="129"/>
      <c r="M85" s="191"/>
      <c r="N85" s="190"/>
      <c r="O85" s="190"/>
      <c r="P85" s="129"/>
      <c r="Q85" s="130"/>
      <c r="R85" s="190"/>
      <c r="S85" s="190"/>
      <c r="T85" s="190"/>
      <c r="U85" s="190"/>
      <c r="V85" s="190"/>
      <c r="W85" s="190"/>
      <c r="X85" s="190"/>
      <c r="Y85" s="190"/>
      <c r="Z85" s="190"/>
      <c r="AA85" s="130"/>
      <c r="AB85" s="190"/>
      <c r="AC85" s="190"/>
      <c r="AD85" s="190"/>
      <c r="AE85" s="190"/>
      <c r="AF85" s="190"/>
      <c r="AG85" s="190"/>
      <c r="AH85" s="190"/>
      <c r="AI85" s="192"/>
    </row>
    <row r="86" spans="1:35" ht="16.5" customHeight="1" x14ac:dyDescent="0.25">
      <c r="A86" s="159"/>
      <c r="B86" s="193"/>
      <c r="C86" s="194"/>
      <c r="D86" s="270"/>
      <c r="E86" s="270"/>
      <c r="F86" s="270"/>
      <c r="G86" s="270"/>
      <c r="H86" s="270"/>
      <c r="I86" s="129"/>
      <c r="J86" s="130"/>
      <c r="K86" s="129"/>
      <c r="L86" s="129"/>
      <c r="M86" s="129"/>
      <c r="N86" s="129"/>
      <c r="O86" s="129"/>
      <c r="P86" s="129"/>
      <c r="Q86" s="130"/>
      <c r="R86" s="130"/>
      <c r="S86" s="130"/>
      <c r="T86" s="130"/>
      <c r="U86" s="130"/>
      <c r="V86" s="130"/>
      <c r="W86" s="130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35"/>
    </row>
    <row r="87" spans="1:35" ht="16.5" customHeight="1" x14ac:dyDescent="0.25">
      <c r="A87" s="159"/>
      <c r="B87" s="193"/>
      <c r="C87" s="194"/>
      <c r="D87" s="270"/>
      <c r="E87" s="270"/>
      <c r="F87" s="270"/>
      <c r="G87" s="270"/>
      <c r="H87" s="270"/>
      <c r="I87" s="129"/>
      <c r="J87" s="130"/>
      <c r="K87" s="129"/>
      <c r="L87" s="129"/>
      <c r="M87" s="129"/>
      <c r="N87" s="129"/>
      <c r="O87" s="129"/>
      <c r="P87" s="129"/>
      <c r="Q87" s="130"/>
      <c r="R87" s="130"/>
      <c r="S87" s="130"/>
      <c r="T87" s="130"/>
      <c r="U87" s="130"/>
      <c r="V87" s="130"/>
      <c r="W87" s="130"/>
      <c r="X87" s="129"/>
      <c r="Y87" s="129"/>
      <c r="Z87" s="129"/>
      <c r="AA87" s="129"/>
      <c r="AB87" s="129"/>
      <c r="AC87" s="129"/>
      <c r="AD87" s="129"/>
      <c r="AE87" s="129"/>
      <c r="AF87" s="129"/>
      <c r="AG87" s="129"/>
      <c r="AH87" s="129"/>
      <c r="AI87" s="135"/>
    </row>
    <row r="88" spans="1:35" ht="16.5" customHeight="1" x14ac:dyDescent="0.25">
      <c r="A88" s="159"/>
      <c r="B88" s="193"/>
      <c r="C88" s="129"/>
      <c r="D88" s="129"/>
      <c r="E88" s="129"/>
      <c r="F88" s="129"/>
      <c r="G88" s="129"/>
      <c r="H88" s="129"/>
      <c r="I88" s="129"/>
      <c r="J88" s="130"/>
      <c r="K88" s="129"/>
      <c r="L88" s="129"/>
      <c r="M88" s="129"/>
      <c r="N88" s="129"/>
      <c r="O88" s="129"/>
      <c r="P88" s="129"/>
      <c r="Q88" s="130"/>
      <c r="R88" s="130"/>
      <c r="S88" s="130"/>
      <c r="T88" s="130"/>
      <c r="U88" s="130"/>
      <c r="V88" s="130"/>
      <c r="W88" s="130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35"/>
    </row>
    <row r="89" spans="1:35" ht="16.5" customHeight="1" thickBot="1" x14ac:dyDescent="0.3">
      <c r="A89" s="159"/>
      <c r="B89" s="195"/>
      <c r="C89" s="127"/>
      <c r="D89" s="127"/>
      <c r="E89" s="127"/>
      <c r="F89" s="127"/>
      <c r="G89" s="127"/>
      <c r="H89" s="127"/>
      <c r="I89" s="127"/>
      <c r="J89" s="196"/>
      <c r="K89" s="127"/>
      <c r="L89" s="127"/>
      <c r="M89" s="127"/>
      <c r="N89" s="127"/>
      <c r="O89" s="127"/>
      <c r="P89" s="127"/>
      <c r="Q89" s="196"/>
      <c r="R89" s="196"/>
      <c r="S89" s="196"/>
      <c r="T89" s="196"/>
      <c r="U89" s="196"/>
      <c r="V89" s="196"/>
      <c r="W89" s="196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8"/>
    </row>
    <row r="90" spans="1:35" ht="16.5" customHeight="1" x14ac:dyDescent="0.25">
      <c r="B90" s="129"/>
      <c r="C90" s="129"/>
      <c r="D90" s="129"/>
      <c r="E90" s="129"/>
      <c r="F90" s="129"/>
      <c r="G90" s="129"/>
      <c r="H90" s="129"/>
      <c r="I90" s="129"/>
      <c r="J90" s="130"/>
      <c r="K90" s="129"/>
      <c r="L90" s="129"/>
      <c r="M90" s="129"/>
      <c r="N90" s="129"/>
      <c r="O90" s="129"/>
      <c r="P90" s="129"/>
      <c r="Q90" s="130"/>
      <c r="R90" s="130"/>
      <c r="S90" s="130"/>
      <c r="T90" s="130"/>
      <c r="U90" s="130"/>
      <c r="V90" s="130"/>
      <c r="W90" s="130"/>
      <c r="X90" s="129"/>
      <c r="Y90" s="129"/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</row>
  </sheetData>
  <printOptions horizontalCentered="1" verticalCentered="1"/>
  <pageMargins left="0.7" right="0.7" top="0.75" bottom="0.75" header="0.3" footer="0.3"/>
  <pageSetup paperSize="128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AJ60"/>
  <sheetViews>
    <sheetView showGridLines="0" tabSelected="1" topLeftCell="B1" zoomScale="70" zoomScaleNormal="70" workbookViewId="0">
      <selection activeCell="C1" sqref="C1:I30"/>
    </sheetView>
  </sheetViews>
  <sheetFormatPr defaultRowHeight="15" x14ac:dyDescent="0.25"/>
  <cols>
    <col min="1" max="1" width="5.28515625" style="119" customWidth="1"/>
    <col min="2" max="2" width="5.7109375" style="119" customWidth="1"/>
    <col min="3" max="4" width="27.7109375" style="119" customWidth="1"/>
    <col min="5" max="5" width="18.7109375" style="119" customWidth="1"/>
    <col min="6" max="9" width="14.42578125" style="119" customWidth="1"/>
    <col min="10" max="11" width="5.7109375" style="119" customWidth="1"/>
    <col min="12" max="12" width="68.7109375" style="119" customWidth="1"/>
    <col min="13" max="13" width="10.28515625" style="197" customWidth="1"/>
    <col min="14" max="19" width="9.85546875" style="119" customWidth="1"/>
    <col min="20" max="20" width="12.42578125" style="197" customWidth="1"/>
    <col min="21" max="22" width="9.85546875" style="197" customWidth="1"/>
    <col min="23" max="26" width="9.85546875" style="119" customWidth="1"/>
    <col min="27" max="29" width="6.42578125" style="119" customWidth="1"/>
    <col min="30" max="33" width="14.42578125" style="119" customWidth="1"/>
    <col min="34" max="259" width="9.140625" style="119"/>
    <col min="260" max="260" width="5.28515625" style="119" customWidth="1"/>
    <col min="261" max="261" width="14.42578125" style="119" customWidth="1"/>
    <col min="262" max="262" width="26.7109375" style="119" customWidth="1"/>
    <col min="263" max="263" width="21.28515625" style="119" customWidth="1"/>
    <col min="264" max="268" width="14.42578125" style="119" customWidth="1"/>
    <col min="269" max="269" width="16.7109375" style="119" customWidth="1"/>
    <col min="270" max="275" width="9.85546875" style="119" customWidth="1"/>
    <col min="276" max="276" width="12.42578125" style="119" customWidth="1"/>
    <col min="277" max="282" width="9.85546875" style="119" customWidth="1"/>
    <col min="283" max="285" width="6.42578125" style="119" customWidth="1"/>
    <col min="286" max="289" width="14.42578125" style="119" customWidth="1"/>
    <col min="290" max="515" width="9.140625" style="119"/>
    <col min="516" max="516" width="5.28515625" style="119" customWidth="1"/>
    <col min="517" max="517" width="14.42578125" style="119" customWidth="1"/>
    <col min="518" max="518" width="26.7109375" style="119" customWidth="1"/>
    <col min="519" max="519" width="21.28515625" style="119" customWidth="1"/>
    <col min="520" max="524" width="14.42578125" style="119" customWidth="1"/>
    <col min="525" max="525" width="16.7109375" style="119" customWidth="1"/>
    <col min="526" max="531" width="9.85546875" style="119" customWidth="1"/>
    <col min="532" max="532" width="12.42578125" style="119" customWidth="1"/>
    <col min="533" max="538" width="9.85546875" style="119" customWidth="1"/>
    <col min="539" max="541" width="6.42578125" style="119" customWidth="1"/>
    <col min="542" max="545" width="14.42578125" style="119" customWidth="1"/>
    <col min="546" max="771" width="9.140625" style="119"/>
    <col min="772" max="772" width="5.28515625" style="119" customWidth="1"/>
    <col min="773" max="773" width="14.42578125" style="119" customWidth="1"/>
    <col min="774" max="774" width="26.7109375" style="119" customWidth="1"/>
    <col min="775" max="775" width="21.28515625" style="119" customWidth="1"/>
    <col min="776" max="780" width="14.42578125" style="119" customWidth="1"/>
    <col min="781" max="781" width="16.7109375" style="119" customWidth="1"/>
    <col min="782" max="787" width="9.85546875" style="119" customWidth="1"/>
    <col min="788" max="788" width="12.42578125" style="119" customWidth="1"/>
    <col min="789" max="794" width="9.85546875" style="119" customWidth="1"/>
    <col min="795" max="797" width="6.42578125" style="119" customWidth="1"/>
    <col min="798" max="801" width="14.42578125" style="119" customWidth="1"/>
    <col min="802" max="1027" width="9.140625" style="119"/>
    <col min="1028" max="1028" width="5.28515625" style="119" customWidth="1"/>
    <col min="1029" max="1029" width="14.42578125" style="119" customWidth="1"/>
    <col min="1030" max="1030" width="26.7109375" style="119" customWidth="1"/>
    <col min="1031" max="1031" width="21.28515625" style="119" customWidth="1"/>
    <col min="1032" max="1036" width="14.42578125" style="119" customWidth="1"/>
    <col min="1037" max="1037" width="16.7109375" style="119" customWidth="1"/>
    <col min="1038" max="1043" width="9.85546875" style="119" customWidth="1"/>
    <col min="1044" max="1044" width="12.42578125" style="119" customWidth="1"/>
    <col min="1045" max="1050" width="9.85546875" style="119" customWidth="1"/>
    <col min="1051" max="1053" width="6.42578125" style="119" customWidth="1"/>
    <col min="1054" max="1057" width="14.42578125" style="119" customWidth="1"/>
    <col min="1058" max="1283" width="9.140625" style="119"/>
    <col min="1284" max="1284" width="5.28515625" style="119" customWidth="1"/>
    <col min="1285" max="1285" width="14.42578125" style="119" customWidth="1"/>
    <col min="1286" max="1286" width="26.7109375" style="119" customWidth="1"/>
    <col min="1287" max="1287" width="21.28515625" style="119" customWidth="1"/>
    <col min="1288" max="1292" width="14.42578125" style="119" customWidth="1"/>
    <col min="1293" max="1293" width="16.7109375" style="119" customWidth="1"/>
    <col min="1294" max="1299" width="9.85546875" style="119" customWidth="1"/>
    <col min="1300" max="1300" width="12.42578125" style="119" customWidth="1"/>
    <col min="1301" max="1306" width="9.85546875" style="119" customWidth="1"/>
    <col min="1307" max="1309" width="6.42578125" style="119" customWidth="1"/>
    <col min="1310" max="1313" width="14.42578125" style="119" customWidth="1"/>
    <col min="1314" max="1539" width="9.140625" style="119"/>
    <col min="1540" max="1540" width="5.28515625" style="119" customWidth="1"/>
    <col min="1541" max="1541" width="14.42578125" style="119" customWidth="1"/>
    <col min="1542" max="1542" width="26.7109375" style="119" customWidth="1"/>
    <col min="1543" max="1543" width="21.28515625" style="119" customWidth="1"/>
    <col min="1544" max="1548" width="14.42578125" style="119" customWidth="1"/>
    <col min="1549" max="1549" width="16.7109375" style="119" customWidth="1"/>
    <col min="1550" max="1555" width="9.85546875" style="119" customWidth="1"/>
    <col min="1556" max="1556" width="12.42578125" style="119" customWidth="1"/>
    <col min="1557" max="1562" width="9.85546875" style="119" customWidth="1"/>
    <col min="1563" max="1565" width="6.42578125" style="119" customWidth="1"/>
    <col min="1566" max="1569" width="14.42578125" style="119" customWidth="1"/>
    <col min="1570" max="1795" width="9.140625" style="119"/>
    <col min="1796" max="1796" width="5.28515625" style="119" customWidth="1"/>
    <col min="1797" max="1797" width="14.42578125" style="119" customWidth="1"/>
    <col min="1798" max="1798" width="26.7109375" style="119" customWidth="1"/>
    <col min="1799" max="1799" width="21.28515625" style="119" customWidth="1"/>
    <col min="1800" max="1804" width="14.42578125" style="119" customWidth="1"/>
    <col min="1805" max="1805" width="16.7109375" style="119" customWidth="1"/>
    <col min="1806" max="1811" width="9.85546875" style="119" customWidth="1"/>
    <col min="1812" max="1812" width="12.42578125" style="119" customWidth="1"/>
    <col min="1813" max="1818" width="9.85546875" style="119" customWidth="1"/>
    <col min="1819" max="1821" width="6.42578125" style="119" customWidth="1"/>
    <col min="1822" max="1825" width="14.42578125" style="119" customWidth="1"/>
    <col min="1826" max="2051" width="9.140625" style="119"/>
    <col min="2052" max="2052" width="5.28515625" style="119" customWidth="1"/>
    <col min="2053" max="2053" width="14.42578125" style="119" customWidth="1"/>
    <col min="2054" max="2054" width="26.7109375" style="119" customWidth="1"/>
    <col min="2055" max="2055" width="21.28515625" style="119" customWidth="1"/>
    <col min="2056" max="2060" width="14.42578125" style="119" customWidth="1"/>
    <col min="2061" max="2061" width="16.7109375" style="119" customWidth="1"/>
    <col min="2062" max="2067" width="9.85546875" style="119" customWidth="1"/>
    <col min="2068" max="2068" width="12.42578125" style="119" customWidth="1"/>
    <col min="2069" max="2074" width="9.85546875" style="119" customWidth="1"/>
    <col min="2075" max="2077" width="6.42578125" style="119" customWidth="1"/>
    <col min="2078" max="2081" width="14.42578125" style="119" customWidth="1"/>
    <col min="2082" max="2307" width="9.140625" style="119"/>
    <col min="2308" max="2308" width="5.28515625" style="119" customWidth="1"/>
    <col min="2309" max="2309" width="14.42578125" style="119" customWidth="1"/>
    <col min="2310" max="2310" width="26.7109375" style="119" customWidth="1"/>
    <col min="2311" max="2311" width="21.28515625" style="119" customWidth="1"/>
    <col min="2312" max="2316" width="14.42578125" style="119" customWidth="1"/>
    <col min="2317" max="2317" width="16.7109375" style="119" customWidth="1"/>
    <col min="2318" max="2323" width="9.85546875" style="119" customWidth="1"/>
    <col min="2324" max="2324" width="12.42578125" style="119" customWidth="1"/>
    <col min="2325" max="2330" width="9.85546875" style="119" customWidth="1"/>
    <col min="2331" max="2333" width="6.42578125" style="119" customWidth="1"/>
    <col min="2334" max="2337" width="14.42578125" style="119" customWidth="1"/>
    <col min="2338" max="2563" width="9.140625" style="119"/>
    <col min="2564" max="2564" width="5.28515625" style="119" customWidth="1"/>
    <col min="2565" max="2565" width="14.42578125" style="119" customWidth="1"/>
    <col min="2566" max="2566" width="26.7109375" style="119" customWidth="1"/>
    <col min="2567" max="2567" width="21.28515625" style="119" customWidth="1"/>
    <col min="2568" max="2572" width="14.42578125" style="119" customWidth="1"/>
    <col min="2573" max="2573" width="16.7109375" style="119" customWidth="1"/>
    <col min="2574" max="2579" width="9.85546875" style="119" customWidth="1"/>
    <col min="2580" max="2580" width="12.42578125" style="119" customWidth="1"/>
    <col min="2581" max="2586" width="9.85546875" style="119" customWidth="1"/>
    <col min="2587" max="2589" width="6.42578125" style="119" customWidth="1"/>
    <col min="2590" max="2593" width="14.42578125" style="119" customWidth="1"/>
    <col min="2594" max="2819" width="9.140625" style="119"/>
    <col min="2820" max="2820" width="5.28515625" style="119" customWidth="1"/>
    <col min="2821" max="2821" width="14.42578125" style="119" customWidth="1"/>
    <col min="2822" max="2822" width="26.7109375" style="119" customWidth="1"/>
    <col min="2823" max="2823" width="21.28515625" style="119" customWidth="1"/>
    <col min="2824" max="2828" width="14.42578125" style="119" customWidth="1"/>
    <col min="2829" max="2829" width="16.7109375" style="119" customWidth="1"/>
    <col min="2830" max="2835" width="9.85546875" style="119" customWidth="1"/>
    <col min="2836" max="2836" width="12.42578125" style="119" customWidth="1"/>
    <col min="2837" max="2842" width="9.85546875" style="119" customWidth="1"/>
    <col min="2843" max="2845" width="6.42578125" style="119" customWidth="1"/>
    <col min="2846" max="2849" width="14.42578125" style="119" customWidth="1"/>
    <col min="2850" max="3075" width="9.140625" style="119"/>
    <col min="3076" max="3076" width="5.28515625" style="119" customWidth="1"/>
    <col min="3077" max="3077" width="14.42578125" style="119" customWidth="1"/>
    <col min="3078" max="3078" width="26.7109375" style="119" customWidth="1"/>
    <col min="3079" max="3079" width="21.28515625" style="119" customWidth="1"/>
    <col min="3080" max="3084" width="14.42578125" style="119" customWidth="1"/>
    <col min="3085" max="3085" width="16.7109375" style="119" customWidth="1"/>
    <col min="3086" max="3091" width="9.85546875" style="119" customWidth="1"/>
    <col min="3092" max="3092" width="12.42578125" style="119" customWidth="1"/>
    <col min="3093" max="3098" width="9.85546875" style="119" customWidth="1"/>
    <col min="3099" max="3101" width="6.42578125" style="119" customWidth="1"/>
    <col min="3102" max="3105" width="14.42578125" style="119" customWidth="1"/>
    <col min="3106" max="3331" width="9.140625" style="119"/>
    <col min="3332" max="3332" width="5.28515625" style="119" customWidth="1"/>
    <col min="3333" max="3333" width="14.42578125" style="119" customWidth="1"/>
    <col min="3334" max="3334" width="26.7109375" style="119" customWidth="1"/>
    <col min="3335" max="3335" width="21.28515625" style="119" customWidth="1"/>
    <col min="3336" max="3340" width="14.42578125" style="119" customWidth="1"/>
    <col min="3341" max="3341" width="16.7109375" style="119" customWidth="1"/>
    <col min="3342" max="3347" width="9.85546875" style="119" customWidth="1"/>
    <col min="3348" max="3348" width="12.42578125" style="119" customWidth="1"/>
    <col min="3349" max="3354" width="9.85546875" style="119" customWidth="1"/>
    <col min="3355" max="3357" width="6.42578125" style="119" customWidth="1"/>
    <col min="3358" max="3361" width="14.42578125" style="119" customWidth="1"/>
    <col min="3362" max="3587" width="9.140625" style="119"/>
    <col min="3588" max="3588" width="5.28515625" style="119" customWidth="1"/>
    <col min="3589" max="3589" width="14.42578125" style="119" customWidth="1"/>
    <col min="3590" max="3590" width="26.7109375" style="119" customWidth="1"/>
    <col min="3591" max="3591" width="21.28515625" style="119" customWidth="1"/>
    <col min="3592" max="3596" width="14.42578125" style="119" customWidth="1"/>
    <col min="3597" max="3597" width="16.7109375" style="119" customWidth="1"/>
    <col min="3598" max="3603" width="9.85546875" style="119" customWidth="1"/>
    <col min="3604" max="3604" width="12.42578125" style="119" customWidth="1"/>
    <col min="3605" max="3610" width="9.85546875" style="119" customWidth="1"/>
    <col min="3611" max="3613" width="6.42578125" style="119" customWidth="1"/>
    <col min="3614" max="3617" width="14.42578125" style="119" customWidth="1"/>
    <col min="3618" max="3843" width="9.140625" style="119"/>
    <col min="3844" max="3844" width="5.28515625" style="119" customWidth="1"/>
    <col min="3845" max="3845" width="14.42578125" style="119" customWidth="1"/>
    <col min="3846" max="3846" width="26.7109375" style="119" customWidth="1"/>
    <col min="3847" max="3847" width="21.28515625" style="119" customWidth="1"/>
    <col min="3848" max="3852" width="14.42578125" style="119" customWidth="1"/>
    <col min="3853" max="3853" width="16.7109375" style="119" customWidth="1"/>
    <col min="3854" max="3859" width="9.85546875" style="119" customWidth="1"/>
    <col min="3860" max="3860" width="12.42578125" style="119" customWidth="1"/>
    <col min="3861" max="3866" width="9.85546875" style="119" customWidth="1"/>
    <col min="3867" max="3869" width="6.42578125" style="119" customWidth="1"/>
    <col min="3870" max="3873" width="14.42578125" style="119" customWidth="1"/>
    <col min="3874" max="4099" width="9.140625" style="119"/>
    <col min="4100" max="4100" width="5.28515625" style="119" customWidth="1"/>
    <col min="4101" max="4101" width="14.42578125" style="119" customWidth="1"/>
    <col min="4102" max="4102" width="26.7109375" style="119" customWidth="1"/>
    <col min="4103" max="4103" width="21.28515625" style="119" customWidth="1"/>
    <col min="4104" max="4108" width="14.42578125" style="119" customWidth="1"/>
    <col min="4109" max="4109" width="16.7109375" style="119" customWidth="1"/>
    <col min="4110" max="4115" width="9.85546875" style="119" customWidth="1"/>
    <col min="4116" max="4116" width="12.42578125" style="119" customWidth="1"/>
    <col min="4117" max="4122" width="9.85546875" style="119" customWidth="1"/>
    <col min="4123" max="4125" width="6.42578125" style="119" customWidth="1"/>
    <col min="4126" max="4129" width="14.42578125" style="119" customWidth="1"/>
    <col min="4130" max="4355" width="9.140625" style="119"/>
    <col min="4356" max="4356" width="5.28515625" style="119" customWidth="1"/>
    <col min="4357" max="4357" width="14.42578125" style="119" customWidth="1"/>
    <col min="4358" max="4358" width="26.7109375" style="119" customWidth="1"/>
    <col min="4359" max="4359" width="21.28515625" style="119" customWidth="1"/>
    <col min="4360" max="4364" width="14.42578125" style="119" customWidth="1"/>
    <col min="4365" max="4365" width="16.7109375" style="119" customWidth="1"/>
    <col min="4366" max="4371" width="9.85546875" style="119" customWidth="1"/>
    <col min="4372" max="4372" width="12.42578125" style="119" customWidth="1"/>
    <col min="4373" max="4378" width="9.85546875" style="119" customWidth="1"/>
    <col min="4379" max="4381" width="6.42578125" style="119" customWidth="1"/>
    <col min="4382" max="4385" width="14.42578125" style="119" customWidth="1"/>
    <col min="4386" max="4611" width="9.140625" style="119"/>
    <col min="4612" max="4612" width="5.28515625" style="119" customWidth="1"/>
    <col min="4613" max="4613" width="14.42578125" style="119" customWidth="1"/>
    <col min="4614" max="4614" width="26.7109375" style="119" customWidth="1"/>
    <col min="4615" max="4615" width="21.28515625" style="119" customWidth="1"/>
    <col min="4616" max="4620" width="14.42578125" style="119" customWidth="1"/>
    <col min="4621" max="4621" width="16.7109375" style="119" customWidth="1"/>
    <col min="4622" max="4627" width="9.85546875" style="119" customWidth="1"/>
    <col min="4628" max="4628" width="12.42578125" style="119" customWidth="1"/>
    <col min="4629" max="4634" width="9.85546875" style="119" customWidth="1"/>
    <col min="4635" max="4637" width="6.42578125" style="119" customWidth="1"/>
    <col min="4638" max="4641" width="14.42578125" style="119" customWidth="1"/>
    <col min="4642" max="4867" width="9.140625" style="119"/>
    <col min="4868" max="4868" width="5.28515625" style="119" customWidth="1"/>
    <col min="4869" max="4869" width="14.42578125" style="119" customWidth="1"/>
    <col min="4870" max="4870" width="26.7109375" style="119" customWidth="1"/>
    <col min="4871" max="4871" width="21.28515625" style="119" customWidth="1"/>
    <col min="4872" max="4876" width="14.42578125" style="119" customWidth="1"/>
    <col min="4877" max="4877" width="16.7109375" style="119" customWidth="1"/>
    <col min="4878" max="4883" width="9.85546875" style="119" customWidth="1"/>
    <col min="4884" max="4884" width="12.42578125" style="119" customWidth="1"/>
    <col min="4885" max="4890" width="9.85546875" style="119" customWidth="1"/>
    <col min="4891" max="4893" width="6.42578125" style="119" customWidth="1"/>
    <col min="4894" max="4897" width="14.42578125" style="119" customWidth="1"/>
    <col min="4898" max="5123" width="9.140625" style="119"/>
    <col min="5124" max="5124" width="5.28515625" style="119" customWidth="1"/>
    <col min="5125" max="5125" width="14.42578125" style="119" customWidth="1"/>
    <col min="5126" max="5126" width="26.7109375" style="119" customWidth="1"/>
    <col min="5127" max="5127" width="21.28515625" style="119" customWidth="1"/>
    <col min="5128" max="5132" width="14.42578125" style="119" customWidth="1"/>
    <col min="5133" max="5133" width="16.7109375" style="119" customWidth="1"/>
    <col min="5134" max="5139" width="9.85546875" style="119" customWidth="1"/>
    <col min="5140" max="5140" width="12.42578125" style="119" customWidth="1"/>
    <col min="5141" max="5146" width="9.85546875" style="119" customWidth="1"/>
    <col min="5147" max="5149" width="6.42578125" style="119" customWidth="1"/>
    <col min="5150" max="5153" width="14.42578125" style="119" customWidth="1"/>
    <col min="5154" max="5379" width="9.140625" style="119"/>
    <col min="5380" max="5380" width="5.28515625" style="119" customWidth="1"/>
    <col min="5381" max="5381" width="14.42578125" style="119" customWidth="1"/>
    <col min="5382" max="5382" width="26.7109375" style="119" customWidth="1"/>
    <col min="5383" max="5383" width="21.28515625" style="119" customWidth="1"/>
    <col min="5384" max="5388" width="14.42578125" style="119" customWidth="1"/>
    <col min="5389" max="5389" width="16.7109375" style="119" customWidth="1"/>
    <col min="5390" max="5395" width="9.85546875" style="119" customWidth="1"/>
    <col min="5396" max="5396" width="12.42578125" style="119" customWidth="1"/>
    <col min="5397" max="5402" width="9.85546875" style="119" customWidth="1"/>
    <col min="5403" max="5405" width="6.42578125" style="119" customWidth="1"/>
    <col min="5406" max="5409" width="14.42578125" style="119" customWidth="1"/>
    <col min="5410" max="5635" width="9.140625" style="119"/>
    <col min="5636" max="5636" width="5.28515625" style="119" customWidth="1"/>
    <col min="5637" max="5637" width="14.42578125" style="119" customWidth="1"/>
    <col min="5638" max="5638" width="26.7109375" style="119" customWidth="1"/>
    <col min="5639" max="5639" width="21.28515625" style="119" customWidth="1"/>
    <col min="5640" max="5644" width="14.42578125" style="119" customWidth="1"/>
    <col min="5645" max="5645" width="16.7109375" style="119" customWidth="1"/>
    <col min="5646" max="5651" width="9.85546875" style="119" customWidth="1"/>
    <col min="5652" max="5652" width="12.42578125" style="119" customWidth="1"/>
    <col min="5653" max="5658" width="9.85546875" style="119" customWidth="1"/>
    <col min="5659" max="5661" width="6.42578125" style="119" customWidth="1"/>
    <col min="5662" max="5665" width="14.42578125" style="119" customWidth="1"/>
    <col min="5666" max="5891" width="9.140625" style="119"/>
    <col min="5892" max="5892" width="5.28515625" style="119" customWidth="1"/>
    <col min="5893" max="5893" width="14.42578125" style="119" customWidth="1"/>
    <col min="5894" max="5894" width="26.7109375" style="119" customWidth="1"/>
    <col min="5895" max="5895" width="21.28515625" style="119" customWidth="1"/>
    <col min="5896" max="5900" width="14.42578125" style="119" customWidth="1"/>
    <col min="5901" max="5901" width="16.7109375" style="119" customWidth="1"/>
    <col min="5902" max="5907" width="9.85546875" style="119" customWidth="1"/>
    <col min="5908" max="5908" width="12.42578125" style="119" customWidth="1"/>
    <col min="5909" max="5914" width="9.85546875" style="119" customWidth="1"/>
    <col min="5915" max="5917" width="6.42578125" style="119" customWidth="1"/>
    <col min="5918" max="5921" width="14.42578125" style="119" customWidth="1"/>
    <col min="5922" max="6147" width="9.140625" style="119"/>
    <col min="6148" max="6148" width="5.28515625" style="119" customWidth="1"/>
    <col min="6149" max="6149" width="14.42578125" style="119" customWidth="1"/>
    <col min="6150" max="6150" width="26.7109375" style="119" customWidth="1"/>
    <col min="6151" max="6151" width="21.28515625" style="119" customWidth="1"/>
    <col min="6152" max="6156" width="14.42578125" style="119" customWidth="1"/>
    <col min="6157" max="6157" width="16.7109375" style="119" customWidth="1"/>
    <col min="6158" max="6163" width="9.85546875" style="119" customWidth="1"/>
    <col min="6164" max="6164" width="12.42578125" style="119" customWidth="1"/>
    <col min="6165" max="6170" width="9.85546875" style="119" customWidth="1"/>
    <col min="6171" max="6173" width="6.42578125" style="119" customWidth="1"/>
    <col min="6174" max="6177" width="14.42578125" style="119" customWidth="1"/>
    <col min="6178" max="6403" width="9.140625" style="119"/>
    <col min="6404" max="6404" width="5.28515625" style="119" customWidth="1"/>
    <col min="6405" max="6405" width="14.42578125" style="119" customWidth="1"/>
    <col min="6406" max="6406" width="26.7109375" style="119" customWidth="1"/>
    <col min="6407" max="6407" width="21.28515625" style="119" customWidth="1"/>
    <col min="6408" max="6412" width="14.42578125" style="119" customWidth="1"/>
    <col min="6413" max="6413" width="16.7109375" style="119" customWidth="1"/>
    <col min="6414" max="6419" width="9.85546875" style="119" customWidth="1"/>
    <col min="6420" max="6420" width="12.42578125" style="119" customWidth="1"/>
    <col min="6421" max="6426" width="9.85546875" style="119" customWidth="1"/>
    <col min="6427" max="6429" width="6.42578125" style="119" customWidth="1"/>
    <col min="6430" max="6433" width="14.42578125" style="119" customWidth="1"/>
    <col min="6434" max="6659" width="9.140625" style="119"/>
    <col min="6660" max="6660" width="5.28515625" style="119" customWidth="1"/>
    <col min="6661" max="6661" width="14.42578125" style="119" customWidth="1"/>
    <col min="6662" max="6662" width="26.7109375" style="119" customWidth="1"/>
    <col min="6663" max="6663" width="21.28515625" style="119" customWidth="1"/>
    <col min="6664" max="6668" width="14.42578125" style="119" customWidth="1"/>
    <col min="6669" max="6669" width="16.7109375" style="119" customWidth="1"/>
    <col min="6670" max="6675" width="9.85546875" style="119" customWidth="1"/>
    <col min="6676" max="6676" width="12.42578125" style="119" customWidth="1"/>
    <col min="6677" max="6682" width="9.85546875" style="119" customWidth="1"/>
    <col min="6683" max="6685" width="6.42578125" style="119" customWidth="1"/>
    <col min="6686" max="6689" width="14.42578125" style="119" customWidth="1"/>
    <col min="6690" max="6915" width="9.140625" style="119"/>
    <col min="6916" max="6916" width="5.28515625" style="119" customWidth="1"/>
    <col min="6917" max="6917" width="14.42578125" style="119" customWidth="1"/>
    <col min="6918" max="6918" width="26.7109375" style="119" customWidth="1"/>
    <col min="6919" max="6919" width="21.28515625" style="119" customWidth="1"/>
    <col min="6920" max="6924" width="14.42578125" style="119" customWidth="1"/>
    <col min="6925" max="6925" width="16.7109375" style="119" customWidth="1"/>
    <col min="6926" max="6931" width="9.85546875" style="119" customWidth="1"/>
    <col min="6932" max="6932" width="12.42578125" style="119" customWidth="1"/>
    <col min="6933" max="6938" width="9.85546875" style="119" customWidth="1"/>
    <col min="6939" max="6941" width="6.42578125" style="119" customWidth="1"/>
    <col min="6942" max="6945" width="14.42578125" style="119" customWidth="1"/>
    <col min="6946" max="7171" width="9.140625" style="119"/>
    <col min="7172" max="7172" width="5.28515625" style="119" customWidth="1"/>
    <col min="7173" max="7173" width="14.42578125" style="119" customWidth="1"/>
    <col min="7174" max="7174" width="26.7109375" style="119" customWidth="1"/>
    <col min="7175" max="7175" width="21.28515625" style="119" customWidth="1"/>
    <col min="7176" max="7180" width="14.42578125" style="119" customWidth="1"/>
    <col min="7181" max="7181" width="16.7109375" style="119" customWidth="1"/>
    <col min="7182" max="7187" width="9.85546875" style="119" customWidth="1"/>
    <col min="7188" max="7188" width="12.42578125" style="119" customWidth="1"/>
    <col min="7189" max="7194" width="9.85546875" style="119" customWidth="1"/>
    <col min="7195" max="7197" width="6.42578125" style="119" customWidth="1"/>
    <col min="7198" max="7201" width="14.42578125" style="119" customWidth="1"/>
    <col min="7202" max="7427" width="9.140625" style="119"/>
    <col min="7428" max="7428" width="5.28515625" style="119" customWidth="1"/>
    <col min="7429" max="7429" width="14.42578125" style="119" customWidth="1"/>
    <col min="7430" max="7430" width="26.7109375" style="119" customWidth="1"/>
    <col min="7431" max="7431" width="21.28515625" style="119" customWidth="1"/>
    <col min="7432" max="7436" width="14.42578125" style="119" customWidth="1"/>
    <col min="7437" max="7437" width="16.7109375" style="119" customWidth="1"/>
    <col min="7438" max="7443" width="9.85546875" style="119" customWidth="1"/>
    <col min="7444" max="7444" width="12.42578125" style="119" customWidth="1"/>
    <col min="7445" max="7450" width="9.85546875" style="119" customWidth="1"/>
    <col min="7451" max="7453" width="6.42578125" style="119" customWidth="1"/>
    <col min="7454" max="7457" width="14.42578125" style="119" customWidth="1"/>
    <col min="7458" max="7683" width="9.140625" style="119"/>
    <col min="7684" max="7684" width="5.28515625" style="119" customWidth="1"/>
    <col min="7685" max="7685" width="14.42578125" style="119" customWidth="1"/>
    <col min="7686" max="7686" width="26.7109375" style="119" customWidth="1"/>
    <col min="7687" max="7687" width="21.28515625" style="119" customWidth="1"/>
    <col min="7688" max="7692" width="14.42578125" style="119" customWidth="1"/>
    <col min="7693" max="7693" width="16.7109375" style="119" customWidth="1"/>
    <col min="7694" max="7699" width="9.85546875" style="119" customWidth="1"/>
    <col min="7700" max="7700" width="12.42578125" style="119" customWidth="1"/>
    <col min="7701" max="7706" width="9.85546875" style="119" customWidth="1"/>
    <col min="7707" max="7709" width="6.42578125" style="119" customWidth="1"/>
    <col min="7710" max="7713" width="14.42578125" style="119" customWidth="1"/>
    <col min="7714" max="7939" width="9.140625" style="119"/>
    <col min="7940" max="7940" width="5.28515625" style="119" customWidth="1"/>
    <col min="7941" max="7941" width="14.42578125" style="119" customWidth="1"/>
    <col min="7942" max="7942" width="26.7109375" style="119" customWidth="1"/>
    <col min="7943" max="7943" width="21.28515625" style="119" customWidth="1"/>
    <col min="7944" max="7948" width="14.42578125" style="119" customWidth="1"/>
    <col min="7949" max="7949" width="16.7109375" style="119" customWidth="1"/>
    <col min="7950" max="7955" width="9.85546875" style="119" customWidth="1"/>
    <col min="7956" max="7956" width="12.42578125" style="119" customWidth="1"/>
    <col min="7957" max="7962" width="9.85546875" style="119" customWidth="1"/>
    <col min="7963" max="7965" width="6.42578125" style="119" customWidth="1"/>
    <col min="7966" max="7969" width="14.42578125" style="119" customWidth="1"/>
    <col min="7970" max="8195" width="9.140625" style="119"/>
    <col min="8196" max="8196" width="5.28515625" style="119" customWidth="1"/>
    <col min="8197" max="8197" width="14.42578125" style="119" customWidth="1"/>
    <col min="8198" max="8198" width="26.7109375" style="119" customWidth="1"/>
    <col min="8199" max="8199" width="21.28515625" style="119" customWidth="1"/>
    <col min="8200" max="8204" width="14.42578125" style="119" customWidth="1"/>
    <col min="8205" max="8205" width="16.7109375" style="119" customWidth="1"/>
    <col min="8206" max="8211" width="9.85546875" style="119" customWidth="1"/>
    <col min="8212" max="8212" width="12.42578125" style="119" customWidth="1"/>
    <col min="8213" max="8218" width="9.85546875" style="119" customWidth="1"/>
    <col min="8219" max="8221" width="6.42578125" style="119" customWidth="1"/>
    <col min="8222" max="8225" width="14.42578125" style="119" customWidth="1"/>
    <col min="8226" max="8451" width="9.140625" style="119"/>
    <col min="8452" max="8452" width="5.28515625" style="119" customWidth="1"/>
    <col min="8453" max="8453" width="14.42578125" style="119" customWidth="1"/>
    <col min="8454" max="8454" width="26.7109375" style="119" customWidth="1"/>
    <col min="8455" max="8455" width="21.28515625" style="119" customWidth="1"/>
    <col min="8456" max="8460" width="14.42578125" style="119" customWidth="1"/>
    <col min="8461" max="8461" width="16.7109375" style="119" customWidth="1"/>
    <col min="8462" max="8467" width="9.85546875" style="119" customWidth="1"/>
    <col min="8468" max="8468" width="12.42578125" style="119" customWidth="1"/>
    <col min="8469" max="8474" width="9.85546875" style="119" customWidth="1"/>
    <col min="8475" max="8477" width="6.42578125" style="119" customWidth="1"/>
    <col min="8478" max="8481" width="14.42578125" style="119" customWidth="1"/>
    <col min="8482" max="8707" width="9.140625" style="119"/>
    <col min="8708" max="8708" width="5.28515625" style="119" customWidth="1"/>
    <col min="8709" max="8709" width="14.42578125" style="119" customWidth="1"/>
    <col min="8710" max="8710" width="26.7109375" style="119" customWidth="1"/>
    <col min="8711" max="8711" width="21.28515625" style="119" customWidth="1"/>
    <col min="8712" max="8716" width="14.42578125" style="119" customWidth="1"/>
    <col min="8717" max="8717" width="16.7109375" style="119" customWidth="1"/>
    <col min="8718" max="8723" width="9.85546875" style="119" customWidth="1"/>
    <col min="8724" max="8724" width="12.42578125" style="119" customWidth="1"/>
    <col min="8725" max="8730" width="9.85546875" style="119" customWidth="1"/>
    <col min="8731" max="8733" width="6.42578125" style="119" customWidth="1"/>
    <col min="8734" max="8737" width="14.42578125" style="119" customWidth="1"/>
    <col min="8738" max="8963" width="9.140625" style="119"/>
    <col min="8964" max="8964" width="5.28515625" style="119" customWidth="1"/>
    <col min="8965" max="8965" width="14.42578125" style="119" customWidth="1"/>
    <col min="8966" max="8966" width="26.7109375" style="119" customWidth="1"/>
    <col min="8967" max="8967" width="21.28515625" style="119" customWidth="1"/>
    <col min="8968" max="8972" width="14.42578125" style="119" customWidth="1"/>
    <col min="8973" max="8973" width="16.7109375" style="119" customWidth="1"/>
    <col min="8974" max="8979" width="9.85546875" style="119" customWidth="1"/>
    <col min="8980" max="8980" width="12.42578125" style="119" customWidth="1"/>
    <col min="8981" max="8986" width="9.85546875" style="119" customWidth="1"/>
    <col min="8987" max="8989" width="6.42578125" style="119" customWidth="1"/>
    <col min="8990" max="8993" width="14.42578125" style="119" customWidth="1"/>
    <col min="8994" max="9219" width="9.140625" style="119"/>
    <col min="9220" max="9220" width="5.28515625" style="119" customWidth="1"/>
    <col min="9221" max="9221" width="14.42578125" style="119" customWidth="1"/>
    <col min="9222" max="9222" width="26.7109375" style="119" customWidth="1"/>
    <col min="9223" max="9223" width="21.28515625" style="119" customWidth="1"/>
    <col min="9224" max="9228" width="14.42578125" style="119" customWidth="1"/>
    <col min="9229" max="9229" width="16.7109375" style="119" customWidth="1"/>
    <col min="9230" max="9235" width="9.85546875" style="119" customWidth="1"/>
    <col min="9236" max="9236" width="12.42578125" style="119" customWidth="1"/>
    <col min="9237" max="9242" width="9.85546875" style="119" customWidth="1"/>
    <col min="9243" max="9245" width="6.42578125" style="119" customWidth="1"/>
    <col min="9246" max="9249" width="14.42578125" style="119" customWidth="1"/>
    <col min="9250" max="9475" width="9.140625" style="119"/>
    <col min="9476" max="9476" width="5.28515625" style="119" customWidth="1"/>
    <col min="9477" max="9477" width="14.42578125" style="119" customWidth="1"/>
    <col min="9478" max="9478" width="26.7109375" style="119" customWidth="1"/>
    <col min="9479" max="9479" width="21.28515625" style="119" customWidth="1"/>
    <col min="9480" max="9484" width="14.42578125" style="119" customWidth="1"/>
    <col min="9485" max="9485" width="16.7109375" style="119" customWidth="1"/>
    <col min="9486" max="9491" width="9.85546875" style="119" customWidth="1"/>
    <col min="9492" max="9492" width="12.42578125" style="119" customWidth="1"/>
    <col min="9493" max="9498" width="9.85546875" style="119" customWidth="1"/>
    <col min="9499" max="9501" width="6.42578125" style="119" customWidth="1"/>
    <col min="9502" max="9505" width="14.42578125" style="119" customWidth="1"/>
    <col min="9506" max="9731" width="9.140625" style="119"/>
    <col min="9732" max="9732" width="5.28515625" style="119" customWidth="1"/>
    <col min="9733" max="9733" width="14.42578125" style="119" customWidth="1"/>
    <col min="9734" max="9734" width="26.7109375" style="119" customWidth="1"/>
    <col min="9735" max="9735" width="21.28515625" style="119" customWidth="1"/>
    <col min="9736" max="9740" width="14.42578125" style="119" customWidth="1"/>
    <col min="9741" max="9741" width="16.7109375" style="119" customWidth="1"/>
    <col min="9742" max="9747" width="9.85546875" style="119" customWidth="1"/>
    <col min="9748" max="9748" width="12.42578125" style="119" customWidth="1"/>
    <col min="9749" max="9754" width="9.85546875" style="119" customWidth="1"/>
    <col min="9755" max="9757" width="6.42578125" style="119" customWidth="1"/>
    <col min="9758" max="9761" width="14.42578125" style="119" customWidth="1"/>
    <col min="9762" max="9987" width="9.140625" style="119"/>
    <col min="9988" max="9988" width="5.28515625" style="119" customWidth="1"/>
    <col min="9989" max="9989" width="14.42578125" style="119" customWidth="1"/>
    <col min="9990" max="9990" width="26.7109375" style="119" customWidth="1"/>
    <col min="9991" max="9991" width="21.28515625" style="119" customWidth="1"/>
    <col min="9992" max="9996" width="14.42578125" style="119" customWidth="1"/>
    <col min="9997" max="9997" width="16.7109375" style="119" customWidth="1"/>
    <col min="9998" max="10003" width="9.85546875" style="119" customWidth="1"/>
    <col min="10004" max="10004" width="12.42578125" style="119" customWidth="1"/>
    <col min="10005" max="10010" width="9.85546875" style="119" customWidth="1"/>
    <col min="10011" max="10013" width="6.42578125" style="119" customWidth="1"/>
    <col min="10014" max="10017" width="14.42578125" style="119" customWidth="1"/>
    <col min="10018" max="10243" width="9.140625" style="119"/>
    <col min="10244" max="10244" width="5.28515625" style="119" customWidth="1"/>
    <col min="10245" max="10245" width="14.42578125" style="119" customWidth="1"/>
    <col min="10246" max="10246" width="26.7109375" style="119" customWidth="1"/>
    <col min="10247" max="10247" width="21.28515625" style="119" customWidth="1"/>
    <col min="10248" max="10252" width="14.42578125" style="119" customWidth="1"/>
    <col min="10253" max="10253" width="16.7109375" style="119" customWidth="1"/>
    <col min="10254" max="10259" width="9.85546875" style="119" customWidth="1"/>
    <col min="10260" max="10260" width="12.42578125" style="119" customWidth="1"/>
    <col min="10261" max="10266" width="9.85546875" style="119" customWidth="1"/>
    <col min="10267" max="10269" width="6.42578125" style="119" customWidth="1"/>
    <col min="10270" max="10273" width="14.42578125" style="119" customWidth="1"/>
    <col min="10274" max="10499" width="9.140625" style="119"/>
    <col min="10500" max="10500" width="5.28515625" style="119" customWidth="1"/>
    <col min="10501" max="10501" width="14.42578125" style="119" customWidth="1"/>
    <col min="10502" max="10502" width="26.7109375" style="119" customWidth="1"/>
    <col min="10503" max="10503" width="21.28515625" style="119" customWidth="1"/>
    <col min="10504" max="10508" width="14.42578125" style="119" customWidth="1"/>
    <col min="10509" max="10509" width="16.7109375" style="119" customWidth="1"/>
    <col min="10510" max="10515" width="9.85546875" style="119" customWidth="1"/>
    <col min="10516" max="10516" width="12.42578125" style="119" customWidth="1"/>
    <col min="10517" max="10522" width="9.85546875" style="119" customWidth="1"/>
    <col min="10523" max="10525" width="6.42578125" style="119" customWidth="1"/>
    <col min="10526" max="10529" width="14.42578125" style="119" customWidth="1"/>
    <col min="10530" max="10755" width="9.140625" style="119"/>
    <col min="10756" max="10756" width="5.28515625" style="119" customWidth="1"/>
    <col min="10757" max="10757" width="14.42578125" style="119" customWidth="1"/>
    <col min="10758" max="10758" width="26.7109375" style="119" customWidth="1"/>
    <col min="10759" max="10759" width="21.28515625" style="119" customWidth="1"/>
    <col min="10760" max="10764" width="14.42578125" style="119" customWidth="1"/>
    <col min="10765" max="10765" width="16.7109375" style="119" customWidth="1"/>
    <col min="10766" max="10771" width="9.85546875" style="119" customWidth="1"/>
    <col min="10772" max="10772" width="12.42578125" style="119" customWidth="1"/>
    <col min="10773" max="10778" width="9.85546875" style="119" customWidth="1"/>
    <col min="10779" max="10781" width="6.42578125" style="119" customWidth="1"/>
    <col min="10782" max="10785" width="14.42578125" style="119" customWidth="1"/>
    <col min="10786" max="11011" width="9.140625" style="119"/>
    <col min="11012" max="11012" width="5.28515625" style="119" customWidth="1"/>
    <col min="11013" max="11013" width="14.42578125" style="119" customWidth="1"/>
    <col min="11014" max="11014" width="26.7109375" style="119" customWidth="1"/>
    <col min="11015" max="11015" width="21.28515625" style="119" customWidth="1"/>
    <col min="11016" max="11020" width="14.42578125" style="119" customWidth="1"/>
    <col min="11021" max="11021" width="16.7109375" style="119" customWidth="1"/>
    <col min="11022" max="11027" width="9.85546875" style="119" customWidth="1"/>
    <col min="11028" max="11028" width="12.42578125" style="119" customWidth="1"/>
    <col min="11029" max="11034" width="9.85546875" style="119" customWidth="1"/>
    <col min="11035" max="11037" width="6.42578125" style="119" customWidth="1"/>
    <col min="11038" max="11041" width="14.42578125" style="119" customWidth="1"/>
    <col min="11042" max="11267" width="9.140625" style="119"/>
    <col min="11268" max="11268" width="5.28515625" style="119" customWidth="1"/>
    <col min="11269" max="11269" width="14.42578125" style="119" customWidth="1"/>
    <col min="11270" max="11270" width="26.7109375" style="119" customWidth="1"/>
    <col min="11271" max="11271" width="21.28515625" style="119" customWidth="1"/>
    <col min="11272" max="11276" width="14.42578125" style="119" customWidth="1"/>
    <col min="11277" max="11277" width="16.7109375" style="119" customWidth="1"/>
    <col min="11278" max="11283" width="9.85546875" style="119" customWidth="1"/>
    <col min="11284" max="11284" width="12.42578125" style="119" customWidth="1"/>
    <col min="11285" max="11290" width="9.85546875" style="119" customWidth="1"/>
    <col min="11291" max="11293" width="6.42578125" style="119" customWidth="1"/>
    <col min="11294" max="11297" width="14.42578125" style="119" customWidth="1"/>
    <col min="11298" max="11523" width="9.140625" style="119"/>
    <col min="11524" max="11524" width="5.28515625" style="119" customWidth="1"/>
    <col min="11525" max="11525" width="14.42578125" style="119" customWidth="1"/>
    <col min="11526" max="11526" width="26.7109375" style="119" customWidth="1"/>
    <col min="11527" max="11527" width="21.28515625" style="119" customWidth="1"/>
    <col min="11528" max="11532" width="14.42578125" style="119" customWidth="1"/>
    <col min="11533" max="11533" width="16.7109375" style="119" customWidth="1"/>
    <col min="11534" max="11539" width="9.85546875" style="119" customWidth="1"/>
    <col min="11540" max="11540" width="12.42578125" style="119" customWidth="1"/>
    <col min="11541" max="11546" width="9.85546875" style="119" customWidth="1"/>
    <col min="11547" max="11549" width="6.42578125" style="119" customWidth="1"/>
    <col min="11550" max="11553" width="14.42578125" style="119" customWidth="1"/>
    <col min="11554" max="11779" width="9.140625" style="119"/>
    <col min="11780" max="11780" width="5.28515625" style="119" customWidth="1"/>
    <col min="11781" max="11781" width="14.42578125" style="119" customWidth="1"/>
    <col min="11782" max="11782" width="26.7109375" style="119" customWidth="1"/>
    <col min="11783" max="11783" width="21.28515625" style="119" customWidth="1"/>
    <col min="11784" max="11788" width="14.42578125" style="119" customWidth="1"/>
    <col min="11789" max="11789" width="16.7109375" style="119" customWidth="1"/>
    <col min="11790" max="11795" width="9.85546875" style="119" customWidth="1"/>
    <col min="11796" max="11796" width="12.42578125" style="119" customWidth="1"/>
    <col min="11797" max="11802" width="9.85546875" style="119" customWidth="1"/>
    <col min="11803" max="11805" width="6.42578125" style="119" customWidth="1"/>
    <col min="11806" max="11809" width="14.42578125" style="119" customWidth="1"/>
    <col min="11810" max="12035" width="9.140625" style="119"/>
    <col min="12036" max="12036" width="5.28515625" style="119" customWidth="1"/>
    <col min="12037" max="12037" width="14.42578125" style="119" customWidth="1"/>
    <col min="12038" max="12038" width="26.7109375" style="119" customWidth="1"/>
    <col min="12039" max="12039" width="21.28515625" style="119" customWidth="1"/>
    <col min="12040" max="12044" width="14.42578125" style="119" customWidth="1"/>
    <col min="12045" max="12045" width="16.7109375" style="119" customWidth="1"/>
    <col min="12046" max="12051" width="9.85546875" style="119" customWidth="1"/>
    <col min="12052" max="12052" width="12.42578125" style="119" customWidth="1"/>
    <col min="12053" max="12058" width="9.85546875" style="119" customWidth="1"/>
    <col min="12059" max="12061" width="6.42578125" style="119" customWidth="1"/>
    <col min="12062" max="12065" width="14.42578125" style="119" customWidth="1"/>
    <col min="12066" max="12291" width="9.140625" style="119"/>
    <col min="12292" max="12292" width="5.28515625" style="119" customWidth="1"/>
    <col min="12293" max="12293" width="14.42578125" style="119" customWidth="1"/>
    <col min="12294" max="12294" width="26.7109375" style="119" customWidth="1"/>
    <col min="12295" max="12295" width="21.28515625" style="119" customWidth="1"/>
    <col min="12296" max="12300" width="14.42578125" style="119" customWidth="1"/>
    <col min="12301" max="12301" width="16.7109375" style="119" customWidth="1"/>
    <col min="12302" max="12307" width="9.85546875" style="119" customWidth="1"/>
    <col min="12308" max="12308" width="12.42578125" style="119" customWidth="1"/>
    <col min="12309" max="12314" width="9.85546875" style="119" customWidth="1"/>
    <col min="12315" max="12317" width="6.42578125" style="119" customWidth="1"/>
    <col min="12318" max="12321" width="14.42578125" style="119" customWidth="1"/>
    <col min="12322" max="12547" width="9.140625" style="119"/>
    <col min="12548" max="12548" width="5.28515625" style="119" customWidth="1"/>
    <col min="12549" max="12549" width="14.42578125" style="119" customWidth="1"/>
    <col min="12550" max="12550" width="26.7109375" style="119" customWidth="1"/>
    <col min="12551" max="12551" width="21.28515625" style="119" customWidth="1"/>
    <col min="12552" max="12556" width="14.42578125" style="119" customWidth="1"/>
    <col min="12557" max="12557" width="16.7109375" style="119" customWidth="1"/>
    <col min="12558" max="12563" width="9.85546875" style="119" customWidth="1"/>
    <col min="12564" max="12564" width="12.42578125" style="119" customWidth="1"/>
    <col min="12565" max="12570" width="9.85546875" style="119" customWidth="1"/>
    <col min="12571" max="12573" width="6.42578125" style="119" customWidth="1"/>
    <col min="12574" max="12577" width="14.42578125" style="119" customWidth="1"/>
    <col min="12578" max="12803" width="9.140625" style="119"/>
    <col min="12804" max="12804" width="5.28515625" style="119" customWidth="1"/>
    <col min="12805" max="12805" width="14.42578125" style="119" customWidth="1"/>
    <col min="12806" max="12806" width="26.7109375" style="119" customWidth="1"/>
    <col min="12807" max="12807" width="21.28515625" style="119" customWidth="1"/>
    <col min="12808" max="12812" width="14.42578125" style="119" customWidth="1"/>
    <col min="12813" max="12813" width="16.7109375" style="119" customWidth="1"/>
    <col min="12814" max="12819" width="9.85546875" style="119" customWidth="1"/>
    <col min="12820" max="12820" width="12.42578125" style="119" customWidth="1"/>
    <col min="12821" max="12826" width="9.85546875" style="119" customWidth="1"/>
    <col min="12827" max="12829" width="6.42578125" style="119" customWidth="1"/>
    <col min="12830" max="12833" width="14.42578125" style="119" customWidth="1"/>
    <col min="12834" max="13059" width="9.140625" style="119"/>
    <col min="13060" max="13060" width="5.28515625" style="119" customWidth="1"/>
    <col min="13061" max="13061" width="14.42578125" style="119" customWidth="1"/>
    <col min="13062" max="13062" width="26.7109375" style="119" customWidth="1"/>
    <col min="13063" max="13063" width="21.28515625" style="119" customWidth="1"/>
    <col min="13064" max="13068" width="14.42578125" style="119" customWidth="1"/>
    <col min="13069" max="13069" width="16.7109375" style="119" customWidth="1"/>
    <col min="13070" max="13075" width="9.85546875" style="119" customWidth="1"/>
    <col min="13076" max="13076" width="12.42578125" style="119" customWidth="1"/>
    <col min="13077" max="13082" width="9.85546875" style="119" customWidth="1"/>
    <col min="13083" max="13085" width="6.42578125" style="119" customWidth="1"/>
    <col min="13086" max="13089" width="14.42578125" style="119" customWidth="1"/>
    <col min="13090" max="13315" width="9.140625" style="119"/>
    <col min="13316" max="13316" width="5.28515625" style="119" customWidth="1"/>
    <col min="13317" max="13317" width="14.42578125" style="119" customWidth="1"/>
    <col min="13318" max="13318" width="26.7109375" style="119" customWidth="1"/>
    <col min="13319" max="13319" width="21.28515625" style="119" customWidth="1"/>
    <col min="13320" max="13324" width="14.42578125" style="119" customWidth="1"/>
    <col min="13325" max="13325" width="16.7109375" style="119" customWidth="1"/>
    <col min="13326" max="13331" width="9.85546875" style="119" customWidth="1"/>
    <col min="13332" max="13332" width="12.42578125" style="119" customWidth="1"/>
    <col min="13333" max="13338" width="9.85546875" style="119" customWidth="1"/>
    <col min="13339" max="13341" width="6.42578125" style="119" customWidth="1"/>
    <col min="13342" max="13345" width="14.42578125" style="119" customWidth="1"/>
    <col min="13346" max="13571" width="9.140625" style="119"/>
    <col min="13572" max="13572" width="5.28515625" style="119" customWidth="1"/>
    <col min="13573" max="13573" width="14.42578125" style="119" customWidth="1"/>
    <col min="13574" max="13574" width="26.7109375" style="119" customWidth="1"/>
    <col min="13575" max="13575" width="21.28515625" style="119" customWidth="1"/>
    <col min="13576" max="13580" width="14.42578125" style="119" customWidth="1"/>
    <col min="13581" max="13581" width="16.7109375" style="119" customWidth="1"/>
    <col min="13582" max="13587" width="9.85546875" style="119" customWidth="1"/>
    <col min="13588" max="13588" width="12.42578125" style="119" customWidth="1"/>
    <col min="13589" max="13594" width="9.85546875" style="119" customWidth="1"/>
    <col min="13595" max="13597" width="6.42578125" style="119" customWidth="1"/>
    <col min="13598" max="13601" width="14.42578125" style="119" customWidth="1"/>
    <col min="13602" max="13827" width="9.140625" style="119"/>
    <col min="13828" max="13828" width="5.28515625" style="119" customWidth="1"/>
    <col min="13829" max="13829" width="14.42578125" style="119" customWidth="1"/>
    <col min="13830" max="13830" width="26.7109375" style="119" customWidth="1"/>
    <col min="13831" max="13831" width="21.28515625" style="119" customWidth="1"/>
    <col min="13832" max="13836" width="14.42578125" style="119" customWidth="1"/>
    <col min="13837" max="13837" width="16.7109375" style="119" customWidth="1"/>
    <col min="13838" max="13843" width="9.85546875" style="119" customWidth="1"/>
    <col min="13844" max="13844" width="12.42578125" style="119" customWidth="1"/>
    <col min="13845" max="13850" width="9.85546875" style="119" customWidth="1"/>
    <col min="13851" max="13853" width="6.42578125" style="119" customWidth="1"/>
    <col min="13854" max="13857" width="14.42578125" style="119" customWidth="1"/>
    <col min="13858" max="14083" width="9.140625" style="119"/>
    <col min="14084" max="14084" width="5.28515625" style="119" customWidth="1"/>
    <col min="14085" max="14085" width="14.42578125" style="119" customWidth="1"/>
    <col min="14086" max="14086" width="26.7109375" style="119" customWidth="1"/>
    <col min="14087" max="14087" width="21.28515625" style="119" customWidth="1"/>
    <col min="14088" max="14092" width="14.42578125" style="119" customWidth="1"/>
    <col min="14093" max="14093" width="16.7109375" style="119" customWidth="1"/>
    <col min="14094" max="14099" width="9.85546875" style="119" customWidth="1"/>
    <col min="14100" max="14100" width="12.42578125" style="119" customWidth="1"/>
    <col min="14101" max="14106" width="9.85546875" style="119" customWidth="1"/>
    <col min="14107" max="14109" width="6.42578125" style="119" customWidth="1"/>
    <col min="14110" max="14113" width="14.42578125" style="119" customWidth="1"/>
    <col min="14114" max="14339" width="9.140625" style="119"/>
    <col min="14340" max="14340" width="5.28515625" style="119" customWidth="1"/>
    <col min="14341" max="14341" width="14.42578125" style="119" customWidth="1"/>
    <col min="14342" max="14342" width="26.7109375" style="119" customWidth="1"/>
    <col min="14343" max="14343" width="21.28515625" style="119" customWidth="1"/>
    <col min="14344" max="14348" width="14.42578125" style="119" customWidth="1"/>
    <col min="14349" max="14349" width="16.7109375" style="119" customWidth="1"/>
    <col min="14350" max="14355" width="9.85546875" style="119" customWidth="1"/>
    <col min="14356" max="14356" width="12.42578125" style="119" customWidth="1"/>
    <col min="14357" max="14362" width="9.85546875" style="119" customWidth="1"/>
    <col min="14363" max="14365" width="6.42578125" style="119" customWidth="1"/>
    <col min="14366" max="14369" width="14.42578125" style="119" customWidth="1"/>
    <col min="14370" max="14595" width="9.140625" style="119"/>
    <col min="14596" max="14596" width="5.28515625" style="119" customWidth="1"/>
    <col min="14597" max="14597" width="14.42578125" style="119" customWidth="1"/>
    <col min="14598" max="14598" width="26.7109375" style="119" customWidth="1"/>
    <col min="14599" max="14599" width="21.28515625" style="119" customWidth="1"/>
    <col min="14600" max="14604" width="14.42578125" style="119" customWidth="1"/>
    <col min="14605" max="14605" width="16.7109375" style="119" customWidth="1"/>
    <col min="14606" max="14611" width="9.85546875" style="119" customWidth="1"/>
    <col min="14612" max="14612" width="12.42578125" style="119" customWidth="1"/>
    <col min="14613" max="14618" width="9.85546875" style="119" customWidth="1"/>
    <col min="14619" max="14621" width="6.42578125" style="119" customWidth="1"/>
    <col min="14622" max="14625" width="14.42578125" style="119" customWidth="1"/>
    <col min="14626" max="14851" width="9.140625" style="119"/>
    <col min="14852" max="14852" width="5.28515625" style="119" customWidth="1"/>
    <col min="14853" max="14853" width="14.42578125" style="119" customWidth="1"/>
    <col min="14854" max="14854" width="26.7109375" style="119" customWidth="1"/>
    <col min="14855" max="14855" width="21.28515625" style="119" customWidth="1"/>
    <col min="14856" max="14860" width="14.42578125" style="119" customWidth="1"/>
    <col min="14861" max="14861" width="16.7109375" style="119" customWidth="1"/>
    <col min="14862" max="14867" width="9.85546875" style="119" customWidth="1"/>
    <col min="14868" max="14868" width="12.42578125" style="119" customWidth="1"/>
    <col min="14869" max="14874" width="9.85546875" style="119" customWidth="1"/>
    <col min="14875" max="14877" width="6.42578125" style="119" customWidth="1"/>
    <col min="14878" max="14881" width="14.42578125" style="119" customWidth="1"/>
    <col min="14882" max="15107" width="9.140625" style="119"/>
    <col min="15108" max="15108" width="5.28515625" style="119" customWidth="1"/>
    <col min="15109" max="15109" width="14.42578125" style="119" customWidth="1"/>
    <col min="15110" max="15110" width="26.7109375" style="119" customWidth="1"/>
    <col min="15111" max="15111" width="21.28515625" style="119" customWidth="1"/>
    <col min="15112" max="15116" width="14.42578125" style="119" customWidth="1"/>
    <col min="15117" max="15117" width="16.7109375" style="119" customWidth="1"/>
    <col min="15118" max="15123" width="9.85546875" style="119" customWidth="1"/>
    <col min="15124" max="15124" width="12.42578125" style="119" customWidth="1"/>
    <col min="15125" max="15130" width="9.85546875" style="119" customWidth="1"/>
    <col min="15131" max="15133" width="6.42578125" style="119" customWidth="1"/>
    <col min="15134" max="15137" width="14.42578125" style="119" customWidth="1"/>
    <col min="15138" max="15363" width="9.140625" style="119"/>
    <col min="15364" max="15364" width="5.28515625" style="119" customWidth="1"/>
    <col min="15365" max="15365" width="14.42578125" style="119" customWidth="1"/>
    <col min="15366" max="15366" width="26.7109375" style="119" customWidth="1"/>
    <col min="15367" max="15367" width="21.28515625" style="119" customWidth="1"/>
    <col min="15368" max="15372" width="14.42578125" style="119" customWidth="1"/>
    <col min="15373" max="15373" width="16.7109375" style="119" customWidth="1"/>
    <col min="15374" max="15379" width="9.85546875" style="119" customWidth="1"/>
    <col min="15380" max="15380" width="12.42578125" style="119" customWidth="1"/>
    <col min="15381" max="15386" width="9.85546875" style="119" customWidth="1"/>
    <col min="15387" max="15389" width="6.42578125" style="119" customWidth="1"/>
    <col min="15390" max="15393" width="14.42578125" style="119" customWidth="1"/>
    <col min="15394" max="15619" width="9.140625" style="119"/>
    <col min="15620" max="15620" width="5.28515625" style="119" customWidth="1"/>
    <col min="15621" max="15621" width="14.42578125" style="119" customWidth="1"/>
    <col min="15622" max="15622" width="26.7109375" style="119" customWidth="1"/>
    <col min="15623" max="15623" width="21.28515625" style="119" customWidth="1"/>
    <col min="15624" max="15628" width="14.42578125" style="119" customWidth="1"/>
    <col min="15629" max="15629" width="16.7109375" style="119" customWidth="1"/>
    <col min="15630" max="15635" width="9.85546875" style="119" customWidth="1"/>
    <col min="15636" max="15636" width="12.42578125" style="119" customWidth="1"/>
    <col min="15637" max="15642" width="9.85546875" style="119" customWidth="1"/>
    <col min="15643" max="15645" width="6.42578125" style="119" customWidth="1"/>
    <col min="15646" max="15649" width="14.42578125" style="119" customWidth="1"/>
    <col min="15650" max="15875" width="9.140625" style="119"/>
    <col min="15876" max="15876" width="5.28515625" style="119" customWidth="1"/>
    <col min="15877" max="15877" width="14.42578125" style="119" customWidth="1"/>
    <col min="15878" max="15878" width="26.7109375" style="119" customWidth="1"/>
    <col min="15879" max="15879" width="21.28515625" style="119" customWidth="1"/>
    <col min="15880" max="15884" width="14.42578125" style="119" customWidth="1"/>
    <col min="15885" max="15885" width="16.7109375" style="119" customWidth="1"/>
    <col min="15886" max="15891" width="9.85546875" style="119" customWidth="1"/>
    <col min="15892" max="15892" width="12.42578125" style="119" customWidth="1"/>
    <col min="15893" max="15898" width="9.85546875" style="119" customWidth="1"/>
    <col min="15899" max="15901" width="6.42578125" style="119" customWidth="1"/>
    <col min="15902" max="15905" width="14.42578125" style="119" customWidth="1"/>
    <col min="15906" max="16131" width="9.140625" style="119"/>
    <col min="16132" max="16132" width="5.28515625" style="119" customWidth="1"/>
    <col min="16133" max="16133" width="14.42578125" style="119" customWidth="1"/>
    <col min="16134" max="16134" width="26.7109375" style="119" customWidth="1"/>
    <col min="16135" max="16135" width="21.28515625" style="119" customWidth="1"/>
    <col min="16136" max="16140" width="14.42578125" style="119" customWidth="1"/>
    <col min="16141" max="16141" width="16.7109375" style="119" customWidth="1"/>
    <col min="16142" max="16147" width="9.85546875" style="119" customWidth="1"/>
    <col min="16148" max="16148" width="12.42578125" style="119" customWidth="1"/>
    <col min="16149" max="16154" width="9.85546875" style="119" customWidth="1"/>
    <col min="16155" max="16157" width="6.42578125" style="119" customWidth="1"/>
    <col min="16158" max="16161" width="14.42578125" style="119" customWidth="1"/>
    <col min="16162" max="16384" width="9.140625" style="119"/>
  </cols>
  <sheetData>
    <row r="1" spans="1:36" ht="33" x14ac:dyDescent="0.6">
      <c r="B1" s="134"/>
      <c r="C1" s="857" t="s">
        <v>109</v>
      </c>
      <c r="D1" s="857"/>
      <c r="E1" s="857"/>
      <c r="F1" s="857"/>
      <c r="G1" s="857"/>
      <c r="H1" s="857"/>
      <c r="I1" s="857"/>
      <c r="J1" s="504"/>
      <c r="K1" s="504"/>
      <c r="L1" s="129"/>
      <c r="N1" s="187"/>
      <c r="O1" s="201"/>
      <c r="P1" s="201"/>
      <c r="Q1" s="201"/>
      <c r="R1" s="201"/>
      <c r="S1" s="201"/>
      <c r="T1" s="201"/>
      <c r="U1" s="201"/>
      <c r="V1" s="201"/>
      <c r="W1" s="131"/>
      <c r="X1" s="131"/>
      <c r="Y1" s="129"/>
      <c r="Z1" s="129"/>
      <c r="AA1" s="129"/>
      <c r="AB1" s="129"/>
      <c r="AC1" s="129"/>
      <c r="AD1" s="131"/>
      <c r="AE1" s="131"/>
      <c r="AF1" s="131"/>
      <c r="AG1" s="131"/>
      <c r="AH1" s="131"/>
      <c r="AI1" s="131"/>
      <c r="AJ1" s="129"/>
    </row>
    <row r="2" spans="1:36" ht="20.100000000000001" customHeight="1" x14ac:dyDescent="0.25">
      <c r="B2" s="235"/>
      <c r="C2" s="129"/>
      <c r="D2" s="856" t="s">
        <v>204</v>
      </c>
      <c r="E2" s="856"/>
      <c r="F2" s="856"/>
      <c r="G2" s="856"/>
      <c r="H2" s="129"/>
      <c r="I2" s="129"/>
      <c r="J2" s="129"/>
      <c r="K2" s="129"/>
      <c r="L2" s="129"/>
      <c r="N2" s="236"/>
      <c r="O2" s="237"/>
      <c r="P2" s="237"/>
      <c r="Q2" s="237"/>
      <c r="R2" s="237"/>
      <c r="S2" s="237"/>
      <c r="T2" s="237"/>
      <c r="U2" s="237"/>
      <c r="V2" s="237"/>
      <c r="W2" s="131"/>
      <c r="X2" s="131"/>
      <c r="Y2" s="129"/>
      <c r="Z2" s="129"/>
      <c r="AA2" s="129"/>
      <c r="AB2" s="129"/>
      <c r="AC2" s="129"/>
      <c r="AD2" s="131"/>
      <c r="AE2" s="131"/>
      <c r="AF2" s="131"/>
      <c r="AG2" s="131"/>
      <c r="AH2" s="131"/>
      <c r="AI2" s="131"/>
      <c r="AJ2" s="129"/>
    </row>
    <row r="3" spans="1:36" ht="18" customHeight="1" thickBot="1" x14ac:dyDescent="0.3">
      <c r="B3" s="134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30"/>
      <c r="N3" s="129"/>
      <c r="O3" s="129"/>
      <c r="P3" s="129"/>
      <c r="Q3" s="129"/>
      <c r="R3" s="129"/>
      <c r="S3" s="170"/>
      <c r="T3" s="199"/>
      <c r="U3" s="199"/>
      <c r="V3" s="19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</row>
    <row r="4" spans="1:36" ht="4.5" customHeight="1" x14ac:dyDescent="0.25">
      <c r="A4" s="136"/>
      <c r="B4" s="138"/>
      <c r="C4" s="527"/>
      <c r="D4" s="533"/>
      <c r="E4" s="534"/>
      <c r="F4" s="534"/>
      <c r="G4" s="533"/>
      <c r="H4" s="533"/>
      <c r="I4" s="535"/>
      <c r="J4" s="514"/>
      <c r="K4" s="514"/>
      <c r="L4" s="129"/>
      <c r="R4" s="129"/>
      <c r="W4" s="138"/>
      <c r="X4" s="138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</row>
    <row r="5" spans="1:36" ht="37.5" customHeight="1" x14ac:dyDescent="0.25">
      <c r="A5" s="139"/>
      <c r="B5" s="138"/>
      <c r="C5" s="540" t="s">
        <v>8</v>
      </c>
      <c r="D5" s="541" t="s">
        <v>8</v>
      </c>
      <c r="E5" s="539" t="s">
        <v>163</v>
      </c>
      <c r="F5" s="539" t="s">
        <v>162</v>
      </c>
      <c r="G5" s="539" t="s">
        <v>164</v>
      </c>
      <c r="H5" s="541" t="s">
        <v>165</v>
      </c>
      <c r="I5" s="542" t="s">
        <v>166</v>
      </c>
      <c r="J5" s="507"/>
      <c r="K5" s="507"/>
      <c r="L5" s="238"/>
      <c r="O5" s="239"/>
      <c r="P5" s="240"/>
      <c r="Q5" s="129"/>
      <c r="R5" s="129"/>
      <c r="S5" s="240"/>
      <c r="T5" s="240"/>
      <c r="U5" s="240"/>
      <c r="V5" s="240"/>
      <c r="W5" s="138"/>
      <c r="X5" s="138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</row>
    <row r="6" spans="1:36" ht="13.5" customHeight="1" thickBot="1" x14ac:dyDescent="0.3">
      <c r="A6" s="139"/>
      <c r="B6" s="138"/>
      <c r="C6" s="841" t="s">
        <v>281</v>
      </c>
      <c r="D6" s="842" t="s">
        <v>281</v>
      </c>
      <c r="E6" s="536"/>
      <c r="F6" s="536"/>
      <c r="G6" s="537"/>
      <c r="H6" s="536"/>
      <c r="I6" s="538"/>
      <c r="J6" s="244"/>
      <c r="K6" s="244"/>
      <c r="L6" s="238"/>
      <c r="O6" s="180"/>
      <c r="P6" s="180"/>
      <c r="Q6" s="180"/>
      <c r="R6" s="180"/>
      <c r="S6" s="180"/>
      <c r="T6" s="180"/>
      <c r="U6" s="241"/>
      <c r="V6" s="241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</row>
    <row r="7" spans="1:36" ht="15.75" customHeight="1" x14ac:dyDescent="0.6">
      <c r="A7" s="242"/>
      <c r="B7" s="138"/>
      <c r="C7" s="483" t="s">
        <v>258</v>
      </c>
      <c r="D7" s="628" t="s">
        <v>259</v>
      </c>
      <c r="E7" s="522">
        <v>976</v>
      </c>
      <c r="F7" s="522"/>
      <c r="G7" s="512">
        <v>206</v>
      </c>
      <c r="H7" s="512"/>
      <c r="I7" s="513">
        <v>770</v>
      </c>
      <c r="J7" s="511"/>
      <c r="K7" s="511"/>
      <c r="L7" s="129"/>
      <c r="O7" s="243"/>
      <c r="P7" s="244"/>
      <c r="Q7" s="129"/>
      <c r="R7" s="129"/>
      <c r="S7" s="244"/>
      <c r="T7" s="180"/>
      <c r="U7" s="240"/>
      <c r="V7" s="240"/>
      <c r="W7" s="201"/>
      <c r="X7" s="138"/>
      <c r="Y7" s="129"/>
      <c r="Z7" s="129"/>
      <c r="AA7" s="129"/>
      <c r="AB7" s="857"/>
      <c r="AC7" s="857"/>
      <c r="AD7" s="857"/>
      <c r="AE7" s="857"/>
      <c r="AF7" s="857"/>
      <c r="AG7" s="857"/>
      <c r="AH7" s="129"/>
      <c r="AI7" s="129"/>
    </row>
    <row r="8" spans="1:36" ht="15.75" customHeight="1" x14ac:dyDescent="0.25">
      <c r="A8" s="129"/>
      <c r="B8" s="129"/>
      <c r="C8" s="483" t="s">
        <v>260</v>
      </c>
      <c r="D8" s="628" t="s">
        <v>261</v>
      </c>
      <c r="E8" s="523">
        <v>1424</v>
      </c>
      <c r="F8" s="523"/>
      <c r="G8" s="489">
        <v>344</v>
      </c>
      <c r="H8" s="489"/>
      <c r="I8" s="490">
        <v>1080</v>
      </c>
      <c r="J8" s="511"/>
      <c r="K8" s="511"/>
      <c r="L8" s="129"/>
      <c r="O8" s="509"/>
      <c r="P8" s="509"/>
      <c r="Q8" s="509"/>
      <c r="R8" s="505"/>
      <c r="S8" s="505"/>
      <c r="T8" s="509"/>
      <c r="U8" s="509"/>
      <c r="V8" s="509"/>
      <c r="W8" s="506"/>
      <c r="X8" s="245"/>
      <c r="Y8" s="129"/>
      <c r="Z8" s="129"/>
      <c r="AA8" s="855"/>
      <c r="AB8" s="855"/>
      <c r="AC8" s="855"/>
      <c r="AD8" s="855"/>
      <c r="AE8" s="855"/>
      <c r="AF8" s="855"/>
      <c r="AG8" s="855"/>
      <c r="AH8" s="855"/>
      <c r="AI8" s="129"/>
    </row>
    <row r="9" spans="1:36" ht="15.75" customHeight="1" x14ac:dyDescent="0.25">
      <c r="A9" s="129"/>
      <c r="B9" s="129"/>
      <c r="C9" s="483" t="s">
        <v>262</v>
      </c>
      <c r="D9" s="628" t="s">
        <v>263</v>
      </c>
      <c r="E9" s="523">
        <v>618</v>
      </c>
      <c r="F9" s="523"/>
      <c r="G9" s="489">
        <v>46</v>
      </c>
      <c r="H9" s="489"/>
      <c r="I9" s="490">
        <v>572</v>
      </c>
      <c r="J9" s="511"/>
      <c r="K9" s="511"/>
      <c r="L9" s="129"/>
      <c r="O9" s="165"/>
      <c r="P9" s="165"/>
      <c r="Q9" s="165"/>
      <c r="R9" s="187"/>
      <c r="S9" s="187"/>
      <c r="T9" s="165"/>
      <c r="U9" s="165"/>
      <c r="V9" s="165"/>
      <c r="W9" s="237"/>
      <c r="X9" s="245"/>
      <c r="Y9" s="129"/>
      <c r="Z9" s="129"/>
      <c r="AA9" s="855"/>
      <c r="AB9" s="855"/>
      <c r="AC9" s="855"/>
      <c r="AD9" s="855"/>
      <c r="AE9" s="855"/>
      <c r="AF9" s="855"/>
      <c r="AG9" s="855"/>
      <c r="AH9" s="855"/>
      <c r="AI9" s="129"/>
    </row>
    <row r="10" spans="1:36" ht="15.75" customHeight="1" x14ac:dyDescent="0.25">
      <c r="A10" s="129"/>
      <c r="B10" s="129"/>
      <c r="C10" s="483" t="s">
        <v>264</v>
      </c>
      <c r="D10" s="628" t="s">
        <v>265</v>
      </c>
      <c r="E10" s="523">
        <v>1116</v>
      </c>
      <c r="F10" s="523"/>
      <c r="G10" s="489">
        <v>73</v>
      </c>
      <c r="H10" s="489"/>
      <c r="I10" s="490">
        <v>1044</v>
      </c>
      <c r="J10" s="515"/>
      <c r="K10" s="515"/>
      <c r="L10" s="129"/>
      <c r="O10" s="165"/>
      <c r="P10" s="165"/>
      <c r="Q10" s="165"/>
      <c r="R10" s="187"/>
      <c r="S10" s="187"/>
      <c r="T10" s="165"/>
      <c r="U10" s="200"/>
      <c r="V10" s="200"/>
      <c r="X10" s="180"/>
      <c r="Y10" s="129"/>
      <c r="Z10" s="129"/>
      <c r="AA10" s="129"/>
      <c r="AB10" s="850"/>
      <c r="AC10" s="850"/>
      <c r="AD10" s="180"/>
      <c r="AE10" s="180"/>
      <c r="AF10" s="180"/>
      <c r="AG10" s="241"/>
      <c r="AH10" s="129"/>
      <c r="AI10" s="129"/>
    </row>
    <row r="11" spans="1:36" ht="15.75" customHeight="1" x14ac:dyDescent="0.25">
      <c r="A11" s="129"/>
      <c r="B11" s="129"/>
      <c r="C11" s="483" t="s">
        <v>266</v>
      </c>
      <c r="D11" s="628" t="s">
        <v>267</v>
      </c>
      <c r="E11" s="523">
        <v>920</v>
      </c>
      <c r="F11" s="523"/>
      <c r="G11" s="489">
        <v>144</v>
      </c>
      <c r="H11" s="489"/>
      <c r="I11" s="490">
        <v>776</v>
      </c>
      <c r="J11" s="515"/>
      <c r="K11" s="515"/>
      <c r="L11" s="129"/>
      <c r="O11" s="689"/>
      <c r="P11" s="689"/>
      <c r="Q11" s="689"/>
      <c r="R11" s="751"/>
      <c r="S11" s="751"/>
      <c r="T11" s="689"/>
      <c r="U11" s="686"/>
      <c r="V11" s="686"/>
      <c r="X11" s="752"/>
      <c r="Y11" s="129"/>
      <c r="Z11" s="129"/>
      <c r="AA11" s="129"/>
      <c r="AB11" s="752"/>
      <c r="AC11" s="752"/>
      <c r="AD11" s="752"/>
      <c r="AE11" s="752"/>
      <c r="AF11" s="752"/>
      <c r="AG11" s="753"/>
      <c r="AH11" s="129"/>
      <c r="AI11" s="129"/>
    </row>
    <row r="12" spans="1:36" ht="16.5" customHeight="1" x14ac:dyDescent="0.25">
      <c r="A12" s="129"/>
      <c r="B12" s="129"/>
      <c r="C12" s="483"/>
      <c r="D12" s="628"/>
      <c r="E12" s="523"/>
      <c r="F12" s="523"/>
      <c r="G12" s="489"/>
      <c r="H12" s="489"/>
      <c r="I12" s="490"/>
      <c r="J12" s="511"/>
      <c r="K12" s="511"/>
      <c r="L12" s="129"/>
      <c r="O12" s="165"/>
      <c r="P12" s="165"/>
      <c r="Q12" s="165"/>
      <c r="R12" s="187"/>
      <c r="S12" s="187"/>
      <c r="T12" s="165"/>
      <c r="U12" s="200"/>
      <c r="V12" s="200"/>
      <c r="X12" s="240"/>
      <c r="Y12" s="129"/>
      <c r="Z12" s="129"/>
      <c r="AA12" s="129"/>
      <c r="AB12" s="244"/>
      <c r="AC12" s="244"/>
      <c r="AD12" s="243"/>
      <c r="AE12" s="244"/>
      <c r="AF12" s="180"/>
      <c r="AG12" s="240"/>
      <c r="AH12" s="129"/>
      <c r="AI12" s="129"/>
    </row>
    <row r="13" spans="1:36" ht="15.75" customHeight="1" x14ac:dyDescent="0.25">
      <c r="A13" s="129"/>
      <c r="B13" s="129"/>
      <c r="C13" s="629" t="s">
        <v>270</v>
      </c>
      <c r="D13" s="746" t="s">
        <v>271</v>
      </c>
      <c r="E13" s="523">
        <v>5</v>
      </c>
      <c r="F13" s="523"/>
      <c r="G13" s="489"/>
      <c r="H13" s="489"/>
      <c r="I13" s="490">
        <v>5</v>
      </c>
      <c r="J13" s="511"/>
      <c r="K13" s="511"/>
      <c r="L13" s="129"/>
      <c r="O13" s="165"/>
      <c r="P13" s="165"/>
      <c r="Q13" s="165"/>
      <c r="R13" s="187"/>
      <c r="S13" s="187"/>
      <c r="T13" s="165"/>
      <c r="U13" s="200"/>
      <c r="V13" s="200"/>
      <c r="X13" s="129"/>
      <c r="Y13" s="129"/>
      <c r="Z13" s="129"/>
      <c r="AA13" s="129"/>
      <c r="AB13" s="846"/>
      <c r="AC13" s="846"/>
      <c r="AD13" s="130"/>
      <c r="AE13" s="129"/>
      <c r="AF13" s="130"/>
      <c r="AG13" s="129"/>
      <c r="AH13" s="129"/>
      <c r="AI13" s="129"/>
    </row>
    <row r="14" spans="1:36" ht="15.75" customHeight="1" x14ac:dyDescent="0.25">
      <c r="A14" s="129"/>
      <c r="B14" s="129"/>
      <c r="C14" s="483" t="s">
        <v>268</v>
      </c>
      <c r="D14" s="746" t="s">
        <v>269</v>
      </c>
      <c r="E14" s="523">
        <v>17</v>
      </c>
      <c r="F14" s="523"/>
      <c r="G14" s="489"/>
      <c r="H14" s="489"/>
      <c r="I14" s="490">
        <v>17</v>
      </c>
      <c r="J14" s="511"/>
      <c r="K14" s="511"/>
      <c r="L14" s="129"/>
      <c r="O14" s="546"/>
      <c r="P14" s="546"/>
      <c r="Q14" s="546"/>
      <c r="R14" s="544"/>
      <c r="S14" s="544"/>
      <c r="T14" s="546"/>
      <c r="U14" s="545"/>
      <c r="V14" s="545"/>
      <c r="X14" s="129"/>
      <c r="Y14" s="129"/>
      <c r="Z14" s="129"/>
      <c r="AA14" s="129"/>
      <c r="AB14" s="544"/>
      <c r="AC14" s="544"/>
      <c r="AD14" s="130"/>
      <c r="AE14" s="129"/>
      <c r="AF14" s="130"/>
      <c r="AG14" s="129"/>
      <c r="AH14" s="129"/>
      <c r="AI14" s="129"/>
    </row>
    <row r="15" spans="1:36" ht="15.75" customHeight="1" x14ac:dyDescent="0.25">
      <c r="A15" s="129"/>
      <c r="B15" s="129"/>
      <c r="C15" s="483"/>
      <c r="D15" s="628"/>
      <c r="E15" s="523"/>
      <c r="F15" s="523"/>
      <c r="G15" s="489"/>
      <c r="H15" s="489"/>
      <c r="I15" s="490"/>
      <c r="J15" s="511"/>
      <c r="K15" s="511"/>
      <c r="L15" s="129"/>
      <c r="O15" s="165"/>
      <c r="P15" s="165"/>
      <c r="Q15" s="165"/>
      <c r="R15" s="187"/>
      <c r="S15" s="187"/>
      <c r="T15" s="165"/>
      <c r="U15" s="200"/>
      <c r="V15" s="200"/>
      <c r="X15" s="246"/>
      <c r="Y15" s="129"/>
      <c r="Z15" s="129"/>
      <c r="AA15" s="129"/>
      <c r="AB15" s="846"/>
      <c r="AC15" s="846"/>
      <c r="AD15" s="187"/>
      <c r="AE15" s="187"/>
      <c r="AF15" s="187"/>
      <c r="AG15" s="246"/>
      <c r="AH15" s="129"/>
      <c r="AI15" s="129"/>
    </row>
    <row r="16" spans="1:36" ht="15.75" customHeight="1" thickBot="1" x14ac:dyDescent="0.3">
      <c r="A16" s="129"/>
      <c r="B16" s="129"/>
      <c r="C16" s="483"/>
      <c r="D16" s="746"/>
      <c r="E16" s="524"/>
      <c r="F16" s="524"/>
      <c r="G16" s="491"/>
      <c r="H16" s="489"/>
      <c r="I16" s="634"/>
      <c r="J16" s="511"/>
      <c r="K16" s="511"/>
      <c r="L16" s="129"/>
      <c r="O16" s="165"/>
      <c r="P16" s="165"/>
      <c r="Q16" s="165"/>
      <c r="R16" s="187"/>
      <c r="S16" s="187"/>
      <c r="T16" s="165"/>
      <c r="U16" s="200"/>
      <c r="V16" s="200"/>
      <c r="X16" s="247"/>
      <c r="Y16" s="129"/>
      <c r="Z16" s="129"/>
      <c r="AA16" s="129"/>
      <c r="AB16" s="846"/>
      <c r="AC16" s="846"/>
      <c r="AD16" s="130"/>
      <c r="AE16" s="129"/>
      <c r="AF16" s="165"/>
      <c r="AG16" s="247"/>
      <c r="AH16" s="129"/>
      <c r="AI16" s="129"/>
    </row>
    <row r="17" spans="1:35" ht="15.75" customHeight="1" thickTop="1" x14ac:dyDescent="0.25">
      <c r="A17" s="129"/>
      <c r="B17" s="129"/>
      <c r="C17" s="484"/>
      <c r="D17" s="525" t="s">
        <v>159</v>
      </c>
      <c r="E17" s="526">
        <f>SUM(E7:E16)</f>
        <v>5076</v>
      </c>
      <c r="F17" s="526">
        <f>SUM(F7:F16)</f>
        <v>0</v>
      </c>
      <c r="G17" s="526">
        <f>SUM(G7:G16)</f>
        <v>813</v>
      </c>
      <c r="H17" s="526">
        <f>SUM(H7:H16)</f>
        <v>0</v>
      </c>
      <c r="I17" s="783">
        <f>SUM(I7:I16)</f>
        <v>4264</v>
      </c>
      <c r="J17" s="516"/>
      <c r="K17" s="516"/>
      <c r="L17" s="755"/>
      <c r="O17" s="550"/>
      <c r="P17" s="550"/>
      <c r="Q17" s="550"/>
      <c r="R17" s="548"/>
      <c r="S17" s="548"/>
      <c r="T17" s="550"/>
      <c r="U17" s="549"/>
      <c r="V17" s="549"/>
      <c r="X17" s="246"/>
      <c r="Y17" s="129"/>
      <c r="Z17" s="129"/>
      <c r="AA17" s="129"/>
      <c r="AB17" s="846"/>
      <c r="AC17" s="846"/>
      <c r="AD17" s="548"/>
      <c r="AE17" s="548"/>
      <c r="AF17" s="548"/>
      <c r="AG17" s="246"/>
      <c r="AH17" s="129"/>
      <c r="AI17" s="129"/>
    </row>
    <row r="18" spans="1:35" ht="15.75" customHeight="1" thickBot="1" x14ac:dyDescent="0.3">
      <c r="A18" s="129"/>
      <c r="B18" s="129"/>
      <c r="C18" s="858"/>
      <c r="D18" s="859"/>
      <c r="E18" s="675"/>
      <c r="F18" s="675"/>
      <c r="G18" s="551"/>
      <c r="H18" s="551"/>
      <c r="I18" s="552"/>
      <c r="J18" s="516"/>
      <c r="K18" s="516"/>
      <c r="L18" s="129"/>
      <c r="O18" s="661"/>
      <c r="P18" s="661"/>
      <c r="Q18" s="661"/>
      <c r="R18" s="660"/>
      <c r="S18" s="660"/>
      <c r="T18" s="661"/>
      <c r="U18" s="662"/>
      <c r="V18" s="662"/>
      <c r="X18" s="246"/>
      <c r="Y18" s="129"/>
      <c r="Z18" s="129"/>
      <c r="AA18" s="129"/>
      <c r="AB18" s="660"/>
      <c r="AC18" s="660"/>
      <c r="AD18" s="660"/>
      <c r="AE18" s="660"/>
      <c r="AF18" s="660"/>
      <c r="AG18" s="246"/>
      <c r="AH18" s="129"/>
      <c r="AI18" s="129"/>
    </row>
    <row r="19" spans="1:35" ht="17.25" thickTop="1" thickBot="1" x14ac:dyDescent="0.3">
      <c r="A19" s="129"/>
      <c r="B19" s="129"/>
      <c r="C19" s="678"/>
      <c r="D19" s="679" t="s">
        <v>161</v>
      </c>
      <c r="E19" s="680">
        <f>E17</f>
        <v>5076</v>
      </c>
      <c r="F19" s="680">
        <f t="shared" ref="F19:I19" si="0">F17</f>
        <v>0</v>
      </c>
      <c r="G19" s="680">
        <f t="shared" si="0"/>
        <v>813</v>
      </c>
      <c r="H19" s="680">
        <f t="shared" si="0"/>
        <v>0</v>
      </c>
      <c r="I19" s="680">
        <f t="shared" si="0"/>
        <v>4264</v>
      </c>
      <c r="J19" s="749"/>
      <c r="K19" s="516"/>
      <c r="L19" s="127"/>
      <c r="O19" s="165"/>
      <c r="P19" s="165"/>
      <c r="Q19" s="165"/>
      <c r="R19" s="187"/>
      <c r="S19" s="187"/>
      <c r="T19" s="165"/>
      <c r="U19" s="200"/>
      <c r="V19" s="200"/>
      <c r="W19" s="129"/>
      <c r="X19" s="129"/>
      <c r="Y19" s="129"/>
      <c r="Z19" s="129"/>
      <c r="AA19" s="129"/>
      <c r="AB19" s="857"/>
      <c r="AC19" s="857"/>
      <c r="AD19" s="857"/>
      <c r="AE19" s="857"/>
      <c r="AF19" s="857"/>
      <c r="AG19" s="857"/>
      <c r="AH19" s="129"/>
      <c r="AI19" s="129"/>
    </row>
    <row r="20" spans="1:35" ht="15.75" customHeight="1" thickTop="1" x14ac:dyDescent="0.25">
      <c r="A20" s="129"/>
      <c r="B20" s="129"/>
      <c r="C20" s="676"/>
      <c r="D20" s="677"/>
      <c r="E20" s="492"/>
      <c r="F20" s="492"/>
      <c r="G20" s="492"/>
      <c r="H20" s="492"/>
      <c r="I20" s="490"/>
      <c r="J20" s="511"/>
      <c r="K20" s="511"/>
      <c r="L20" s="860"/>
      <c r="M20" s="297"/>
      <c r="N20" s="297"/>
      <c r="O20" s="297"/>
      <c r="P20" s="261"/>
      <c r="Q20" s="165"/>
      <c r="R20" s="187"/>
      <c r="S20" s="187"/>
      <c r="T20" s="165"/>
      <c r="U20" s="200"/>
      <c r="V20" s="200"/>
      <c r="W20" s="166"/>
      <c r="X20" s="129"/>
      <c r="Y20" s="129"/>
      <c r="Z20" s="129"/>
      <c r="AA20" s="129"/>
      <c r="AB20" s="857"/>
      <c r="AC20" s="857"/>
      <c r="AD20" s="857"/>
      <c r="AE20" s="857"/>
      <c r="AF20" s="857"/>
      <c r="AG20" s="857"/>
      <c r="AH20" s="129"/>
      <c r="AI20" s="129"/>
    </row>
    <row r="21" spans="1:35" ht="15.75" customHeight="1" x14ac:dyDescent="0.25">
      <c r="A21" s="129"/>
      <c r="B21" s="129"/>
      <c r="C21" s="485"/>
      <c r="D21" s="528"/>
      <c r="E21" s="491"/>
      <c r="F21" s="491"/>
      <c r="G21" s="491"/>
      <c r="H21" s="491"/>
      <c r="I21" s="490"/>
      <c r="J21" s="511"/>
      <c r="K21" s="511"/>
      <c r="L21" s="861"/>
      <c r="M21" s="297"/>
      <c r="N21" s="297"/>
      <c r="O21" s="297"/>
      <c r="P21" s="261"/>
      <c r="Q21" s="165"/>
      <c r="R21" s="187"/>
      <c r="S21" s="187"/>
      <c r="T21" s="165"/>
      <c r="U21" s="200"/>
      <c r="V21" s="200"/>
      <c r="W21" s="166"/>
      <c r="X21" s="129"/>
      <c r="Y21" s="129"/>
      <c r="Z21" s="129"/>
      <c r="AA21" s="865"/>
      <c r="AB21" s="865"/>
      <c r="AC21" s="865"/>
      <c r="AD21" s="865"/>
      <c r="AE21" s="865"/>
      <c r="AF21" s="865"/>
      <c r="AG21" s="865"/>
      <c r="AH21" s="865"/>
      <c r="AI21" s="129"/>
    </row>
    <row r="22" spans="1:35" ht="15.75" customHeight="1" x14ac:dyDescent="0.25">
      <c r="A22" s="129"/>
      <c r="B22" s="129"/>
      <c r="C22" s="485"/>
      <c r="D22" s="529"/>
      <c r="E22" s="493"/>
      <c r="F22" s="493"/>
      <c r="G22" s="493"/>
      <c r="H22" s="493"/>
      <c r="I22" s="494"/>
      <c r="J22" s="517"/>
      <c r="K22" s="517"/>
      <c r="L22" s="861"/>
      <c r="M22" s="297"/>
      <c r="N22" s="297"/>
      <c r="O22" s="297"/>
      <c r="P22" s="261"/>
      <c r="Q22" s="165"/>
      <c r="R22" s="187"/>
      <c r="S22" s="187"/>
      <c r="T22" s="240"/>
      <c r="U22" s="165"/>
      <c r="V22" s="165"/>
      <c r="W22" s="171"/>
      <c r="X22" s="129"/>
      <c r="Y22" s="129"/>
      <c r="Z22" s="129"/>
      <c r="AA22" s="865"/>
      <c r="AB22" s="865"/>
      <c r="AC22" s="865"/>
      <c r="AD22" s="865"/>
      <c r="AE22" s="865"/>
      <c r="AF22" s="865"/>
      <c r="AG22" s="865"/>
      <c r="AH22" s="865"/>
      <c r="AI22" s="129"/>
    </row>
    <row r="23" spans="1:35" ht="16.5" customHeight="1" thickBot="1" x14ac:dyDescent="0.3">
      <c r="A23" s="159"/>
      <c r="B23" s="129"/>
      <c r="C23" s="486"/>
      <c r="D23" s="530"/>
      <c r="E23" s="495"/>
      <c r="F23" s="495"/>
      <c r="G23" s="495"/>
      <c r="H23" s="495"/>
      <c r="I23" s="496"/>
      <c r="J23" s="517"/>
      <c r="K23" s="517"/>
      <c r="L23" s="862"/>
      <c r="M23" s="165"/>
      <c r="N23" s="165"/>
      <c r="O23" s="239"/>
      <c r="P23" s="165"/>
      <c r="Q23" s="165"/>
      <c r="R23" s="187"/>
      <c r="S23" s="187"/>
      <c r="T23" s="165"/>
      <c r="U23" s="169"/>
      <c r="V23" s="169"/>
      <c r="X23" s="129"/>
      <c r="Y23" s="129"/>
      <c r="Z23" s="129"/>
      <c r="AA23" s="129"/>
      <c r="AB23" s="850"/>
      <c r="AC23" s="850"/>
      <c r="AD23" s="180"/>
      <c r="AE23" s="180"/>
      <c r="AF23" s="180"/>
      <c r="AG23" s="241"/>
      <c r="AH23" s="129"/>
      <c r="AI23" s="129"/>
    </row>
    <row r="24" spans="1:35" ht="31.5" customHeight="1" thickTop="1" thickBot="1" x14ac:dyDescent="0.3">
      <c r="A24" s="159"/>
      <c r="B24" s="129"/>
      <c r="C24" s="843" t="s">
        <v>167</v>
      </c>
      <c r="D24" s="864"/>
      <c r="E24" s="547">
        <f>SUM(E19:E23)</f>
        <v>5076</v>
      </c>
      <c r="F24" s="547"/>
      <c r="G24" s="547">
        <f>SUM(G19:G23)</f>
        <v>813</v>
      </c>
      <c r="H24" s="547"/>
      <c r="I24" s="747">
        <f>SUM(I19:I23)</f>
        <v>4264</v>
      </c>
      <c r="J24" s="748"/>
      <c r="K24" s="147"/>
      <c r="L24" s="147"/>
      <c r="M24" s="147"/>
      <c r="N24" s="146"/>
      <c r="O24" s="146"/>
      <c r="P24" s="165"/>
      <c r="Q24" s="200"/>
      <c r="R24" s="129"/>
      <c r="S24" s="129"/>
      <c r="T24" s="130"/>
      <c r="U24" s="130"/>
      <c r="V24" s="130"/>
      <c r="X24" s="129"/>
      <c r="Y24" s="129"/>
      <c r="Z24" s="129"/>
      <c r="AA24" s="129"/>
      <c r="AB24" s="846"/>
      <c r="AC24" s="846"/>
      <c r="AD24" s="130"/>
      <c r="AE24" s="129"/>
      <c r="AF24" s="130"/>
      <c r="AG24" s="246"/>
      <c r="AH24" s="129"/>
      <c r="AI24" s="129"/>
    </row>
    <row r="25" spans="1:35" ht="17.25" thickTop="1" thickBot="1" x14ac:dyDescent="0.3">
      <c r="A25" s="159"/>
      <c r="B25" s="129"/>
      <c r="C25" s="487"/>
      <c r="D25" s="531"/>
      <c r="E25" s="498"/>
      <c r="F25" s="498"/>
      <c r="G25" s="498"/>
      <c r="H25" s="498"/>
      <c r="I25" s="499"/>
      <c r="J25" s="497"/>
      <c r="K25" s="497"/>
      <c r="L25" s="141"/>
      <c r="M25" s="147"/>
      <c r="N25" s="146"/>
      <c r="O25" s="146"/>
      <c r="P25" s="165"/>
      <c r="Q25" s="165"/>
      <c r="R25" s="129"/>
      <c r="S25" s="129"/>
      <c r="T25" s="130"/>
      <c r="U25" s="130"/>
      <c r="V25" s="130"/>
      <c r="X25" s="129"/>
      <c r="Y25" s="129"/>
      <c r="Z25" s="129"/>
      <c r="AA25" s="129"/>
      <c r="AB25" s="846"/>
      <c r="AC25" s="846"/>
      <c r="AD25" s="130"/>
      <c r="AE25" s="129"/>
      <c r="AF25" s="130"/>
      <c r="AG25" s="187"/>
      <c r="AH25" s="129"/>
      <c r="AI25" s="129"/>
    </row>
    <row r="26" spans="1:35" ht="22.5" customHeight="1" thickBot="1" x14ac:dyDescent="0.3">
      <c r="A26" s="159"/>
      <c r="B26" s="129"/>
      <c r="C26" s="488" t="s">
        <v>160</v>
      </c>
      <c r="D26" s="529"/>
      <c r="E26" s="500"/>
      <c r="F26" s="500"/>
      <c r="G26" s="500"/>
      <c r="H26" s="500"/>
      <c r="I26" s="501"/>
      <c r="J26" s="497"/>
      <c r="K26" s="497"/>
      <c r="L26" s="863"/>
      <c r="M26" s="147"/>
      <c r="N26" s="146"/>
      <c r="O26" s="146"/>
      <c r="P26" s="482"/>
      <c r="Q26" s="482"/>
      <c r="R26" s="129"/>
      <c r="S26" s="129"/>
      <c r="T26" s="130"/>
      <c r="U26" s="130"/>
      <c r="V26" s="130"/>
      <c r="X26" s="129"/>
      <c r="Y26" s="129"/>
      <c r="Z26" s="129"/>
      <c r="AA26" s="129"/>
      <c r="AB26" s="481"/>
      <c r="AC26" s="481"/>
      <c r="AD26" s="130"/>
      <c r="AE26" s="129"/>
      <c r="AF26" s="130"/>
      <c r="AG26" s="481"/>
      <c r="AH26" s="129"/>
      <c r="AI26" s="129"/>
    </row>
    <row r="27" spans="1:35" ht="16.5" thickBot="1" x14ac:dyDescent="0.3">
      <c r="A27" s="159"/>
      <c r="B27" s="129"/>
      <c r="C27" s="486"/>
      <c r="D27" s="530"/>
      <c r="E27" s="502"/>
      <c r="F27" s="502"/>
      <c r="G27" s="502"/>
      <c r="H27" s="502"/>
      <c r="I27" s="503"/>
      <c r="J27" s="497"/>
      <c r="K27" s="497"/>
      <c r="L27" s="863"/>
      <c r="M27" s="147"/>
      <c r="N27" s="146"/>
      <c r="O27" s="146"/>
      <c r="P27" s="482"/>
      <c r="Q27" s="482"/>
      <c r="R27" s="129"/>
      <c r="S27" s="129"/>
      <c r="T27" s="130"/>
      <c r="U27" s="130"/>
      <c r="V27" s="130"/>
      <c r="X27" s="129"/>
      <c r="Y27" s="129"/>
      <c r="Z27" s="129"/>
      <c r="AA27" s="129"/>
      <c r="AB27" s="481"/>
      <c r="AC27" s="481"/>
      <c r="AD27" s="130"/>
      <c r="AE27" s="129"/>
      <c r="AF27" s="130"/>
      <c r="AG27" s="481"/>
      <c r="AH27" s="129"/>
      <c r="AI27" s="129"/>
    </row>
    <row r="28" spans="1:35" ht="24.75" customHeight="1" thickTop="1" thickBot="1" x14ac:dyDescent="0.3">
      <c r="A28" s="159"/>
      <c r="B28" s="129"/>
      <c r="C28" s="843" t="s">
        <v>168</v>
      </c>
      <c r="D28" s="844"/>
      <c r="E28" s="532">
        <f>SUM(E24:E27)</f>
        <v>5076</v>
      </c>
      <c r="F28" s="532"/>
      <c r="G28" s="532"/>
      <c r="H28" s="532"/>
      <c r="I28" s="756"/>
      <c r="J28" s="497"/>
      <c r="K28" s="497"/>
      <c r="L28" s="863"/>
      <c r="M28" s="147"/>
      <c r="N28" s="146"/>
      <c r="O28" s="146"/>
      <c r="P28" s="165"/>
      <c r="Q28" s="169"/>
      <c r="R28" s="129"/>
      <c r="S28" s="129"/>
      <c r="T28" s="130"/>
      <c r="U28" s="130"/>
      <c r="V28" s="130"/>
      <c r="X28" s="129"/>
      <c r="Y28" s="129"/>
      <c r="Z28" s="129"/>
      <c r="AA28" s="129"/>
      <c r="AB28" s="846"/>
      <c r="AC28" s="846"/>
      <c r="AD28" s="130"/>
      <c r="AE28" s="129"/>
      <c r="AF28" s="130"/>
      <c r="AG28" s="247"/>
      <c r="AH28" s="129"/>
      <c r="AI28" s="129"/>
    </row>
    <row r="29" spans="1:35" ht="24.75" customHeight="1" thickTop="1" thickBot="1" x14ac:dyDescent="0.3">
      <c r="A29" s="159"/>
      <c r="B29" s="129"/>
      <c r="C29" s="843" t="s">
        <v>169</v>
      </c>
      <c r="D29" s="844"/>
      <c r="E29" s="838">
        <v>5080</v>
      </c>
      <c r="F29" s="838"/>
      <c r="G29" s="838"/>
      <c r="H29" s="838"/>
      <c r="I29" s="839"/>
      <c r="J29" s="497"/>
      <c r="K29" s="497"/>
      <c r="L29" s="840"/>
      <c r="M29" s="147"/>
      <c r="N29" s="146"/>
      <c r="O29" s="146"/>
      <c r="P29" s="689"/>
      <c r="Q29" s="520"/>
      <c r="R29" s="129"/>
      <c r="S29" s="129"/>
      <c r="T29" s="130"/>
      <c r="U29" s="130"/>
      <c r="V29" s="130"/>
      <c r="X29" s="129"/>
      <c r="Y29" s="129"/>
      <c r="Z29" s="129"/>
      <c r="AA29" s="129"/>
      <c r="AB29" s="837"/>
      <c r="AC29" s="837"/>
      <c r="AD29" s="130"/>
      <c r="AE29" s="129"/>
      <c r="AF29" s="130"/>
      <c r="AG29" s="247"/>
      <c r="AH29" s="129"/>
      <c r="AI29" s="129"/>
    </row>
    <row r="30" spans="1:35" ht="24.75" customHeight="1" thickTop="1" x14ac:dyDescent="0.25">
      <c r="A30" s="159"/>
      <c r="B30" s="129"/>
      <c r="C30" s="853" t="s">
        <v>280</v>
      </c>
      <c r="D30" s="854"/>
      <c r="E30" s="543">
        <v>220</v>
      </c>
      <c r="F30" s="543"/>
      <c r="G30" s="543"/>
      <c r="H30" s="543"/>
      <c r="I30" s="757"/>
      <c r="J30" s="497"/>
      <c r="K30" s="497"/>
      <c r="L30" s="141"/>
      <c r="M30" s="142"/>
      <c r="N30" s="141"/>
      <c r="O30" s="141"/>
      <c r="P30" s="129"/>
      <c r="Q30" s="129"/>
      <c r="R30" s="129"/>
      <c r="S30" s="129"/>
      <c r="T30" s="130"/>
      <c r="U30" s="130"/>
      <c r="V30" s="130"/>
      <c r="X30" s="129"/>
      <c r="Y30" s="129"/>
      <c r="Z30" s="129"/>
      <c r="AA30" s="129"/>
      <c r="AB30" s="846"/>
      <c r="AC30" s="846"/>
      <c r="AD30" s="187"/>
      <c r="AE30" s="187"/>
      <c r="AF30" s="187"/>
      <c r="AG30" s="187"/>
      <c r="AH30" s="129"/>
      <c r="AI30" s="129"/>
    </row>
    <row r="31" spans="1:35" ht="15.75" x14ac:dyDescent="0.25">
      <c r="A31" s="159"/>
      <c r="B31" s="129"/>
      <c r="C31" s="706"/>
      <c r="W31" s="129"/>
      <c r="X31" s="129"/>
      <c r="Y31" s="129"/>
      <c r="Z31" s="129"/>
      <c r="AA31" s="129"/>
      <c r="AB31" s="846"/>
      <c r="AC31" s="846"/>
      <c r="AD31" s="130"/>
      <c r="AE31" s="129"/>
      <c r="AF31" s="130"/>
      <c r="AG31" s="187"/>
      <c r="AH31" s="129"/>
      <c r="AI31" s="129"/>
    </row>
    <row r="32" spans="1:35" ht="15.75" x14ac:dyDescent="0.25">
      <c r="A32" s="159"/>
      <c r="B32" s="129"/>
      <c r="C32" s="706"/>
      <c r="W32" s="129"/>
      <c r="X32" s="129"/>
      <c r="Y32" s="129"/>
      <c r="Z32" s="129"/>
      <c r="AA32" s="129"/>
      <c r="AB32" s="846"/>
      <c r="AC32" s="846"/>
      <c r="AD32" s="130"/>
      <c r="AE32" s="129"/>
      <c r="AF32" s="165"/>
      <c r="AG32" s="247"/>
      <c r="AH32" s="129"/>
      <c r="AI32" s="129"/>
    </row>
    <row r="33" spans="1:35" ht="15.75" x14ac:dyDescent="0.25">
      <c r="A33" s="159"/>
      <c r="B33" s="129"/>
      <c r="C33" s="706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</row>
    <row r="34" spans="1:35" x14ac:dyDescent="0.25">
      <c r="A34" s="159"/>
      <c r="B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</row>
    <row r="35" spans="1:35" ht="16.5" customHeight="1" x14ac:dyDescent="0.25">
      <c r="A35" s="159"/>
      <c r="B35" s="129"/>
      <c r="C35" s="750"/>
      <c r="D35" s="129"/>
      <c r="E35" s="129"/>
      <c r="F35" s="129"/>
      <c r="G35" s="129"/>
      <c r="H35" s="129"/>
      <c r="I35" s="129"/>
      <c r="J35" s="129"/>
      <c r="K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</row>
    <row r="36" spans="1:35" ht="16.5" customHeight="1" x14ac:dyDescent="0.25">
      <c r="A36" s="15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</row>
    <row r="37" spans="1:35" ht="16.5" customHeight="1" x14ac:dyDescent="0.25">
      <c r="A37" s="159"/>
      <c r="B37" s="129"/>
      <c r="C37" s="194"/>
      <c r="D37" s="165"/>
      <c r="E37" s="165"/>
      <c r="F37" s="519"/>
      <c r="G37" s="165"/>
      <c r="H37" s="165"/>
      <c r="I37" s="165"/>
      <c r="J37" s="509"/>
      <c r="K37" s="509"/>
      <c r="L37" s="129"/>
      <c r="M37" s="130"/>
      <c r="N37" s="129"/>
      <c r="O37" s="129"/>
      <c r="P37" s="129"/>
      <c r="Q37" s="129"/>
      <c r="R37" s="129"/>
      <c r="S37" s="129"/>
      <c r="T37" s="130"/>
      <c r="U37" s="130"/>
      <c r="V37" s="130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</row>
    <row r="38" spans="1:35" ht="16.5" customHeight="1" x14ac:dyDescent="0.25">
      <c r="A38" s="159"/>
      <c r="B38" s="129"/>
      <c r="C38" s="194"/>
      <c r="D38" s="165"/>
      <c r="E38" s="165"/>
      <c r="F38" s="519"/>
      <c r="G38" s="165"/>
      <c r="H38" s="165"/>
      <c r="I38" s="165"/>
      <c r="J38" s="509"/>
      <c r="K38" s="509"/>
      <c r="L38" s="129"/>
      <c r="M38" s="130"/>
      <c r="N38" s="129"/>
      <c r="O38" s="129"/>
      <c r="P38" s="129"/>
      <c r="Q38" s="129"/>
      <c r="R38" s="129"/>
      <c r="S38" s="129"/>
      <c r="T38" s="130"/>
      <c r="U38" s="130"/>
      <c r="V38" s="130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</row>
    <row r="39" spans="1:35" ht="16.5" customHeight="1" x14ac:dyDescent="0.25">
      <c r="A39" s="159"/>
      <c r="B39" s="248"/>
      <c r="C39" s="194"/>
      <c r="D39" s="165"/>
      <c r="E39" s="165"/>
      <c r="F39" s="519"/>
      <c r="G39" s="165"/>
      <c r="H39" s="165"/>
      <c r="I39" s="165"/>
      <c r="J39" s="509"/>
      <c r="K39" s="509"/>
      <c r="L39" s="129"/>
      <c r="M39" s="130"/>
      <c r="N39" s="129"/>
      <c r="O39" s="129"/>
      <c r="P39" s="129"/>
      <c r="Q39" s="129"/>
      <c r="R39" s="129"/>
      <c r="S39" s="129"/>
      <c r="T39" s="130"/>
      <c r="U39" s="130"/>
      <c r="V39" s="130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</row>
    <row r="40" spans="1:35" ht="16.5" customHeight="1" x14ac:dyDescent="0.25">
      <c r="A40" s="159"/>
      <c r="B40" s="249"/>
      <c r="C40" s="194"/>
      <c r="D40" s="165"/>
      <c r="E40" s="165"/>
      <c r="F40" s="519"/>
      <c r="G40" s="165"/>
      <c r="H40" s="165"/>
      <c r="I40" s="165"/>
      <c r="J40" s="509"/>
      <c r="K40" s="509"/>
      <c r="L40" s="129"/>
      <c r="M40" s="130"/>
      <c r="N40" s="129"/>
      <c r="O40" s="129"/>
      <c r="P40" s="129"/>
      <c r="Q40" s="129"/>
      <c r="R40" s="129"/>
      <c r="S40" s="129"/>
      <c r="T40" s="130"/>
      <c r="U40" s="130"/>
      <c r="V40" s="130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</row>
    <row r="41" spans="1:35" ht="15.75" x14ac:dyDescent="0.25">
      <c r="A41" s="159"/>
      <c r="B41" s="249"/>
      <c r="C41" s="168"/>
      <c r="D41" s="168"/>
      <c r="E41" s="169"/>
      <c r="F41" s="520"/>
      <c r="G41" s="165"/>
      <c r="H41" s="169"/>
      <c r="I41" s="165"/>
      <c r="J41" s="509"/>
      <c r="K41" s="509"/>
      <c r="L41" s="129"/>
      <c r="M41" s="130"/>
      <c r="N41" s="129"/>
      <c r="O41" s="129"/>
      <c r="P41" s="129"/>
      <c r="Q41" s="129"/>
      <c r="R41" s="129"/>
      <c r="S41" s="129"/>
      <c r="T41" s="130"/>
      <c r="U41" s="130"/>
      <c r="V41" s="130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</row>
    <row r="42" spans="1:35" ht="33" customHeight="1" x14ac:dyDescent="0.6">
      <c r="A42" s="159"/>
      <c r="B42" s="845"/>
      <c r="C42" s="845"/>
      <c r="D42" s="845"/>
      <c r="E42" s="845"/>
      <c r="F42" s="845"/>
      <c r="G42" s="845"/>
      <c r="H42" s="845"/>
      <c r="I42" s="845"/>
      <c r="J42" s="508"/>
      <c r="K42" s="508"/>
      <c r="L42" s="129"/>
      <c r="N42" s="166"/>
      <c r="O42" s="166"/>
      <c r="P42" s="201"/>
      <c r="Q42" s="166"/>
      <c r="R42" s="166"/>
      <c r="S42" s="166"/>
      <c r="T42" s="166"/>
      <c r="U42" s="130"/>
      <c r="V42" s="130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</row>
    <row r="43" spans="1:35" ht="15.75" x14ac:dyDescent="0.25">
      <c r="A43" s="159"/>
      <c r="B43" s="249"/>
      <c r="C43" s="165"/>
      <c r="D43" s="165"/>
      <c r="E43" s="165"/>
      <c r="F43" s="519"/>
      <c r="G43" s="165"/>
      <c r="H43" s="165"/>
      <c r="I43" s="165"/>
      <c r="J43" s="509"/>
      <c r="K43" s="509"/>
      <c r="L43" s="129"/>
      <c r="M43" s="166"/>
      <c r="N43" s="166"/>
      <c r="O43" s="166"/>
      <c r="P43" s="166"/>
      <c r="Q43" s="166"/>
      <c r="R43" s="166"/>
      <c r="S43" s="166"/>
      <c r="T43" s="166"/>
      <c r="U43" s="130"/>
      <c r="V43" s="130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</row>
    <row r="44" spans="1:35" ht="15.75" customHeight="1" x14ac:dyDescent="0.25">
      <c r="A44" s="159"/>
      <c r="B44" s="249"/>
      <c r="C44" s="167"/>
      <c r="D44" s="168"/>
      <c r="E44" s="169"/>
      <c r="F44" s="520"/>
      <c r="G44" s="169"/>
      <c r="H44" s="169"/>
      <c r="I44" s="169"/>
      <c r="J44" s="510"/>
      <c r="K44" s="510"/>
      <c r="L44" s="129"/>
      <c r="M44" s="170"/>
      <c r="N44" s="171"/>
      <c r="O44" s="171"/>
      <c r="P44" s="171"/>
      <c r="Q44" s="171"/>
      <c r="R44" s="129"/>
      <c r="S44" s="129"/>
      <c r="T44" s="130"/>
      <c r="U44" s="130"/>
      <c r="V44" s="130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</row>
    <row r="45" spans="1:35" ht="15.75" x14ac:dyDescent="0.25">
      <c r="A45" s="159"/>
      <c r="B45" s="174"/>
      <c r="C45" s="173"/>
      <c r="D45" s="173"/>
      <c r="E45" s="174"/>
      <c r="F45" s="174"/>
      <c r="G45" s="175"/>
      <c r="H45" s="175"/>
      <c r="I45" s="176"/>
      <c r="J45" s="176"/>
      <c r="K45" s="176"/>
      <c r="L45" s="847"/>
      <c r="M45" s="848"/>
      <c r="N45" s="177"/>
      <c r="O45" s="177"/>
      <c r="P45" s="849"/>
      <c r="Q45" s="849"/>
      <c r="R45" s="850"/>
      <c r="S45" s="851"/>
      <c r="T45" s="852"/>
      <c r="U45" s="851"/>
      <c r="V45" s="851"/>
      <c r="W45" s="851"/>
      <c r="X45" s="851"/>
      <c r="Y45" s="851"/>
      <c r="Z45" s="851"/>
      <c r="AA45" s="852"/>
      <c r="AB45" s="852"/>
      <c r="AC45" s="852"/>
      <c r="AD45" s="177"/>
      <c r="AE45" s="178"/>
      <c r="AF45" s="847"/>
      <c r="AG45" s="847"/>
      <c r="AH45" s="847"/>
      <c r="AI45" s="847"/>
    </row>
    <row r="46" spans="1:35" ht="15.75" x14ac:dyDescent="0.25">
      <c r="A46" s="159"/>
      <c r="B46" s="180"/>
      <c r="C46" s="180"/>
      <c r="D46" s="180"/>
      <c r="E46" s="180"/>
      <c r="F46" s="518"/>
      <c r="G46" s="175"/>
      <c r="H46" s="181"/>
      <c r="I46" s="181"/>
      <c r="J46" s="181"/>
      <c r="K46" s="181"/>
      <c r="L46" s="177"/>
      <c r="M46" s="180"/>
      <c r="N46" s="180"/>
      <c r="O46" s="180"/>
      <c r="P46" s="180"/>
      <c r="Q46" s="182"/>
      <c r="R46" s="180"/>
      <c r="S46" s="180"/>
      <c r="T46" s="177"/>
      <c r="U46" s="177"/>
      <c r="V46" s="177"/>
      <c r="W46" s="177"/>
      <c r="X46" s="177"/>
      <c r="Y46" s="177"/>
      <c r="Z46" s="177"/>
      <c r="AA46" s="852"/>
      <c r="AB46" s="852"/>
      <c r="AC46" s="852"/>
      <c r="AD46" s="177"/>
      <c r="AE46" s="178"/>
      <c r="AF46" s="847"/>
      <c r="AG46" s="847"/>
      <c r="AH46" s="847"/>
      <c r="AI46" s="847"/>
    </row>
    <row r="47" spans="1:35" ht="15.75" x14ac:dyDescent="0.25">
      <c r="A47" s="159"/>
      <c r="B47" s="174"/>
      <c r="C47" s="173"/>
      <c r="D47" s="173"/>
      <c r="E47" s="174"/>
      <c r="F47" s="174"/>
      <c r="G47" s="183"/>
      <c r="H47" s="181"/>
      <c r="I47" s="181"/>
      <c r="J47" s="181"/>
      <c r="K47" s="181"/>
      <c r="L47" s="177"/>
      <c r="M47" s="177"/>
      <c r="N47" s="177"/>
      <c r="O47" s="177"/>
      <c r="P47" s="177"/>
      <c r="Q47" s="184"/>
      <c r="R47" s="180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8"/>
      <c r="AF47" s="847"/>
      <c r="AG47" s="847"/>
      <c r="AH47" s="847"/>
      <c r="AI47" s="847"/>
    </row>
    <row r="48" spans="1:35" x14ac:dyDescent="0.25">
      <c r="A48" s="159"/>
      <c r="B48" s="130"/>
      <c r="C48" s="129"/>
      <c r="D48" s="129"/>
      <c r="E48" s="130"/>
      <c r="F48" s="130"/>
      <c r="G48" s="129"/>
      <c r="H48" s="129"/>
      <c r="I48" s="129"/>
      <c r="J48" s="129"/>
      <c r="K48" s="129"/>
      <c r="L48" s="129"/>
      <c r="M48" s="130"/>
      <c r="N48" s="129"/>
      <c r="O48" s="129"/>
      <c r="P48" s="129"/>
      <c r="Q48" s="129"/>
      <c r="R48" s="129"/>
      <c r="S48" s="129"/>
      <c r="T48" s="130"/>
      <c r="U48" s="129"/>
      <c r="V48" s="129"/>
      <c r="W48" s="129"/>
      <c r="X48" s="129"/>
      <c r="Y48" s="129"/>
      <c r="Z48" s="129"/>
      <c r="AA48" s="130"/>
      <c r="AB48" s="129"/>
      <c r="AC48" s="129"/>
      <c r="AD48" s="129"/>
      <c r="AE48" s="129"/>
      <c r="AF48" s="129"/>
      <c r="AG48" s="129"/>
      <c r="AH48" s="129"/>
      <c r="AI48" s="129"/>
    </row>
    <row r="49" spans="1:35" x14ac:dyDescent="0.25">
      <c r="A49" s="159"/>
      <c r="B49" s="188"/>
      <c r="C49" s="187"/>
      <c r="D49" s="187"/>
      <c r="E49" s="188"/>
      <c r="F49" s="188"/>
      <c r="G49" s="187"/>
      <c r="H49" s="187"/>
      <c r="I49" s="187"/>
      <c r="J49" s="505"/>
      <c r="K49" s="505"/>
      <c r="L49" s="187"/>
      <c r="M49" s="188"/>
      <c r="N49" s="187"/>
      <c r="O49" s="187"/>
      <c r="P49" s="187"/>
      <c r="Q49" s="187"/>
      <c r="R49" s="187"/>
      <c r="S49" s="138"/>
      <c r="T49" s="138"/>
      <c r="U49" s="187"/>
      <c r="V49" s="187"/>
      <c r="W49" s="187"/>
      <c r="X49" s="187"/>
      <c r="Y49" s="187"/>
      <c r="Z49" s="187"/>
      <c r="AA49" s="138"/>
      <c r="AB49" s="187"/>
      <c r="AC49" s="187"/>
      <c r="AD49" s="187"/>
      <c r="AE49" s="187"/>
      <c r="AF49" s="187"/>
      <c r="AG49" s="187"/>
      <c r="AH49" s="187"/>
      <c r="AI49" s="187"/>
    </row>
    <row r="50" spans="1:35" x14ac:dyDescent="0.25">
      <c r="A50" s="159"/>
      <c r="B50" s="130"/>
      <c r="C50" s="129"/>
      <c r="D50" s="129"/>
      <c r="E50" s="130"/>
      <c r="F50" s="130"/>
      <c r="G50" s="129"/>
      <c r="H50" s="129"/>
      <c r="I50" s="129"/>
      <c r="J50" s="129"/>
      <c r="K50" s="129"/>
      <c r="L50" s="129"/>
      <c r="M50" s="130"/>
      <c r="N50" s="129"/>
      <c r="O50" s="129"/>
      <c r="P50" s="129"/>
      <c r="Q50" s="129"/>
      <c r="R50" s="129"/>
      <c r="S50" s="129"/>
      <c r="T50" s="130"/>
      <c r="U50" s="129"/>
      <c r="V50" s="129"/>
      <c r="W50" s="129"/>
      <c r="X50" s="129"/>
      <c r="Y50" s="129"/>
      <c r="Z50" s="129"/>
      <c r="AA50" s="130"/>
      <c r="AB50" s="129"/>
      <c r="AC50" s="129"/>
      <c r="AD50" s="129"/>
      <c r="AE50" s="129"/>
      <c r="AF50" s="129"/>
      <c r="AG50" s="129"/>
      <c r="AH50" s="129"/>
      <c r="AI50" s="129"/>
    </row>
    <row r="51" spans="1:35" ht="15.75" x14ac:dyDescent="0.25">
      <c r="A51" s="159"/>
      <c r="B51" s="130"/>
      <c r="C51" s="129"/>
      <c r="D51" s="129"/>
      <c r="E51" s="130"/>
      <c r="F51" s="130"/>
      <c r="G51" s="190"/>
      <c r="H51" s="190"/>
      <c r="I51" s="190"/>
      <c r="J51" s="190"/>
      <c r="K51" s="190"/>
      <c r="L51" s="190"/>
      <c r="M51" s="130"/>
      <c r="N51" s="129"/>
      <c r="O51" s="129"/>
      <c r="P51" s="191"/>
      <c r="Q51" s="190"/>
      <c r="R51" s="190"/>
      <c r="S51" s="129"/>
      <c r="T51" s="130"/>
      <c r="U51" s="190"/>
      <c r="V51" s="190"/>
      <c r="W51" s="190"/>
      <c r="X51" s="190"/>
      <c r="Y51" s="190"/>
      <c r="Z51" s="190"/>
      <c r="AA51" s="130"/>
      <c r="AB51" s="190"/>
      <c r="AC51" s="190"/>
      <c r="AD51" s="190"/>
      <c r="AE51" s="190"/>
      <c r="AF51" s="190"/>
      <c r="AG51" s="190"/>
      <c r="AH51" s="190"/>
      <c r="AI51" s="190"/>
    </row>
    <row r="52" spans="1:35" x14ac:dyDescent="0.25">
      <c r="A52" s="159"/>
      <c r="B52" s="130"/>
      <c r="C52" s="129"/>
      <c r="D52" s="129"/>
      <c r="E52" s="130"/>
      <c r="F52" s="130"/>
      <c r="G52" s="129"/>
      <c r="H52" s="129"/>
      <c r="I52" s="129"/>
      <c r="J52" s="129"/>
      <c r="K52" s="129"/>
      <c r="L52" s="129"/>
      <c r="M52" s="130"/>
      <c r="N52" s="129"/>
      <c r="O52" s="129"/>
      <c r="P52" s="129"/>
      <c r="Q52" s="129"/>
      <c r="R52" s="129"/>
      <c r="S52" s="129"/>
      <c r="T52" s="130"/>
      <c r="U52" s="129"/>
      <c r="V52" s="129"/>
      <c r="W52" s="129"/>
      <c r="X52" s="129"/>
      <c r="Y52" s="129"/>
      <c r="Z52" s="129"/>
      <c r="AA52" s="130"/>
      <c r="AB52" s="129"/>
      <c r="AC52" s="129"/>
      <c r="AD52" s="129"/>
      <c r="AE52" s="129"/>
      <c r="AF52" s="129"/>
      <c r="AG52" s="129"/>
      <c r="AH52" s="129"/>
      <c r="AI52" s="129"/>
    </row>
    <row r="53" spans="1:35" x14ac:dyDescent="0.25">
      <c r="A53" s="159"/>
      <c r="B53" s="188"/>
      <c r="C53" s="187"/>
      <c r="D53" s="187"/>
      <c r="E53" s="188"/>
      <c r="F53" s="188"/>
      <c r="G53" s="187"/>
      <c r="H53" s="187"/>
      <c r="I53" s="187"/>
      <c r="J53" s="505"/>
      <c r="K53" s="505"/>
      <c r="L53" s="187"/>
      <c r="M53" s="188"/>
      <c r="N53" s="187"/>
      <c r="O53" s="187"/>
      <c r="P53" s="187"/>
      <c r="Q53" s="187"/>
      <c r="R53" s="187"/>
      <c r="S53" s="138"/>
      <c r="T53" s="138"/>
      <c r="U53" s="187"/>
      <c r="V53" s="187"/>
      <c r="W53" s="187"/>
      <c r="X53" s="187"/>
      <c r="Y53" s="187"/>
      <c r="Z53" s="187"/>
      <c r="AA53" s="138"/>
      <c r="AB53" s="187"/>
      <c r="AC53" s="187"/>
      <c r="AD53" s="187"/>
      <c r="AE53" s="187"/>
      <c r="AF53" s="187"/>
      <c r="AG53" s="187"/>
      <c r="AH53" s="187"/>
      <c r="AI53" s="187"/>
    </row>
    <row r="54" spans="1:35" x14ac:dyDescent="0.25">
      <c r="A54" s="159"/>
      <c r="B54" s="130"/>
      <c r="C54" s="129"/>
      <c r="D54" s="129"/>
      <c r="E54" s="130"/>
      <c r="F54" s="130"/>
      <c r="G54" s="129"/>
      <c r="H54" s="129"/>
      <c r="I54" s="129"/>
      <c r="J54" s="129"/>
      <c r="K54" s="129"/>
      <c r="L54" s="129"/>
      <c r="M54" s="130"/>
      <c r="N54" s="129"/>
      <c r="O54" s="129"/>
      <c r="P54" s="129"/>
      <c r="Q54" s="129"/>
      <c r="R54" s="129"/>
      <c r="S54" s="129"/>
      <c r="T54" s="130"/>
      <c r="U54" s="129"/>
      <c r="V54" s="129"/>
      <c r="W54" s="129"/>
      <c r="X54" s="129"/>
      <c r="Y54" s="129"/>
      <c r="Z54" s="129"/>
      <c r="AA54" s="130"/>
      <c r="AB54" s="129"/>
      <c r="AC54" s="129"/>
      <c r="AD54" s="129"/>
      <c r="AE54" s="129"/>
      <c r="AF54" s="129"/>
      <c r="AG54" s="129"/>
      <c r="AH54" s="129"/>
      <c r="AI54" s="129"/>
    </row>
    <row r="55" spans="1:35" ht="15.75" x14ac:dyDescent="0.25">
      <c r="A55" s="159"/>
      <c r="B55" s="130"/>
      <c r="C55" s="129"/>
      <c r="D55" s="129"/>
      <c r="E55" s="130"/>
      <c r="F55" s="130"/>
      <c r="G55" s="190"/>
      <c r="H55" s="190"/>
      <c r="I55" s="190"/>
      <c r="J55" s="190"/>
      <c r="K55" s="190"/>
      <c r="L55" s="190"/>
      <c r="M55" s="130"/>
      <c r="N55" s="129"/>
      <c r="O55" s="129"/>
      <c r="P55" s="191"/>
      <c r="Q55" s="190"/>
      <c r="R55" s="190"/>
      <c r="S55" s="129"/>
      <c r="T55" s="130"/>
      <c r="U55" s="190"/>
      <c r="V55" s="190"/>
      <c r="W55" s="190"/>
      <c r="X55" s="190"/>
      <c r="Y55" s="190"/>
      <c r="Z55" s="190"/>
      <c r="AA55" s="130"/>
      <c r="AB55" s="190"/>
      <c r="AC55" s="190"/>
      <c r="AD55" s="190"/>
      <c r="AE55" s="190"/>
      <c r="AF55" s="190"/>
      <c r="AG55" s="190"/>
      <c r="AH55" s="190"/>
      <c r="AI55" s="190"/>
    </row>
    <row r="56" spans="1:35" x14ac:dyDescent="0.25">
      <c r="A56" s="159"/>
      <c r="B56" s="129"/>
      <c r="C56" s="194"/>
      <c r="D56" s="165"/>
      <c r="E56" s="165"/>
      <c r="F56" s="519"/>
      <c r="G56" s="165"/>
      <c r="H56" s="165"/>
      <c r="I56" s="165"/>
      <c r="J56" s="509"/>
      <c r="K56" s="509"/>
      <c r="L56" s="129"/>
      <c r="M56" s="130"/>
      <c r="N56" s="129"/>
      <c r="O56" s="129"/>
      <c r="P56" s="129"/>
      <c r="Q56" s="129"/>
      <c r="R56" s="129"/>
      <c r="S56" s="129"/>
      <c r="T56" s="130"/>
      <c r="U56" s="130"/>
      <c r="V56" s="130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</row>
    <row r="57" spans="1:35" x14ac:dyDescent="0.25">
      <c r="A57" s="159"/>
      <c r="B57" s="129"/>
      <c r="C57" s="194"/>
      <c r="D57" s="165"/>
      <c r="E57" s="165"/>
      <c r="F57" s="519"/>
      <c r="G57" s="165"/>
      <c r="H57" s="165"/>
      <c r="I57" s="165"/>
      <c r="J57" s="509"/>
      <c r="K57" s="509"/>
      <c r="L57" s="129"/>
      <c r="M57" s="130"/>
      <c r="N57" s="129"/>
      <c r="O57" s="129"/>
      <c r="P57" s="129"/>
      <c r="Q57" s="129"/>
      <c r="R57" s="129"/>
      <c r="S57" s="129"/>
      <c r="T57" s="130"/>
      <c r="U57" s="130"/>
      <c r="V57" s="130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</row>
    <row r="58" spans="1:35" x14ac:dyDescent="0.25">
      <c r="A58" s="159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30"/>
      <c r="N58" s="129"/>
      <c r="O58" s="129"/>
      <c r="P58" s="129"/>
      <c r="Q58" s="129"/>
      <c r="R58" s="129"/>
      <c r="S58" s="129"/>
      <c r="T58" s="130"/>
      <c r="U58" s="130"/>
      <c r="V58" s="130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</row>
    <row r="59" spans="1:35" x14ac:dyDescent="0.25">
      <c r="A59" s="15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30"/>
      <c r="N59" s="129"/>
      <c r="O59" s="129"/>
      <c r="P59" s="129"/>
      <c r="Q59" s="129"/>
      <c r="R59" s="129"/>
      <c r="S59" s="129"/>
      <c r="T59" s="130"/>
      <c r="U59" s="130"/>
      <c r="V59" s="130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</row>
    <row r="60" spans="1:35" x14ac:dyDescent="0.25"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30"/>
      <c r="N60" s="129"/>
      <c r="O60" s="129"/>
      <c r="P60" s="129"/>
      <c r="Q60" s="129"/>
      <c r="R60" s="129"/>
      <c r="S60" s="129"/>
      <c r="T60" s="130"/>
      <c r="U60" s="130"/>
      <c r="V60" s="130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</row>
  </sheetData>
  <mergeCells count="34">
    <mergeCell ref="AB16:AC16"/>
    <mergeCell ref="AB17:AC17"/>
    <mergeCell ref="C18:D18"/>
    <mergeCell ref="AB28:AC28"/>
    <mergeCell ref="L20:L23"/>
    <mergeCell ref="L26:L28"/>
    <mergeCell ref="AB24:AC24"/>
    <mergeCell ref="C24:D24"/>
    <mergeCell ref="AB25:AC25"/>
    <mergeCell ref="C28:D28"/>
    <mergeCell ref="AB19:AG20"/>
    <mergeCell ref="AA21:AH22"/>
    <mergeCell ref="AB23:AC23"/>
    <mergeCell ref="AB15:AC15"/>
    <mergeCell ref="AA8:AH8"/>
    <mergeCell ref="D2:G2"/>
    <mergeCell ref="C1:I1"/>
    <mergeCell ref="AB7:AG7"/>
    <mergeCell ref="AA9:AH9"/>
    <mergeCell ref="AB10:AC10"/>
    <mergeCell ref="AB13:AC13"/>
    <mergeCell ref="AF45:AI47"/>
    <mergeCell ref="AA46:AC46"/>
    <mergeCell ref="AB31:AC31"/>
    <mergeCell ref="AB32:AC32"/>
    <mergeCell ref="AA45:AC45"/>
    <mergeCell ref="C29:D29"/>
    <mergeCell ref="B42:I42"/>
    <mergeCell ref="AB30:AC30"/>
    <mergeCell ref="L45:M45"/>
    <mergeCell ref="P45:Q45"/>
    <mergeCell ref="R45:S45"/>
    <mergeCell ref="T45:Z45"/>
    <mergeCell ref="C30:D30"/>
  </mergeCells>
  <pageMargins left="0.7" right="0.7" top="0.75" bottom="0.75" header="0.3" footer="0.3"/>
  <pageSetup paperSize="12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2D1B-15A2-4856-80EF-884DEFDE0325}">
  <sheetPr>
    <tabColor rgb="FFFF0000"/>
  </sheetPr>
  <dimension ref="B1:K23"/>
  <sheetViews>
    <sheetView topLeftCell="A4" workbookViewId="0">
      <selection activeCell="P27" sqref="P27"/>
    </sheetView>
  </sheetViews>
  <sheetFormatPr defaultRowHeight="15" x14ac:dyDescent="0.25"/>
  <cols>
    <col min="1" max="1" width="11.7109375" customWidth="1"/>
    <col min="2" max="2" width="3.28515625" customWidth="1"/>
    <col min="3" max="3" width="32.7109375" customWidth="1"/>
    <col min="4" max="4" width="4.7109375" customWidth="1"/>
    <col min="5" max="5" width="9.7109375" customWidth="1"/>
    <col min="10" max="10" width="10.28515625" customWidth="1"/>
    <col min="11" max="11" width="3" customWidth="1"/>
  </cols>
  <sheetData>
    <row r="1" spans="2:11" s="558" customFormat="1" ht="18.600000000000001" customHeight="1" x14ac:dyDescent="0.25"/>
    <row r="2" spans="2:11" ht="8.4499999999999993" customHeight="1" x14ac:dyDescent="0.25"/>
    <row r="3" spans="2:11" ht="26.45" customHeight="1" x14ac:dyDescent="0.6">
      <c r="B3" s="866" t="s">
        <v>251</v>
      </c>
      <c r="C3" s="866"/>
      <c r="D3" s="866"/>
      <c r="E3" s="866"/>
      <c r="F3" s="866"/>
      <c r="G3" s="866"/>
      <c r="H3" s="866"/>
      <c r="I3" s="866"/>
      <c r="J3" s="866"/>
    </row>
    <row r="5" spans="2:11" ht="16.5" thickBot="1" x14ac:dyDescent="0.3">
      <c r="B5" s="707"/>
      <c r="C5" s="707"/>
      <c r="D5" s="707"/>
      <c r="E5" s="707"/>
      <c r="F5" s="707"/>
      <c r="G5" s="707"/>
      <c r="H5" s="707"/>
      <c r="I5" s="707"/>
      <c r="J5" s="707"/>
      <c r="K5" s="707"/>
    </row>
    <row r="6" spans="2:11" ht="15.75" x14ac:dyDescent="0.25">
      <c r="B6" s="707"/>
      <c r="C6" s="721"/>
      <c r="D6" s="722" t="s">
        <v>239</v>
      </c>
      <c r="E6" s="723" t="s">
        <v>47</v>
      </c>
      <c r="F6" s="723" t="s">
        <v>48</v>
      </c>
      <c r="G6" s="723" t="s">
        <v>240</v>
      </c>
      <c r="H6" s="723" t="s">
        <v>241</v>
      </c>
      <c r="I6" s="740" t="s">
        <v>57</v>
      </c>
      <c r="J6" s="741" t="s">
        <v>58</v>
      </c>
      <c r="K6" s="707"/>
    </row>
    <row r="7" spans="2:11" ht="15.75" x14ac:dyDescent="0.25">
      <c r="B7" s="707"/>
      <c r="C7" s="724" t="s">
        <v>242</v>
      </c>
      <c r="D7" s="708" t="s">
        <v>243</v>
      </c>
      <c r="E7" s="867" t="s">
        <v>244</v>
      </c>
      <c r="F7" s="867" t="s">
        <v>245</v>
      </c>
      <c r="G7" s="869" t="s">
        <v>246</v>
      </c>
      <c r="H7" s="869" t="s">
        <v>247</v>
      </c>
      <c r="I7" s="870" t="s">
        <v>248</v>
      </c>
      <c r="J7" s="872" t="s">
        <v>249</v>
      </c>
      <c r="K7" s="707"/>
    </row>
    <row r="8" spans="2:11" ht="15.75" x14ac:dyDescent="0.25">
      <c r="B8" s="707"/>
      <c r="C8" s="725"/>
      <c r="D8" s="709" t="s">
        <v>250</v>
      </c>
      <c r="E8" s="868"/>
      <c r="F8" s="868"/>
      <c r="G8" s="868"/>
      <c r="H8" s="868"/>
      <c r="I8" s="871"/>
      <c r="J8" s="873"/>
      <c r="K8" s="707"/>
    </row>
    <row r="9" spans="2:11" ht="15.75" x14ac:dyDescent="0.25">
      <c r="B9" s="707"/>
      <c r="C9" s="726"/>
      <c r="D9" s="710"/>
      <c r="E9" s="710"/>
      <c r="F9" s="711"/>
      <c r="G9" s="711"/>
      <c r="H9" s="711"/>
      <c r="I9" s="712">
        <f>SUM((E9-((8*F9)+(16*G9)+(16*H9)))/12)+(F9+(2*G9)+(2*H9))-(F9+G9+H9)/2</f>
        <v>0</v>
      </c>
      <c r="J9" s="727">
        <f t="shared" ref="J9:J12" si="0">SUM(F9+G9+H9)</f>
        <v>0</v>
      </c>
      <c r="K9" s="713"/>
    </row>
    <row r="10" spans="2:11" ht="15.75" x14ac:dyDescent="0.25">
      <c r="B10" s="707"/>
      <c r="C10" s="726"/>
      <c r="D10" s="710"/>
      <c r="E10" s="710"/>
      <c r="F10" s="711"/>
      <c r="G10" s="711"/>
      <c r="H10" s="711"/>
      <c r="I10" s="712">
        <f t="shared" ref="I10:I12" si="1">SUM((E10-((8*F10)+(16*G10)+(16*H10)))/12)+(F10+(2*G10)+(2*H10))-((F10+(G10)+(H10))/2)</f>
        <v>0</v>
      </c>
      <c r="J10" s="727">
        <f t="shared" si="0"/>
        <v>0</v>
      </c>
      <c r="K10" s="713"/>
    </row>
    <row r="11" spans="2:11" ht="15.75" x14ac:dyDescent="0.25">
      <c r="B11" s="707"/>
      <c r="C11" s="726"/>
      <c r="D11" s="710"/>
      <c r="E11" s="710"/>
      <c r="F11" s="711"/>
      <c r="G11" s="711"/>
      <c r="H11" s="711"/>
      <c r="I11" s="712">
        <f t="shared" si="1"/>
        <v>0</v>
      </c>
      <c r="J11" s="727">
        <f t="shared" si="0"/>
        <v>0</v>
      </c>
      <c r="K11" s="713"/>
    </row>
    <row r="12" spans="2:11" ht="15.75" x14ac:dyDescent="0.25">
      <c r="B12" s="707"/>
      <c r="C12" s="726"/>
      <c r="D12" s="710"/>
      <c r="E12" s="710"/>
      <c r="F12" s="711"/>
      <c r="G12" s="711"/>
      <c r="H12" s="711"/>
      <c r="I12" s="712">
        <f t="shared" si="1"/>
        <v>0</v>
      </c>
      <c r="J12" s="727">
        <f t="shared" si="0"/>
        <v>0</v>
      </c>
      <c r="K12" s="713"/>
    </row>
    <row r="13" spans="2:11" ht="16.5" thickBot="1" x14ac:dyDescent="0.3">
      <c r="B13" s="707"/>
      <c r="C13" s="733"/>
      <c r="D13" s="714"/>
      <c r="E13" s="714"/>
      <c r="F13" s="715"/>
      <c r="G13" s="715"/>
      <c r="H13" s="715"/>
      <c r="I13" s="716"/>
      <c r="J13" s="734"/>
      <c r="K13" s="713"/>
    </row>
    <row r="14" spans="2:11" ht="16.5" thickTop="1" x14ac:dyDescent="0.25">
      <c r="B14" s="707"/>
      <c r="C14" s="735" t="s">
        <v>161</v>
      </c>
      <c r="D14" s="736"/>
      <c r="E14" s="736"/>
      <c r="F14" s="737"/>
      <c r="G14" s="737"/>
      <c r="H14" s="737"/>
      <c r="I14" s="738"/>
      <c r="J14" s="739"/>
      <c r="K14" s="713"/>
    </row>
    <row r="15" spans="2:11" ht="16.5" thickBot="1" x14ac:dyDescent="0.3">
      <c r="B15" s="707"/>
      <c r="C15" s="732" t="s">
        <v>169</v>
      </c>
      <c r="D15" s="728"/>
      <c r="E15" s="728"/>
      <c r="F15" s="729"/>
      <c r="G15" s="729"/>
      <c r="H15" s="729"/>
      <c r="I15" s="730"/>
      <c r="J15" s="731"/>
      <c r="K15" s="713"/>
    </row>
    <row r="16" spans="2:11" ht="11.45" customHeight="1" x14ac:dyDescent="0.25">
      <c r="B16" s="707"/>
      <c r="C16" s="717"/>
      <c r="D16" s="717"/>
      <c r="E16" s="717"/>
      <c r="F16" s="718"/>
      <c r="G16" s="718"/>
      <c r="H16" s="718"/>
      <c r="I16" s="719"/>
      <c r="J16" s="720"/>
      <c r="K16" s="713"/>
    </row>
    <row r="17" spans="2:11" ht="15.75" x14ac:dyDescent="0.25">
      <c r="B17" s="707"/>
      <c r="C17" s="717"/>
      <c r="D17" s="717"/>
      <c r="E17" s="717"/>
      <c r="F17" s="718"/>
      <c r="G17" s="718"/>
      <c r="H17" s="718"/>
      <c r="I17" s="719"/>
      <c r="J17" s="720"/>
      <c r="K17" s="713"/>
    </row>
    <row r="18" spans="2:11" ht="15.75" x14ac:dyDescent="0.25">
      <c r="B18" s="707"/>
      <c r="C18" s="717"/>
      <c r="D18" s="717"/>
      <c r="E18" s="717"/>
      <c r="F18" s="718"/>
      <c r="G18" s="718"/>
      <c r="H18" s="718"/>
      <c r="I18" s="719"/>
      <c r="J18" s="720"/>
      <c r="K18" s="713"/>
    </row>
    <row r="19" spans="2:11" ht="15.75" x14ac:dyDescent="0.25">
      <c r="B19" s="707"/>
      <c r="C19" s="717"/>
      <c r="D19" s="717"/>
      <c r="E19" s="717"/>
      <c r="F19" s="718"/>
      <c r="G19" s="718"/>
      <c r="H19" s="718"/>
      <c r="I19" s="719"/>
      <c r="J19" s="720"/>
      <c r="K19" s="713"/>
    </row>
    <row r="20" spans="2:11" ht="15.75" x14ac:dyDescent="0.25">
      <c r="B20" s="707"/>
      <c r="C20" s="717"/>
      <c r="D20" s="717"/>
      <c r="E20" s="717"/>
      <c r="F20" s="718"/>
      <c r="G20" s="718"/>
      <c r="H20" s="718"/>
      <c r="I20" s="719"/>
      <c r="J20" s="720"/>
      <c r="K20" s="713"/>
    </row>
    <row r="21" spans="2:11" ht="15.75" x14ac:dyDescent="0.25">
      <c r="B21" s="707"/>
      <c r="C21" s="717"/>
      <c r="D21" s="717"/>
      <c r="E21" s="717"/>
      <c r="F21" s="718"/>
      <c r="G21" s="718"/>
      <c r="H21" s="718"/>
      <c r="I21" s="719"/>
      <c r="J21" s="720"/>
      <c r="K21" s="713"/>
    </row>
    <row r="22" spans="2:11" ht="15.75" x14ac:dyDescent="0.25">
      <c r="B22" s="707"/>
      <c r="C22" s="717"/>
      <c r="D22" s="717"/>
      <c r="E22" s="717"/>
      <c r="F22" s="718"/>
      <c r="G22" s="718"/>
      <c r="H22" s="718"/>
      <c r="I22" s="719"/>
      <c r="J22" s="720"/>
      <c r="K22" s="713"/>
    </row>
    <row r="23" spans="2:11" x14ac:dyDescent="0.25">
      <c r="C23" s="681"/>
      <c r="D23" s="681"/>
      <c r="E23" s="681"/>
      <c r="F23" s="681"/>
      <c r="G23" s="681"/>
      <c r="H23" s="681"/>
      <c r="I23" s="681"/>
      <c r="J23" s="681"/>
      <c r="K23" s="681"/>
    </row>
  </sheetData>
  <mergeCells count="7">
    <mergeCell ref="B3:J3"/>
    <mergeCell ref="E7:E8"/>
    <mergeCell ref="F7:F8"/>
    <mergeCell ref="G7:G8"/>
    <mergeCell ref="H7:H8"/>
    <mergeCell ref="I7:I8"/>
    <mergeCell ref="J7:J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A1:WWQ156"/>
  <sheetViews>
    <sheetView showGridLines="0" topLeftCell="E7" zoomScale="90" zoomScaleNormal="90" workbookViewId="0">
      <selection activeCell="K8" sqref="K8"/>
    </sheetView>
  </sheetViews>
  <sheetFormatPr defaultColWidth="0" defaultRowHeight="0" customHeight="1" zeroHeight="1" x14ac:dyDescent="0.25"/>
  <cols>
    <col min="1" max="1" width="4" style="559" customWidth="1"/>
    <col min="2" max="2" width="11.28515625" style="559" customWidth="1"/>
    <col min="3" max="3" width="14.42578125" style="559" bestFit="1" customWidth="1"/>
    <col min="4" max="4" width="13.5703125" style="559" bestFit="1" customWidth="1"/>
    <col min="5" max="6" width="14.7109375" style="559" bestFit="1" customWidth="1"/>
    <col min="7" max="8" width="12.140625" style="559" bestFit="1" customWidth="1"/>
    <col min="9" max="9" width="19" style="559" customWidth="1"/>
    <col min="10" max="10" width="15" style="559" customWidth="1"/>
    <col min="11" max="11" width="9.5703125" style="559" bestFit="1" customWidth="1"/>
    <col min="12" max="12" width="10.7109375" style="559" bestFit="1" customWidth="1"/>
    <col min="13" max="16" width="15.7109375" style="559" customWidth="1"/>
    <col min="17" max="17" width="7.85546875" style="559" bestFit="1" customWidth="1"/>
    <col min="18" max="18" width="7.7109375" style="559" customWidth="1"/>
    <col min="19" max="19" width="8.7109375" style="681" customWidth="1"/>
    <col min="20" max="20" width="8.7109375" style="559" customWidth="1"/>
    <col min="21" max="21" width="7.7109375" style="559" customWidth="1"/>
    <col min="22" max="22" width="7.7109375" style="559" hidden="1" customWidth="1"/>
    <col min="23" max="23" width="9.5703125" style="559" bestFit="1" customWidth="1"/>
    <col min="24" max="24" width="7.7109375" style="559" hidden="1" customWidth="1"/>
    <col min="25" max="25" width="6.42578125" style="559" customWidth="1"/>
    <col min="26" max="26" width="9.7109375" style="559" customWidth="1"/>
    <col min="27" max="27" width="13.5703125" style="559" customWidth="1"/>
    <col min="28" max="28" width="17" style="559" bestFit="1" customWidth="1"/>
    <col min="29" max="29" width="13.7109375" style="559" customWidth="1"/>
    <col min="30" max="30" width="13.85546875" style="210" customWidth="1"/>
    <col min="31" max="31" width="24.85546875" style="210" bestFit="1" customWidth="1"/>
    <col min="32" max="32" width="11.140625" style="210" customWidth="1"/>
    <col min="33" max="33" width="2.5703125" style="210" customWidth="1"/>
    <col min="34" max="255" width="9.140625" style="559" hidden="1"/>
    <col min="256" max="256" width="4" style="559" customWidth="1"/>
    <col min="257" max="257" width="8.42578125" style="296" bestFit="1" customWidth="1"/>
    <col min="258" max="258" width="10.28515625" style="296" bestFit="1" customWidth="1"/>
    <col min="259" max="259" width="9.5703125" style="296" bestFit="1" customWidth="1"/>
    <col min="260" max="260" width="10.5703125" style="296" bestFit="1" customWidth="1"/>
    <col min="261" max="261" width="10.42578125" style="296" bestFit="1" customWidth="1"/>
    <col min="262" max="263" width="8.5703125" style="296" bestFit="1" customWidth="1"/>
    <col min="264" max="264" width="11.42578125" style="296" bestFit="1" customWidth="1"/>
    <col min="265" max="265" width="9.7109375" style="296" bestFit="1" customWidth="1"/>
    <col min="266" max="266" width="6.42578125" style="296" bestFit="1" customWidth="1"/>
    <col min="267" max="267" width="7.42578125" style="296" bestFit="1" customWidth="1"/>
    <col min="268" max="268" width="11.42578125" style="296" bestFit="1" customWidth="1"/>
    <col min="269" max="269" width="9.7109375" style="296" bestFit="1" customWidth="1"/>
    <col min="270" max="270" width="11.42578125" style="296" bestFit="1" customWidth="1"/>
    <col min="271" max="271" width="9.7109375" style="296" bestFit="1" customWidth="1"/>
    <col min="272" max="280" width="7.7109375" style="296" customWidth="1"/>
    <col min="281" max="281" width="6.42578125" style="296" customWidth="1"/>
    <col min="282" max="282" width="6.28515625" style="296" customWidth="1"/>
    <col min="283" max="283" width="11.85546875" style="296" bestFit="1" customWidth="1"/>
    <col min="284" max="284" width="13.42578125" style="296" customWidth="1"/>
    <col min="285" max="285" width="13.140625" style="296" customWidth="1"/>
    <col min="286" max="286" width="13.85546875" style="296" customWidth="1"/>
    <col min="287" max="287" width="24.85546875" style="296" bestFit="1" customWidth="1"/>
    <col min="288" max="288" width="11.140625" style="296" customWidth="1"/>
    <col min="289" max="289" width="2.5703125" style="296" customWidth="1"/>
    <col min="290" max="511" width="9.140625" style="296" hidden="1"/>
    <col min="512" max="512" width="4" style="296" customWidth="1"/>
    <col min="513" max="513" width="8.42578125" style="296" bestFit="1" customWidth="1"/>
    <col min="514" max="514" width="10.28515625" style="296" bestFit="1" customWidth="1"/>
    <col min="515" max="515" width="9.5703125" style="296" bestFit="1" customWidth="1"/>
    <col min="516" max="516" width="10.5703125" style="296" bestFit="1" customWidth="1"/>
    <col min="517" max="517" width="10.42578125" style="296" bestFit="1" customWidth="1"/>
    <col min="518" max="519" width="8.5703125" style="296" bestFit="1" customWidth="1"/>
    <col min="520" max="520" width="11.42578125" style="296" bestFit="1" customWidth="1"/>
    <col min="521" max="521" width="9.7109375" style="296" bestFit="1" customWidth="1"/>
    <col min="522" max="522" width="6.42578125" style="296" bestFit="1" customWidth="1"/>
    <col min="523" max="523" width="7.42578125" style="296" bestFit="1" customWidth="1"/>
    <col min="524" max="524" width="11.42578125" style="296" bestFit="1" customWidth="1"/>
    <col min="525" max="525" width="9.7109375" style="296" bestFit="1" customWidth="1"/>
    <col min="526" max="526" width="11.42578125" style="296" bestFit="1" customWidth="1"/>
    <col min="527" max="527" width="9.7109375" style="296" bestFit="1" customWidth="1"/>
    <col min="528" max="536" width="7.7109375" style="296" customWidth="1"/>
    <col min="537" max="537" width="6.42578125" style="296" customWidth="1"/>
    <col min="538" max="538" width="6.28515625" style="296" customWidth="1"/>
    <col min="539" max="539" width="11.85546875" style="296" bestFit="1" customWidth="1"/>
    <col min="540" max="540" width="13.42578125" style="296" customWidth="1"/>
    <col min="541" max="541" width="13.140625" style="296" customWidth="1"/>
    <col min="542" max="542" width="13.85546875" style="296" customWidth="1"/>
    <col min="543" max="543" width="24.85546875" style="296" bestFit="1" customWidth="1"/>
    <col min="544" max="544" width="11.140625" style="296" customWidth="1"/>
    <col min="545" max="545" width="2.5703125" style="296" customWidth="1"/>
    <col min="546" max="767" width="9.140625" style="296" hidden="1"/>
    <col min="768" max="768" width="4" style="296" customWidth="1"/>
    <col min="769" max="769" width="8.42578125" style="296" bestFit="1" customWidth="1"/>
    <col min="770" max="770" width="10.28515625" style="296" bestFit="1" customWidth="1"/>
    <col min="771" max="771" width="9.5703125" style="296" bestFit="1" customWidth="1"/>
    <col min="772" max="772" width="10.5703125" style="296" bestFit="1" customWidth="1"/>
    <col min="773" max="773" width="10.42578125" style="296" bestFit="1" customWidth="1"/>
    <col min="774" max="775" width="8.5703125" style="296" bestFit="1" customWidth="1"/>
    <col min="776" max="776" width="11.42578125" style="296" bestFit="1" customWidth="1"/>
    <col min="777" max="777" width="9.7109375" style="296" bestFit="1" customWidth="1"/>
    <col min="778" max="778" width="6.42578125" style="296" bestFit="1" customWidth="1"/>
    <col min="779" max="779" width="7.42578125" style="296" bestFit="1" customWidth="1"/>
    <col min="780" max="780" width="11.42578125" style="296" bestFit="1" customWidth="1"/>
    <col min="781" max="781" width="9.7109375" style="296" bestFit="1" customWidth="1"/>
    <col min="782" max="782" width="11.42578125" style="296" bestFit="1" customWidth="1"/>
    <col min="783" max="783" width="9.7109375" style="296" bestFit="1" customWidth="1"/>
    <col min="784" max="792" width="7.7109375" style="296" customWidth="1"/>
    <col min="793" max="793" width="6.42578125" style="296" customWidth="1"/>
    <col min="794" max="794" width="6.28515625" style="296" customWidth="1"/>
    <col min="795" max="795" width="11.85546875" style="296" bestFit="1" customWidth="1"/>
    <col min="796" max="796" width="13.42578125" style="296" customWidth="1"/>
    <col min="797" max="797" width="13.140625" style="296" customWidth="1"/>
    <col min="798" max="798" width="13.85546875" style="296" customWidth="1"/>
    <col min="799" max="799" width="24.85546875" style="296" bestFit="1" customWidth="1"/>
    <col min="800" max="800" width="11.140625" style="296" customWidth="1"/>
    <col min="801" max="801" width="2.5703125" style="296" customWidth="1"/>
    <col min="802" max="1023" width="9.140625" style="296" hidden="1"/>
    <col min="1024" max="1024" width="4" style="296" customWidth="1"/>
    <col min="1025" max="1025" width="8.42578125" style="296" bestFit="1" customWidth="1"/>
    <col min="1026" max="1026" width="10.28515625" style="296" bestFit="1" customWidth="1"/>
    <col min="1027" max="1027" width="9.5703125" style="296" bestFit="1" customWidth="1"/>
    <col min="1028" max="1028" width="10.5703125" style="296" bestFit="1" customWidth="1"/>
    <col min="1029" max="1029" width="10.42578125" style="296" bestFit="1" customWidth="1"/>
    <col min="1030" max="1031" width="8.5703125" style="296" bestFit="1" customWidth="1"/>
    <col min="1032" max="1032" width="11.42578125" style="296" bestFit="1" customWidth="1"/>
    <col min="1033" max="1033" width="9.7109375" style="296" bestFit="1" customWidth="1"/>
    <col min="1034" max="1034" width="6.42578125" style="296" bestFit="1" customWidth="1"/>
    <col min="1035" max="1035" width="7.42578125" style="296" bestFit="1" customWidth="1"/>
    <col min="1036" max="1036" width="11.42578125" style="296" bestFit="1" customWidth="1"/>
    <col min="1037" max="1037" width="9.7109375" style="296" bestFit="1" customWidth="1"/>
    <col min="1038" max="1038" width="11.42578125" style="296" bestFit="1" customWidth="1"/>
    <col min="1039" max="1039" width="9.7109375" style="296" bestFit="1" customWidth="1"/>
    <col min="1040" max="1048" width="7.7109375" style="296" customWidth="1"/>
    <col min="1049" max="1049" width="6.42578125" style="296" customWidth="1"/>
    <col min="1050" max="1050" width="6.28515625" style="296" customWidth="1"/>
    <col min="1051" max="1051" width="11.85546875" style="296" bestFit="1" customWidth="1"/>
    <col min="1052" max="1052" width="13.42578125" style="296" customWidth="1"/>
    <col min="1053" max="1053" width="13.140625" style="296" customWidth="1"/>
    <col min="1054" max="1054" width="13.85546875" style="296" customWidth="1"/>
    <col min="1055" max="1055" width="24.85546875" style="296" bestFit="1" customWidth="1"/>
    <col min="1056" max="1056" width="11.140625" style="296" customWidth="1"/>
    <col min="1057" max="1057" width="2.5703125" style="296" customWidth="1"/>
    <col min="1058" max="1279" width="9.140625" style="296" hidden="1"/>
    <col min="1280" max="1280" width="4" style="296" customWidth="1"/>
    <col min="1281" max="1281" width="8.42578125" style="296" bestFit="1" customWidth="1"/>
    <col min="1282" max="1282" width="10.28515625" style="296" bestFit="1" customWidth="1"/>
    <col min="1283" max="1283" width="9.5703125" style="296" bestFit="1" customWidth="1"/>
    <col min="1284" max="1284" width="10.5703125" style="296" bestFit="1" customWidth="1"/>
    <col min="1285" max="1285" width="10.42578125" style="296" bestFit="1" customWidth="1"/>
    <col min="1286" max="1287" width="8.5703125" style="296" bestFit="1" customWidth="1"/>
    <col min="1288" max="1288" width="11.42578125" style="296" bestFit="1" customWidth="1"/>
    <col min="1289" max="1289" width="9.7109375" style="296" bestFit="1" customWidth="1"/>
    <col min="1290" max="1290" width="6.42578125" style="296" bestFit="1" customWidth="1"/>
    <col min="1291" max="1291" width="7.42578125" style="296" bestFit="1" customWidth="1"/>
    <col min="1292" max="1292" width="11.42578125" style="296" bestFit="1" customWidth="1"/>
    <col min="1293" max="1293" width="9.7109375" style="296" bestFit="1" customWidth="1"/>
    <col min="1294" max="1294" width="11.42578125" style="296" bestFit="1" customWidth="1"/>
    <col min="1295" max="1295" width="9.7109375" style="296" bestFit="1" customWidth="1"/>
    <col min="1296" max="1304" width="7.7109375" style="296" customWidth="1"/>
    <col min="1305" max="1305" width="6.42578125" style="296" customWidth="1"/>
    <col min="1306" max="1306" width="6.28515625" style="296" customWidth="1"/>
    <col min="1307" max="1307" width="11.85546875" style="296" bestFit="1" customWidth="1"/>
    <col min="1308" max="1308" width="13.42578125" style="296" customWidth="1"/>
    <col min="1309" max="1309" width="13.140625" style="296" customWidth="1"/>
    <col min="1310" max="1310" width="13.85546875" style="296" customWidth="1"/>
    <col min="1311" max="1311" width="24.85546875" style="296" bestFit="1" customWidth="1"/>
    <col min="1312" max="1312" width="11.140625" style="296" customWidth="1"/>
    <col min="1313" max="1313" width="2.5703125" style="296" customWidth="1"/>
    <col min="1314" max="1535" width="9.140625" style="296" hidden="1"/>
    <col min="1536" max="1536" width="4" style="296" customWidth="1"/>
    <col min="1537" max="1537" width="8.42578125" style="296" bestFit="1" customWidth="1"/>
    <col min="1538" max="1538" width="10.28515625" style="296" bestFit="1" customWidth="1"/>
    <col min="1539" max="1539" width="9.5703125" style="296" bestFit="1" customWidth="1"/>
    <col min="1540" max="1540" width="10.5703125" style="296" bestFit="1" customWidth="1"/>
    <col min="1541" max="1541" width="10.42578125" style="296" bestFit="1" customWidth="1"/>
    <col min="1542" max="1543" width="8.5703125" style="296" bestFit="1" customWidth="1"/>
    <col min="1544" max="1544" width="11.42578125" style="296" bestFit="1" customWidth="1"/>
    <col min="1545" max="1545" width="9.7109375" style="296" bestFit="1" customWidth="1"/>
    <col min="1546" max="1546" width="6.42578125" style="296" bestFit="1" customWidth="1"/>
    <col min="1547" max="1547" width="7.42578125" style="198" bestFit="1" customWidth="1"/>
    <col min="1548" max="1548" width="11.42578125" style="198" bestFit="1" customWidth="1"/>
    <col min="1549" max="1549" width="9.7109375" style="198" bestFit="1" customWidth="1"/>
    <col min="1550" max="1550" width="11.42578125" style="198" bestFit="1" customWidth="1"/>
    <col min="1551" max="1551" width="9.7109375" style="198" bestFit="1" customWidth="1"/>
    <col min="1552" max="1560" width="7.7109375" style="198" customWidth="1"/>
    <col min="1561" max="1561" width="6.42578125" style="198" customWidth="1"/>
    <col min="1562" max="1562" width="6.28515625" style="198" customWidth="1"/>
    <col min="1563" max="1563" width="11.85546875" style="198" bestFit="1" customWidth="1"/>
    <col min="1564" max="1564" width="13.42578125" style="198" customWidth="1"/>
    <col min="1565" max="1565" width="13.140625" style="198" customWidth="1"/>
    <col min="1566" max="1566" width="13.85546875" style="198" customWidth="1"/>
    <col min="1567" max="1567" width="24.85546875" style="198" bestFit="1" customWidth="1"/>
    <col min="1568" max="1568" width="11.140625" style="198" customWidth="1"/>
    <col min="1569" max="1569" width="2.5703125" style="198" customWidth="1"/>
    <col min="1570" max="1791" width="9.140625" style="198" hidden="1"/>
    <col min="1792" max="1792" width="4" style="198" customWidth="1"/>
    <col min="1793" max="1793" width="8.42578125" style="198" bestFit="1" customWidth="1"/>
    <col min="1794" max="1794" width="10.28515625" style="198" bestFit="1" customWidth="1"/>
    <col min="1795" max="1795" width="9.5703125" style="198" bestFit="1" customWidth="1"/>
    <col min="1796" max="1796" width="10.5703125" style="198" bestFit="1" customWidth="1"/>
    <col min="1797" max="1797" width="10.42578125" style="198" bestFit="1" customWidth="1"/>
    <col min="1798" max="1799" width="8.5703125" style="198" bestFit="1" customWidth="1"/>
    <col min="1800" max="1800" width="11.42578125" style="198" bestFit="1" customWidth="1"/>
    <col min="1801" max="1801" width="9.7109375" style="198" bestFit="1" customWidth="1"/>
    <col min="1802" max="1802" width="6.42578125" style="198" bestFit="1" customWidth="1"/>
    <col min="1803" max="1803" width="7.42578125" style="198" bestFit="1" customWidth="1"/>
    <col min="1804" max="1804" width="11.42578125" style="198" bestFit="1" customWidth="1"/>
    <col min="1805" max="1805" width="9.7109375" style="198" bestFit="1" customWidth="1"/>
    <col min="1806" max="1806" width="11.42578125" style="198" bestFit="1" customWidth="1"/>
    <col min="1807" max="1807" width="9.7109375" style="198" bestFit="1" customWidth="1"/>
    <col min="1808" max="1816" width="7.7109375" style="198" customWidth="1"/>
    <col min="1817" max="1817" width="6.42578125" style="198" customWidth="1"/>
    <col min="1818" max="1818" width="6.28515625" style="198" customWidth="1"/>
    <col min="1819" max="1819" width="11.85546875" style="198" bestFit="1" customWidth="1"/>
    <col min="1820" max="1820" width="13.42578125" style="198" customWidth="1"/>
    <col min="1821" max="1821" width="13.140625" style="198" customWidth="1"/>
    <col min="1822" max="1822" width="13.85546875" style="198" customWidth="1"/>
    <col min="1823" max="1823" width="24.85546875" style="198" bestFit="1" customWidth="1"/>
    <col min="1824" max="1824" width="11.140625" style="198" customWidth="1"/>
    <col min="1825" max="1825" width="2.5703125" style="198" customWidth="1"/>
    <col min="1826" max="2047" width="9.140625" style="198" hidden="1"/>
    <col min="2048" max="2048" width="4" style="198" customWidth="1"/>
    <col min="2049" max="2049" width="8.42578125" style="198" bestFit="1" customWidth="1"/>
    <col min="2050" max="2050" width="10.28515625" style="198" bestFit="1" customWidth="1"/>
    <col min="2051" max="2051" width="9.5703125" style="198" bestFit="1" customWidth="1"/>
    <col min="2052" max="2052" width="10.5703125" style="198" bestFit="1" customWidth="1"/>
    <col min="2053" max="2053" width="10.42578125" style="198" bestFit="1" customWidth="1"/>
    <col min="2054" max="2055" width="8.5703125" style="198" bestFit="1" customWidth="1"/>
    <col min="2056" max="2056" width="11.42578125" style="198" bestFit="1" customWidth="1"/>
    <col min="2057" max="2057" width="9.7109375" style="198" bestFit="1" customWidth="1"/>
    <col min="2058" max="2058" width="6.42578125" style="198" bestFit="1" customWidth="1"/>
    <col min="2059" max="2059" width="7.42578125" style="198" bestFit="1" customWidth="1"/>
    <col min="2060" max="2060" width="11.42578125" style="198" bestFit="1" customWidth="1"/>
    <col min="2061" max="2061" width="9.7109375" style="198" bestFit="1" customWidth="1"/>
    <col min="2062" max="2062" width="11.42578125" style="198" bestFit="1" customWidth="1"/>
    <col min="2063" max="2063" width="9.7109375" style="198" bestFit="1" customWidth="1"/>
    <col min="2064" max="2072" width="7.7109375" style="198" customWidth="1"/>
    <col min="2073" max="2073" width="6.42578125" style="198" customWidth="1"/>
    <col min="2074" max="2074" width="6.28515625" style="198" customWidth="1"/>
    <col min="2075" max="2075" width="11.85546875" style="198" bestFit="1" customWidth="1"/>
    <col min="2076" max="2076" width="13.42578125" style="198" customWidth="1"/>
    <col min="2077" max="2077" width="13.140625" style="198" customWidth="1"/>
    <col min="2078" max="2078" width="13.85546875" style="198" customWidth="1"/>
    <col min="2079" max="2079" width="24.85546875" style="198" bestFit="1" customWidth="1"/>
    <col min="2080" max="2080" width="11.140625" style="198" customWidth="1"/>
    <col min="2081" max="2081" width="2.5703125" style="198" customWidth="1"/>
    <col min="2082" max="2303" width="9.140625" style="198" hidden="1"/>
    <col min="2304" max="2304" width="4" style="198" customWidth="1"/>
    <col min="2305" max="2305" width="8.42578125" style="198" bestFit="1" customWidth="1"/>
    <col min="2306" max="2306" width="10.28515625" style="198" bestFit="1" customWidth="1"/>
    <col min="2307" max="2307" width="9.5703125" style="198" bestFit="1" customWidth="1"/>
    <col min="2308" max="2308" width="10.5703125" style="198" bestFit="1" customWidth="1"/>
    <col min="2309" max="2309" width="10.42578125" style="198" bestFit="1" customWidth="1"/>
    <col min="2310" max="2311" width="8.5703125" style="198" bestFit="1" customWidth="1"/>
    <col min="2312" max="2312" width="11.42578125" style="198" bestFit="1" customWidth="1"/>
    <col min="2313" max="2313" width="9.7109375" style="198" bestFit="1" customWidth="1"/>
    <col min="2314" max="2314" width="6.42578125" style="198" bestFit="1" customWidth="1"/>
    <col min="2315" max="2315" width="7.42578125" style="198" bestFit="1" customWidth="1"/>
    <col min="2316" max="2316" width="11.42578125" style="198" bestFit="1" customWidth="1"/>
    <col min="2317" max="2317" width="9.7109375" style="198" bestFit="1" customWidth="1"/>
    <col min="2318" max="2318" width="11.42578125" style="198" bestFit="1" customWidth="1"/>
    <col min="2319" max="2319" width="9.7109375" style="198" bestFit="1" customWidth="1"/>
    <col min="2320" max="2328" width="7.7109375" style="198" customWidth="1"/>
    <col min="2329" max="2329" width="6.42578125" style="198" customWidth="1"/>
    <col min="2330" max="2330" width="6.28515625" style="198" customWidth="1"/>
    <col min="2331" max="2331" width="11.85546875" style="198" bestFit="1" customWidth="1"/>
    <col min="2332" max="2332" width="13.42578125" style="198" customWidth="1"/>
    <col min="2333" max="2333" width="13.140625" style="198" customWidth="1"/>
    <col min="2334" max="2334" width="13.85546875" style="198" customWidth="1"/>
    <col min="2335" max="2335" width="24.85546875" style="198" bestFit="1" customWidth="1"/>
    <col min="2336" max="2336" width="11.140625" style="198" customWidth="1"/>
    <col min="2337" max="2337" width="2.5703125" style="198" customWidth="1"/>
    <col min="2338" max="2559" width="9.140625" style="198" hidden="1"/>
    <col min="2560" max="2560" width="4" style="198" customWidth="1"/>
    <col min="2561" max="2561" width="8.42578125" style="198" bestFit="1" customWidth="1"/>
    <col min="2562" max="2562" width="10.28515625" style="198" bestFit="1" customWidth="1"/>
    <col min="2563" max="2563" width="9.5703125" style="198" bestFit="1" customWidth="1"/>
    <col min="2564" max="2564" width="10.5703125" style="198" bestFit="1" customWidth="1"/>
    <col min="2565" max="2565" width="10.42578125" style="198" bestFit="1" customWidth="1"/>
    <col min="2566" max="2567" width="8.5703125" style="198" bestFit="1" customWidth="1"/>
    <col min="2568" max="2568" width="11.42578125" style="198" bestFit="1" customWidth="1"/>
    <col min="2569" max="2569" width="9.7109375" style="198" bestFit="1" customWidth="1"/>
    <col min="2570" max="2570" width="6.42578125" style="198" bestFit="1" customWidth="1"/>
    <col min="2571" max="2571" width="7.42578125" style="198" bestFit="1" customWidth="1"/>
    <col min="2572" max="2572" width="11.42578125" style="198" bestFit="1" customWidth="1"/>
    <col min="2573" max="2573" width="9.7109375" style="198" bestFit="1" customWidth="1"/>
    <col min="2574" max="2574" width="11.42578125" style="198" bestFit="1" customWidth="1"/>
    <col min="2575" max="2575" width="9.7109375" style="198" bestFit="1" customWidth="1"/>
    <col min="2576" max="2584" width="7.7109375" style="198" customWidth="1"/>
    <col min="2585" max="2585" width="6.42578125" style="198" customWidth="1"/>
    <col min="2586" max="2586" width="6.28515625" style="198" customWidth="1"/>
    <col min="2587" max="2587" width="11.85546875" style="198" bestFit="1" customWidth="1"/>
    <col min="2588" max="2588" width="13.42578125" style="198" customWidth="1"/>
    <col min="2589" max="2589" width="13.140625" style="198" customWidth="1"/>
    <col min="2590" max="2590" width="13.85546875" style="198" customWidth="1"/>
    <col min="2591" max="2591" width="24.85546875" style="198" bestFit="1" customWidth="1"/>
    <col min="2592" max="2592" width="11.140625" style="198" customWidth="1"/>
    <col min="2593" max="2593" width="2.5703125" style="198" customWidth="1"/>
    <col min="2594" max="2815" width="9.140625" style="198" hidden="1"/>
    <col min="2816" max="2816" width="4" style="198" customWidth="1"/>
    <col min="2817" max="2817" width="8.42578125" style="198" bestFit="1" customWidth="1"/>
    <col min="2818" max="2818" width="10.28515625" style="198" bestFit="1" customWidth="1"/>
    <col min="2819" max="2819" width="9.5703125" style="198" bestFit="1" customWidth="1"/>
    <col min="2820" max="2820" width="10.5703125" style="198" bestFit="1" customWidth="1"/>
    <col min="2821" max="2821" width="10.42578125" style="198" bestFit="1" customWidth="1"/>
    <col min="2822" max="2823" width="8.5703125" style="198" bestFit="1" customWidth="1"/>
    <col min="2824" max="2824" width="11.42578125" style="198" bestFit="1" customWidth="1"/>
    <col min="2825" max="2825" width="9.7109375" style="198" bestFit="1" customWidth="1"/>
    <col min="2826" max="2826" width="6.42578125" style="198" bestFit="1" customWidth="1"/>
    <col min="2827" max="2827" width="7.42578125" style="198" bestFit="1" customWidth="1"/>
    <col min="2828" max="2828" width="11.42578125" style="198" bestFit="1" customWidth="1"/>
    <col min="2829" max="2829" width="9.7109375" style="198" bestFit="1" customWidth="1"/>
    <col min="2830" max="2830" width="11.42578125" style="198" bestFit="1" customWidth="1"/>
    <col min="2831" max="2831" width="9.7109375" style="198" bestFit="1" customWidth="1"/>
    <col min="2832" max="2840" width="7.7109375" style="198" customWidth="1"/>
    <col min="2841" max="2841" width="6.42578125" style="198" customWidth="1"/>
    <col min="2842" max="2842" width="6.28515625" style="198" customWidth="1"/>
    <col min="2843" max="2843" width="11.85546875" style="198" bestFit="1" customWidth="1"/>
    <col min="2844" max="2844" width="13.42578125" style="198" customWidth="1"/>
    <col min="2845" max="2845" width="13.140625" style="198" customWidth="1"/>
    <col min="2846" max="2846" width="13.85546875" style="198" customWidth="1"/>
    <col min="2847" max="2847" width="24.85546875" style="198" bestFit="1" customWidth="1"/>
    <col min="2848" max="2848" width="11.140625" style="198" customWidth="1"/>
    <col min="2849" max="2849" width="2.5703125" style="198" customWidth="1"/>
    <col min="2850" max="3071" width="9.140625" style="198" hidden="1"/>
    <col min="3072" max="3072" width="4" style="198" customWidth="1"/>
    <col min="3073" max="3073" width="8.42578125" style="198" bestFit="1" customWidth="1"/>
    <col min="3074" max="3074" width="10.28515625" style="198" bestFit="1" customWidth="1"/>
    <col min="3075" max="3075" width="9.5703125" style="198" bestFit="1" customWidth="1"/>
    <col min="3076" max="3076" width="10.5703125" style="198" bestFit="1" customWidth="1"/>
    <col min="3077" max="3077" width="10.42578125" style="198" bestFit="1" customWidth="1"/>
    <col min="3078" max="3079" width="8.5703125" style="198" bestFit="1" customWidth="1"/>
    <col min="3080" max="3080" width="11.42578125" style="198" bestFit="1" customWidth="1"/>
    <col min="3081" max="3081" width="9.7109375" style="198" bestFit="1" customWidth="1"/>
    <col min="3082" max="3082" width="6.42578125" style="198" bestFit="1" customWidth="1"/>
    <col min="3083" max="3083" width="7.42578125" style="198" bestFit="1" customWidth="1"/>
    <col min="3084" max="3084" width="11.42578125" style="198" bestFit="1" customWidth="1"/>
    <col min="3085" max="3085" width="9.7109375" style="198" bestFit="1" customWidth="1"/>
    <col min="3086" max="3086" width="11.42578125" style="198" bestFit="1" customWidth="1"/>
    <col min="3087" max="3087" width="9.7109375" style="198" bestFit="1" customWidth="1"/>
    <col min="3088" max="3096" width="7.7109375" style="198" customWidth="1"/>
    <col min="3097" max="3097" width="6.42578125" style="198" customWidth="1"/>
    <col min="3098" max="3098" width="6.28515625" style="198" customWidth="1"/>
    <col min="3099" max="3099" width="11.85546875" style="198" bestFit="1" customWidth="1"/>
    <col min="3100" max="3100" width="13.42578125" style="198" customWidth="1"/>
    <col min="3101" max="3101" width="13.140625" style="198" customWidth="1"/>
    <col min="3102" max="3102" width="13.85546875" style="198" customWidth="1"/>
    <col min="3103" max="3103" width="24.85546875" style="198" bestFit="1" customWidth="1"/>
    <col min="3104" max="3104" width="11.140625" style="198" customWidth="1"/>
    <col min="3105" max="3105" width="2.5703125" style="198" customWidth="1"/>
    <col min="3106" max="3327" width="9.140625" style="198" hidden="1"/>
    <col min="3328" max="3328" width="4" style="198" customWidth="1"/>
    <col min="3329" max="3329" width="8.42578125" style="198" bestFit="1" customWidth="1"/>
    <col min="3330" max="3330" width="10.28515625" style="198" bestFit="1" customWidth="1"/>
    <col min="3331" max="3331" width="9.5703125" style="198" bestFit="1" customWidth="1"/>
    <col min="3332" max="3332" width="10.5703125" style="198" bestFit="1" customWidth="1"/>
    <col min="3333" max="3333" width="10.42578125" style="198" bestFit="1" customWidth="1"/>
    <col min="3334" max="3335" width="8.5703125" style="198" bestFit="1" customWidth="1"/>
    <col min="3336" max="3336" width="11.42578125" style="198" bestFit="1" customWidth="1"/>
    <col min="3337" max="3337" width="9.7109375" style="198" bestFit="1" customWidth="1"/>
    <col min="3338" max="3338" width="6.42578125" style="198" bestFit="1" customWidth="1"/>
    <col min="3339" max="3339" width="7.42578125" style="198" bestFit="1" customWidth="1"/>
    <col min="3340" max="3340" width="11.42578125" style="198" bestFit="1" customWidth="1"/>
    <col min="3341" max="3341" width="9.7109375" style="198" bestFit="1" customWidth="1"/>
    <col min="3342" max="3342" width="11.42578125" style="198" bestFit="1" customWidth="1"/>
    <col min="3343" max="3343" width="9.7109375" style="198" bestFit="1" customWidth="1"/>
    <col min="3344" max="3352" width="7.7109375" style="198" customWidth="1"/>
    <col min="3353" max="3353" width="6.42578125" style="198" customWidth="1"/>
    <col min="3354" max="3354" width="6.28515625" style="198" customWidth="1"/>
    <col min="3355" max="3355" width="11.85546875" style="198" bestFit="1" customWidth="1"/>
    <col min="3356" max="3356" width="13.42578125" style="198" customWidth="1"/>
    <col min="3357" max="3357" width="13.140625" style="198" customWidth="1"/>
    <col min="3358" max="3358" width="13.85546875" style="198" customWidth="1"/>
    <col min="3359" max="3359" width="24.85546875" style="198" bestFit="1" customWidth="1"/>
    <col min="3360" max="3360" width="11.140625" style="198" customWidth="1"/>
    <col min="3361" max="3361" width="2.5703125" style="198" customWidth="1"/>
    <col min="3362" max="3583" width="9.140625" style="198" hidden="1"/>
    <col min="3584" max="3584" width="4" style="198" customWidth="1"/>
    <col min="3585" max="3585" width="8.42578125" style="198" bestFit="1" customWidth="1"/>
    <col min="3586" max="3586" width="10.28515625" style="198" bestFit="1" customWidth="1"/>
    <col min="3587" max="3587" width="9.5703125" style="198" bestFit="1" customWidth="1"/>
    <col min="3588" max="3588" width="10.5703125" style="198" bestFit="1" customWidth="1"/>
    <col min="3589" max="3589" width="10.42578125" style="198" bestFit="1" customWidth="1"/>
    <col min="3590" max="3591" width="8.5703125" style="198" bestFit="1" customWidth="1"/>
    <col min="3592" max="3592" width="11.42578125" style="198" bestFit="1" customWidth="1"/>
    <col min="3593" max="3593" width="9.7109375" style="198" bestFit="1" customWidth="1"/>
    <col min="3594" max="3594" width="6.42578125" style="198" bestFit="1" customWidth="1"/>
    <col min="3595" max="3595" width="7.42578125" style="198" bestFit="1" customWidth="1"/>
    <col min="3596" max="3596" width="11.42578125" style="198" bestFit="1" customWidth="1"/>
    <col min="3597" max="3597" width="9.7109375" style="198" bestFit="1" customWidth="1"/>
    <col min="3598" max="3598" width="11.42578125" style="198" bestFit="1" customWidth="1"/>
    <col min="3599" max="3599" width="9.7109375" style="198" bestFit="1" customWidth="1"/>
    <col min="3600" max="3608" width="7.7109375" style="198" customWidth="1"/>
    <col min="3609" max="3609" width="6.42578125" style="198" customWidth="1"/>
    <col min="3610" max="3610" width="6.28515625" style="198" customWidth="1"/>
    <col min="3611" max="3611" width="11.85546875" style="198" bestFit="1" customWidth="1"/>
    <col min="3612" max="3612" width="13.42578125" style="198" customWidth="1"/>
    <col min="3613" max="3613" width="13.140625" style="198" customWidth="1"/>
    <col min="3614" max="3614" width="13.85546875" style="198" customWidth="1"/>
    <col min="3615" max="3615" width="24.85546875" style="198" bestFit="1" customWidth="1"/>
    <col min="3616" max="3616" width="11.140625" style="198" customWidth="1"/>
    <col min="3617" max="3617" width="2.5703125" style="198" customWidth="1"/>
    <col min="3618" max="3839" width="9.140625" style="198" hidden="1"/>
    <col min="3840" max="3840" width="4" style="198" customWidth="1"/>
    <col min="3841" max="3841" width="8.42578125" style="198" bestFit="1" customWidth="1"/>
    <col min="3842" max="3842" width="10.28515625" style="198" bestFit="1" customWidth="1"/>
    <col min="3843" max="3843" width="9.5703125" style="198" bestFit="1" customWidth="1"/>
    <col min="3844" max="3844" width="10.5703125" style="198" bestFit="1" customWidth="1"/>
    <col min="3845" max="3845" width="10.42578125" style="198" bestFit="1" customWidth="1"/>
    <col min="3846" max="3847" width="8.5703125" style="198" bestFit="1" customWidth="1"/>
    <col min="3848" max="3848" width="11.42578125" style="198" bestFit="1" customWidth="1"/>
    <col min="3849" max="3849" width="9.7109375" style="198" bestFit="1" customWidth="1"/>
    <col min="3850" max="3850" width="6.42578125" style="198" bestFit="1" customWidth="1"/>
    <col min="3851" max="3851" width="7.42578125" style="198" bestFit="1" customWidth="1"/>
    <col min="3852" max="3852" width="11.42578125" style="198" bestFit="1" customWidth="1"/>
    <col min="3853" max="3853" width="9.7109375" style="198" bestFit="1" customWidth="1"/>
    <col min="3854" max="3854" width="11.42578125" style="198" bestFit="1" customWidth="1"/>
    <col min="3855" max="3855" width="9.7109375" style="198" bestFit="1" customWidth="1"/>
    <col min="3856" max="3864" width="7.7109375" style="198" customWidth="1"/>
    <col min="3865" max="3865" width="6.42578125" style="198" customWidth="1"/>
    <col min="3866" max="3866" width="6.28515625" style="198" customWidth="1"/>
    <col min="3867" max="3867" width="11.85546875" style="198" bestFit="1" customWidth="1"/>
    <col min="3868" max="3868" width="13.42578125" style="198" customWidth="1"/>
    <col min="3869" max="3869" width="13.140625" style="198" customWidth="1"/>
    <col min="3870" max="3870" width="13.85546875" style="198" customWidth="1"/>
    <col min="3871" max="3871" width="24.85546875" style="198" bestFit="1" customWidth="1"/>
    <col min="3872" max="3872" width="11.140625" style="198" customWidth="1"/>
    <col min="3873" max="3873" width="2.5703125" style="198" customWidth="1"/>
    <col min="3874" max="4095" width="9.140625" style="198" hidden="1"/>
    <col min="4096" max="4096" width="4" style="198" customWidth="1"/>
    <col min="4097" max="4097" width="8.42578125" style="198" bestFit="1" customWidth="1"/>
    <col min="4098" max="4098" width="10.28515625" style="198" bestFit="1" customWidth="1"/>
    <col min="4099" max="4099" width="9.5703125" style="198" bestFit="1" customWidth="1"/>
    <col min="4100" max="4100" width="10.5703125" style="198" bestFit="1" customWidth="1"/>
    <col min="4101" max="4101" width="10.42578125" style="198" bestFit="1" customWidth="1"/>
    <col min="4102" max="4103" width="8.5703125" style="198" bestFit="1" customWidth="1"/>
    <col min="4104" max="4104" width="11.42578125" style="198" bestFit="1" customWidth="1"/>
    <col min="4105" max="4105" width="9.7109375" style="198" bestFit="1" customWidth="1"/>
    <col min="4106" max="4106" width="6.42578125" style="198" bestFit="1" customWidth="1"/>
    <col min="4107" max="4107" width="7.42578125" style="198" bestFit="1" customWidth="1"/>
    <col min="4108" max="4108" width="11.42578125" style="198" bestFit="1" customWidth="1"/>
    <col min="4109" max="4109" width="9.7109375" style="198" bestFit="1" customWidth="1"/>
    <col min="4110" max="4110" width="11.42578125" style="198" bestFit="1" customWidth="1"/>
    <col min="4111" max="4111" width="9.7109375" style="198" bestFit="1" customWidth="1"/>
    <col min="4112" max="4120" width="7.7109375" style="198" customWidth="1"/>
    <col min="4121" max="4121" width="6.42578125" style="198" customWidth="1"/>
    <col min="4122" max="4122" width="6.28515625" style="198" customWidth="1"/>
    <col min="4123" max="4123" width="11.85546875" style="198" bestFit="1" customWidth="1"/>
    <col min="4124" max="4124" width="13.42578125" style="198" customWidth="1"/>
    <col min="4125" max="4125" width="13.140625" style="198" customWidth="1"/>
    <col min="4126" max="4126" width="13.85546875" style="198" customWidth="1"/>
    <col min="4127" max="4127" width="24.85546875" style="198" bestFit="1" customWidth="1"/>
    <col min="4128" max="4128" width="11.140625" style="198" customWidth="1"/>
    <col min="4129" max="4129" width="2.5703125" style="198" customWidth="1"/>
    <col min="4130" max="4351" width="9.140625" style="198" hidden="1"/>
    <col min="4352" max="4352" width="4" style="198" customWidth="1"/>
    <col min="4353" max="4353" width="8.42578125" style="198" bestFit="1" customWidth="1"/>
    <col min="4354" max="4354" width="10.28515625" style="198" bestFit="1" customWidth="1"/>
    <col min="4355" max="4355" width="9.5703125" style="198" bestFit="1" customWidth="1"/>
    <col min="4356" max="4356" width="10.5703125" style="198" bestFit="1" customWidth="1"/>
    <col min="4357" max="4357" width="10.42578125" style="198" bestFit="1" customWidth="1"/>
    <col min="4358" max="4359" width="8.5703125" style="198" bestFit="1" customWidth="1"/>
    <col min="4360" max="4360" width="11.42578125" style="198" bestFit="1" customWidth="1"/>
    <col min="4361" max="4361" width="9.7109375" style="198" bestFit="1" customWidth="1"/>
    <col min="4362" max="4362" width="6.42578125" style="198" bestFit="1" customWidth="1"/>
    <col min="4363" max="4363" width="7.42578125" style="198" bestFit="1" customWidth="1"/>
    <col min="4364" max="4364" width="11.42578125" style="198" bestFit="1" customWidth="1"/>
    <col min="4365" max="4365" width="9.7109375" style="198" bestFit="1" customWidth="1"/>
    <col min="4366" max="4366" width="11.42578125" style="198" bestFit="1" customWidth="1"/>
    <col min="4367" max="4367" width="9.7109375" style="198" bestFit="1" customWidth="1"/>
    <col min="4368" max="4376" width="7.7109375" style="198" customWidth="1"/>
    <col min="4377" max="4377" width="6.42578125" style="198" customWidth="1"/>
    <col min="4378" max="4378" width="6.28515625" style="198" customWidth="1"/>
    <col min="4379" max="4379" width="11.85546875" style="198" bestFit="1" customWidth="1"/>
    <col min="4380" max="4380" width="13.42578125" style="198" customWidth="1"/>
    <col min="4381" max="4381" width="13.140625" style="198" customWidth="1"/>
    <col min="4382" max="4382" width="13.85546875" style="198" customWidth="1"/>
    <col min="4383" max="4383" width="24.85546875" style="198" bestFit="1" customWidth="1"/>
    <col min="4384" max="4384" width="11.140625" style="198" customWidth="1"/>
    <col min="4385" max="4385" width="2.5703125" style="198" customWidth="1"/>
    <col min="4386" max="4607" width="9.140625" style="198" hidden="1"/>
    <col min="4608" max="4608" width="4" style="198" customWidth="1"/>
    <col min="4609" max="4609" width="8.42578125" style="198" bestFit="1" customWidth="1"/>
    <col min="4610" max="4610" width="10.28515625" style="198" bestFit="1" customWidth="1"/>
    <col min="4611" max="4611" width="9.5703125" style="198" bestFit="1" customWidth="1"/>
    <col min="4612" max="4612" width="10.5703125" style="198" bestFit="1" customWidth="1"/>
    <col min="4613" max="4613" width="10.42578125" style="198" bestFit="1" customWidth="1"/>
    <col min="4614" max="4615" width="8.5703125" style="198" bestFit="1" customWidth="1"/>
    <col min="4616" max="4616" width="11.42578125" style="198" bestFit="1" customWidth="1"/>
    <col min="4617" max="4617" width="9.7109375" style="198" bestFit="1" customWidth="1"/>
    <col min="4618" max="4618" width="6.42578125" style="198" bestFit="1" customWidth="1"/>
    <col min="4619" max="4619" width="7.42578125" style="198" bestFit="1" customWidth="1"/>
    <col min="4620" max="4620" width="11.42578125" style="198" bestFit="1" customWidth="1"/>
    <col min="4621" max="4621" width="9.7109375" style="198" bestFit="1" customWidth="1"/>
    <col min="4622" max="4622" width="11.42578125" style="198" bestFit="1" customWidth="1"/>
    <col min="4623" max="4623" width="9.7109375" style="198" bestFit="1" customWidth="1"/>
    <col min="4624" max="4632" width="7.7109375" style="198" customWidth="1"/>
    <col min="4633" max="4633" width="6.42578125" style="198" customWidth="1"/>
    <col min="4634" max="4634" width="6.28515625" style="198" customWidth="1"/>
    <col min="4635" max="4635" width="11.85546875" style="198" bestFit="1" customWidth="1"/>
    <col min="4636" max="4636" width="13.42578125" style="198" customWidth="1"/>
    <col min="4637" max="4637" width="13.140625" style="198" customWidth="1"/>
    <col min="4638" max="4638" width="13.85546875" style="198" customWidth="1"/>
    <col min="4639" max="4639" width="24.85546875" style="198" bestFit="1" customWidth="1"/>
    <col min="4640" max="4640" width="11.140625" style="198" customWidth="1"/>
    <col min="4641" max="4641" width="2.5703125" style="198" customWidth="1"/>
    <col min="4642" max="4863" width="9.140625" style="198" hidden="1"/>
    <col min="4864" max="4864" width="4" style="198" customWidth="1"/>
    <col min="4865" max="4865" width="8.42578125" style="198" bestFit="1" customWidth="1"/>
    <col min="4866" max="4866" width="10.28515625" style="198" bestFit="1" customWidth="1"/>
    <col min="4867" max="4867" width="9.5703125" style="198" bestFit="1" customWidth="1"/>
    <col min="4868" max="4868" width="10.5703125" style="198" bestFit="1" customWidth="1"/>
    <col min="4869" max="4869" width="10.42578125" style="198" bestFit="1" customWidth="1"/>
    <col min="4870" max="4871" width="8.5703125" style="198" bestFit="1" customWidth="1"/>
    <col min="4872" max="4872" width="11.42578125" style="198" bestFit="1" customWidth="1"/>
    <col min="4873" max="4873" width="9.7109375" style="198" bestFit="1" customWidth="1"/>
    <col min="4874" max="4874" width="6.42578125" style="198" bestFit="1" customWidth="1"/>
    <col min="4875" max="4875" width="7.42578125" style="198" bestFit="1" customWidth="1"/>
    <col min="4876" max="4876" width="11.42578125" style="198" bestFit="1" customWidth="1"/>
    <col min="4877" max="4877" width="9.7109375" style="198" bestFit="1" customWidth="1"/>
    <col min="4878" max="4878" width="11.42578125" style="198" bestFit="1" customWidth="1"/>
    <col min="4879" max="4879" width="9.7109375" style="198" bestFit="1" customWidth="1"/>
    <col min="4880" max="4888" width="7.7109375" style="198" customWidth="1"/>
    <col min="4889" max="4889" width="6.42578125" style="198" customWidth="1"/>
    <col min="4890" max="4890" width="6.28515625" style="198" customWidth="1"/>
    <col min="4891" max="4891" width="11.85546875" style="198" bestFit="1" customWidth="1"/>
    <col min="4892" max="4892" width="13.42578125" style="198" customWidth="1"/>
    <col min="4893" max="4893" width="13.140625" style="198" customWidth="1"/>
    <col min="4894" max="4894" width="13.85546875" style="198" customWidth="1"/>
    <col min="4895" max="4895" width="24.85546875" style="198" bestFit="1" customWidth="1"/>
    <col min="4896" max="4896" width="11.140625" style="198" customWidth="1"/>
    <col min="4897" max="4897" width="2.5703125" style="198" customWidth="1"/>
    <col min="4898" max="5119" width="9.140625" style="198" hidden="1"/>
    <col min="5120" max="5120" width="4" style="198" customWidth="1"/>
    <col min="5121" max="5121" width="8.42578125" style="198" bestFit="1" customWidth="1"/>
    <col min="5122" max="5122" width="10.28515625" style="198" bestFit="1" customWidth="1"/>
    <col min="5123" max="5123" width="9.5703125" style="198" bestFit="1" customWidth="1"/>
    <col min="5124" max="5124" width="10.5703125" style="198" bestFit="1" customWidth="1"/>
    <col min="5125" max="5125" width="10.42578125" style="198" bestFit="1" customWidth="1"/>
    <col min="5126" max="5127" width="8.5703125" style="198" bestFit="1" customWidth="1"/>
    <col min="5128" max="5128" width="11.42578125" style="198" bestFit="1" customWidth="1"/>
    <col min="5129" max="5129" width="9.7109375" style="198" bestFit="1" customWidth="1"/>
    <col min="5130" max="5130" width="6.42578125" style="198" bestFit="1" customWidth="1"/>
    <col min="5131" max="5131" width="7.42578125" style="198" bestFit="1" customWidth="1"/>
    <col min="5132" max="5132" width="11.42578125" style="198" bestFit="1" customWidth="1"/>
    <col min="5133" max="5133" width="9.7109375" style="198" bestFit="1" customWidth="1"/>
    <col min="5134" max="5134" width="11.42578125" style="198" bestFit="1" customWidth="1"/>
    <col min="5135" max="5135" width="9.7109375" style="198" bestFit="1" customWidth="1"/>
    <col min="5136" max="5144" width="7.7109375" style="198" customWidth="1"/>
    <col min="5145" max="5145" width="6.42578125" style="198" customWidth="1"/>
    <col min="5146" max="5146" width="6.28515625" style="198" customWidth="1"/>
    <col min="5147" max="5147" width="11.85546875" style="198" bestFit="1" customWidth="1"/>
    <col min="5148" max="5148" width="13.42578125" style="198" customWidth="1"/>
    <col min="5149" max="5149" width="13.140625" style="198" customWidth="1"/>
    <col min="5150" max="5150" width="13.85546875" style="198" customWidth="1"/>
    <col min="5151" max="5151" width="24.85546875" style="198" bestFit="1" customWidth="1"/>
    <col min="5152" max="5152" width="11.140625" style="198" customWidth="1"/>
    <col min="5153" max="5153" width="2.5703125" style="198" customWidth="1"/>
    <col min="5154" max="5375" width="9.140625" style="198" hidden="1"/>
    <col min="5376" max="5376" width="4" style="198" customWidth="1"/>
    <col min="5377" max="5377" width="8.42578125" style="198" bestFit="1" customWidth="1"/>
    <col min="5378" max="5378" width="10.28515625" style="198" bestFit="1" customWidth="1"/>
    <col min="5379" max="5379" width="9.5703125" style="198" bestFit="1" customWidth="1"/>
    <col min="5380" max="5380" width="10.5703125" style="198" bestFit="1" customWidth="1"/>
    <col min="5381" max="5381" width="10.42578125" style="198" bestFit="1" customWidth="1"/>
    <col min="5382" max="5383" width="8.5703125" style="198" bestFit="1" customWidth="1"/>
    <col min="5384" max="5384" width="11.42578125" style="198" bestFit="1" customWidth="1"/>
    <col min="5385" max="5385" width="9.7109375" style="198" bestFit="1" customWidth="1"/>
    <col min="5386" max="5386" width="6.42578125" style="198" bestFit="1" customWidth="1"/>
    <col min="5387" max="5387" width="7.42578125" style="198" bestFit="1" customWidth="1"/>
    <col min="5388" max="5388" width="11.42578125" style="198" bestFit="1" customWidth="1"/>
    <col min="5389" max="5389" width="9.7109375" style="198" bestFit="1" customWidth="1"/>
    <col min="5390" max="5390" width="11.42578125" style="198" bestFit="1" customWidth="1"/>
    <col min="5391" max="5391" width="9.7109375" style="198" bestFit="1" customWidth="1"/>
    <col min="5392" max="5400" width="7.7109375" style="198" customWidth="1"/>
    <col min="5401" max="5401" width="6.42578125" style="198" customWidth="1"/>
    <col min="5402" max="5402" width="6.28515625" style="198" customWidth="1"/>
    <col min="5403" max="5403" width="11.85546875" style="198" bestFit="1" customWidth="1"/>
    <col min="5404" max="5404" width="13.42578125" style="198" customWidth="1"/>
    <col min="5405" max="5405" width="13.140625" style="198" customWidth="1"/>
    <col min="5406" max="5406" width="13.85546875" style="198" customWidth="1"/>
    <col min="5407" max="5407" width="24.85546875" style="198" bestFit="1" customWidth="1"/>
    <col min="5408" max="5408" width="11.140625" style="198" customWidth="1"/>
    <col min="5409" max="5409" width="2.5703125" style="198" customWidth="1"/>
    <col min="5410" max="5631" width="9.140625" style="198" hidden="1"/>
    <col min="5632" max="5632" width="4" style="198" customWidth="1"/>
    <col min="5633" max="5633" width="8.42578125" style="198" bestFit="1" customWidth="1"/>
    <col min="5634" max="5634" width="10.28515625" style="198" bestFit="1" customWidth="1"/>
    <col min="5635" max="5635" width="9.5703125" style="198" bestFit="1" customWidth="1"/>
    <col min="5636" max="5636" width="10.5703125" style="198" bestFit="1" customWidth="1"/>
    <col min="5637" max="5637" width="10.42578125" style="198" bestFit="1" customWidth="1"/>
    <col min="5638" max="5639" width="8.5703125" style="198" bestFit="1" customWidth="1"/>
    <col min="5640" max="5640" width="11.42578125" style="198" bestFit="1" customWidth="1"/>
    <col min="5641" max="5641" width="9.7109375" style="198" bestFit="1" customWidth="1"/>
    <col min="5642" max="5642" width="6.42578125" style="198" bestFit="1" customWidth="1"/>
    <col min="5643" max="5643" width="7.42578125" style="198" bestFit="1" customWidth="1"/>
    <col min="5644" max="5644" width="11.42578125" style="198" bestFit="1" customWidth="1"/>
    <col min="5645" max="5645" width="9.7109375" style="198" bestFit="1" customWidth="1"/>
    <col min="5646" max="5646" width="11.42578125" style="198" bestFit="1" customWidth="1"/>
    <col min="5647" max="5647" width="9.7109375" style="198" bestFit="1" customWidth="1"/>
    <col min="5648" max="5656" width="7.7109375" style="198" customWidth="1"/>
    <col min="5657" max="5657" width="6.42578125" style="198" customWidth="1"/>
    <col min="5658" max="5658" width="6.28515625" style="198" customWidth="1"/>
    <col min="5659" max="5659" width="11.85546875" style="198" bestFit="1" customWidth="1"/>
    <col min="5660" max="5660" width="13.42578125" style="198" customWidth="1"/>
    <col min="5661" max="5661" width="13.140625" style="198" customWidth="1"/>
    <col min="5662" max="5662" width="13.85546875" style="198" customWidth="1"/>
    <col min="5663" max="5663" width="24.85546875" style="198" bestFit="1" customWidth="1"/>
    <col min="5664" max="5664" width="11.140625" style="198" customWidth="1"/>
    <col min="5665" max="5665" width="2.5703125" style="198" customWidth="1"/>
    <col min="5666" max="5887" width="9.140625" style="198" hidden="1"/>
    <col min="5888" max="5888" width="4" style="198" customWidth="1"/>
    <col min="5889" max="5889" width="8.42578125" style="198" bestFit="1" customWidth="1"/>
    <col min="5890" max="5890" width="10.28515625" style="198" bestFit="1" customWidth="1"/>
    <col min="5891" max="5891" width="9.5703125" style="198" bestFit="1" customWidth="1"/>
    <col min="5892" max="5892" width="10.5703125" style="198" bestFit="1" customWidth="1"/>
    <col min="5893" max="5893" width="10.42578125" style="198" bestFit="1" customWidth="1"/>
    <col min="5894" max="5895" width="8.5703125" style="198" bestFit="1" customWidth="1"/>
    <col min="5896" max="5896" width="11.42578125" style="198" bestFit="1" customWidth="1"/>
    <col min="5897" max="5897" width="9.7109375" style="198" bestFit="1" customWidth="1"/>
    <col min="5898" max="5898" width="6.42578125" style="198" bestFit="1" customWidth="1"/>
    <col min="5899" max="5899" width="7.42578125" style="198" bestFit="1" customWidth="1"/>
    <col min="5900" max="5900" width="11.42578125" style="198" bestFit="1" customWidth="1"/>
    <col min="5901" max="5901" width="9.7109375" style="198" bestFit="1" customWidth="1"/>
    <col min="5902" max="5902" width="11.42578125" style="198" bestFit="1" customWidth="1"/>
    <col min="5903" max="5903" width="9.7109375" style="198" bestFit="1" customWidth="1"/>
    <col min="5904" max="5912" width="7.7109375" style="198" customWidth="1"/>
    <col min="5913" max="5913" width="6.42578125" style="198" customWidth="1"/>
    <col min="5914" max="5914" width="6.28515625" style="198" customWidth="1"/>
    <col min="5915" max="5915" width="11.85546875" style="198" bestFit="1" customWidth="1"/>
    <col min="5916" max="5916" width="13.42578125" style="198" customWidth="1"/>
    <col min="5917" max="5917" width="13.140625" style="198" customWidth="1"/>
    <col min="5918" max="5918" width="13.85546875" style="198" customWidth="1"/>
    <col min="5919" max="5919" width="24.85546875" style="198" bestFit="1" customWidth="1"/>
    <col min="5920" max="5920" width="11.140625" style="198" customWidth="1"/>
    <col min="5921" max="5921" width="2.5703125" style="198" customWidth="1"/>
    <col min="5922" max="6143" width="9.140625" style="198" hidden="1"/>
    <col min="6144" max="6144" width="4" style="198" customWidth="1"/>
    <col min="6145" max="6145" width="8.42578125" style="198" bestFit="1" customWidth="1"/>
    <col min="6146" max="6146" width="10.28515625" style="198" bestFit="1" customWidth="1"/>
    <col min="6147" max="6147" width="9.5703125" style="198" bestFit="1" customWidth="1"/>
    <col min="6148" max="6148" width="10.5703125" style="198" bestFit="1" customWidth="1"/>
    <col min="6149" max="6149" width="10.42578125" style="198" bestFit="1" customWidth="1"/>
    <col min="6150" max="6151" width="8.5703125" style="198" bestFit="1" customWidth="1"/>
    <col min="6152" max="6152" width="11.42578125" style="198" bestFit="1" customWidth="1"/>
    <col min="6153" max="6153" width="9.7109375" style="198" bestFit="1" customWidth="1"/>
    <col min="6154" max="6154" width="6.42578125" style="198" bestFit="1" customWidth="1"/>
    <col min="6155" max="6155" width="7.42578125" style="198" bestFit="1" customWidth="1"/>
    <col min="6156" max="6156" width="11.42578125" style="198" bestFit="1" customWidth="1"/>
    <col min="6157" max="6157" width="9.7109375" style="198" bestFit="1" customWidth="1"/>
    <col min="6158" max="6158" width="11.42578125" style="198" bestFit="1" customWidth="1"/>
    <col min="6159" max="6159" width="9.7109375" style="198" bestFit="1" customWidth="1"/>
    <col min="6160" max="6168" width="7.7109375" style="198" customWidth="1"/>
    <col min="6169" max="6169" width="6.42578125" style="198" customWidth="1"/>
    <col min="6170" max="6170" width="6.28515625" style="198" customWidth="1"/>
    <col min="6171" max="6171" width="11.85546875" style="198" bestFit="1" customWidth="1"/>
    <col min="6172" max="6172" width="13.42578125" style="198" customWidth="1"/>
    <col min="6173" max="6173" width="13.140625" style="198" customWidth="1"/>
    <col min="6174" max="6174" width="13.85546875" style="198" customWidth="1"/>
    <col min="6175" max="6175" width="24.85546875" style="198" bestFit="1" customWidth="1"/>
    <col min="6176" max="6176" width="11.140625" style="198" customWidth="1"/>
    <col min="6177" max="6177" width="2.5703125" style="198" customWidth="1"/>
    <col min="6178" max="6399" width="9.140625" style="198" hidden="1"/>
    <col min="6400" max="6400" width="4" style="198" customWidth="1"/>
    <col min="6401" max="6401" width="8.42578125" style="198" bestFit="1" customWidth="1"/>
    <col min="6402" max="6402" width="10.28515625" style="198" bestFit="1" customWidth="1"/>
    <col min="6403" max="6403" width="9.5703125" style="198" bestFit="1" customWidth="1"/>
    <col min="6404" max="6404" width="10.5703125" style="198" bestFit="1" customWidth="1"/>
    <col min="6405" max="6405" width="10.42578125" style="198" bestFit="1" customWidth="1"/>
    <col min="6406" max="6407" width="8.5703125" style="198" bestFit="1" customWidth="1"/>
    <col min="6408" max="6408" width="11.42578125" style="198" bestFit="1" customWidth="1"/>
    <col min="6409" max="6409" width="9.7109375" style="198" bestFit="1" customWidth="1"/>
    <col min="6410" max="6410" width="6.42578125" style="198" bestFit="1" customWidth="1"/>
    <col min="6411" max="6411" width="7.42578125" style="198" bestFit="1" customWidth="1"/>
    <col min="6412" max="6412" width="11.42578125" style="198" bestFit="1" customWidth="1"/>
    <col min="6413" max="6413" width="9.7109375" style="198" bestFit="1" customWidth="1"/>
    <col min="6414" max="6414" width="11.42578125" style="198" bestFit="1" customWidth="1"/>
    <col min="6415" max="6415" width="9.7109375" style="198" bestFit="1" customWidth="1"/>
    <col min="6416" max="6424" width="7.7109375" style="198" customWidth="1"/>
    <col min="6425" max="6425" width="6.42578125" style="198" customWidth="1"/>
    <col min="6426" max="6426" width="6.28515625" style="198" customWidth="1"/>
    <col min="6427" max="6427" width="11.85546875" style="198" bestFit="1" customWidth="1"/>
    <col min="6428" max="6428" width="13.42578125" style="198" customWidth="1"/>
    <col min="6429" max="6429" width="13.140625" style="198" customWidth="1"/>
    <col min="6430" max="6430" width="13.85546875" style="198" customWidth="1"/>
    <col min="6431" max="6431" width="24.85546875" style="198" bestFit="1" customWidth="1"/>
    <col min="6432" max="6432" width="11.140625" style="198" customWidth="1"/>
    <col min="6433" max="6433" width="2.5703125" style="198" customWidth="1"/>
    <col min="6434" max="6655" width="9.140625" style="198" hidden="1"/>
    <col min="6656" max="6656" width="4" style="198" customWidth="1"/>
    <col min="6657" max="6657" width="8.42578125" style="198" bestFit="1" customWidth="1"/>
    <col min="6658" max="6658" width="10.28515625" style="198" bestFit="1" customWidth="1"/>
    <col min="6659" max="6659" width="9.5703125" style="198" bestFit="1" customWidth="1"/>
    <col min="6660" max="6660" width="10.5703125" style="198" bestFit="1" customWidth="1"/>
    <col min="6661" max="6661" width="10.42578125" style="198" bestFit="1" customWidth="1"/>
    <col min="6662" max="6663" width="8.5703125" style="198" bestFit="1" customWidth="1"/>
    <col min="6664" max="6664" width="11.42578125" style="198" bestFit="1" customWidth="1"/>
    <col min="6665" max="6665" width="9.7109375" style="198" bestFit="1" customWidth="1"/>
    <col min="6666" max="6666" width="6.42578125" style="198" bestFit="1" customWidth="1"/>
    <col min="6667" max="6667" width="7.42578125" style="198" bestFit="1" customWidth="1"/>
    <col min="6668" max="6668" width="11.42578125" style="198" bestFit="1" customWidth="1"/>
    <col min="6669" max="6669" width="9.7109375" style="198" bestFit="1" customWidth="1"/>
    <col min="6670" max="6670" width="11.42578125" style="198" bestFit="1" customWidth="1"/>
    <col min="6671" max="6671" width="9.7109375" style="198" bestFit="1" customWidth="1"/>
    <col min="6672" max="6680" width="7.7109375" style="198" customWidth="1"/>
    <col min="6681" max="6681" width="6.42578125" style="198" customWidth="1"/>
    <col min="6682" max="6682" width="6.28515625" style="198" customWidth="1"/>
    <col min="6683" max="6683" width="11.85546875" style="198" bestFit="1" customWidth="1"/>
    <col min="6684" max="6684" width="13.42578125" style="198" customWidth="1"/>
    <col min="6685" max="6685" width="13.140625" style="198" customWidth="1"/>
    <col min="6686" max="6686" width="13.85546875" style="198" customWidth="1"/>
    <col min="6687" max="6687" width="24.85546875" style="198" bestFit="1" customWidth="1"/>
    <col min="6688" max="6688" width="11.140625" style="198" customWidth="1"/>
    <col min="6689" max="6689" width="2.5703125" style="198" customWidth="1"/>
    <col min="6690" max="6911" width="9.140625" style="198" hidden="1"/>
    <col min="6912" max="6912" width="4" style="198" customWidth="1"/>
    <col min="6913" max="6913" width="8.42578125" style="198" bestFit="1" customWidth="1"/>
    <col min="6914" max="6914" width="10.28515625" style="198" bestFit="1" customWidth="1"/>
    <col min="6915" max="6915" width="9.5703125" style="198" bestFit="1" customWidth="1"/>
    <col min="6916" max="6916" width="10.5703125" style="198" bestFit="1" customWidth="1"/>
    <col min="6917" max="6917" width="10.42578125" style="198" bestFit="1" customWidth="1"/>
    <col min="6918" max="6919" width="8.5703125" style="198" bestFit="1" customWidth="1"/>
    <col min="6920" max="6920" width="11.42578125" style="198" bestFit="1" customWidth="1"/>
    <col min="6921" max="6921" width="9.7109375" style="198" bestFit="1" customWidth="1"/>
    <col min="6922" max="6922" width="6.42578125" style="198" bestFit="1" customWidth="1"/>
    <col min="6923" max="6923" width="7.42578125" style="198" bestFit="1" customWidth="1"/>
    <col min="6924" max="6924" width="11.42578125" style="198" bestFit="1" customWidth="1"/>
    <col min="6925" max="6925" width="9.7109375" style="198" bestFit="1" customWidth="1"/>
    <col min="6926" max="6926" width="11.42578125" style="198" bestFit="1" customWidth="1"/>
    <col min="6927" max="6927" width="9.7109375" style="198" bestFit="1" customWidth="1"/>
    <col min="6928" max="6936" width="7.7109375" style="198" customWidth="1"/>
    <col min="6937" max="6937" width="6.42578125" style="198" customWidth="1"/>
    <col min="6938" max="6938" width="6.28515625" style="198" customWidth="1"/>
    <col min="6939" max="6939" width="11.85546875" style="198" bestFit="1" customWidth="1"/>
    <col min="6940" max="6940" width="13.42578125" style="198" customWidth="1"/>
    <col min="6941" max="6941" width="13.140625" style="198" customWidth="1"/>
    <col min="6942" max="6942" width="13.85546875" style="198" customWidth="1"/>
    <col min="6943" max="6943" width="24.85546875" style="198" bestFit="1" customWidth="1"/>
    <col min="6944" max="6944" width="11.140625" style="198" customWidth="1"/>
    <col min="6945" max="6945" width="2.5703125" style="198" customWidth="1"/>
    <col min="6946" max="7167" width="9.140625" style="198" hidden="1"/>
    <col min="7168" max="7168" width="4" style="198" customWidth="1"/>
    <col min="7169" max="7169" width="8.42578125" style="198" bestFit="1" customWidth="1"/>
    <col min="7170" max="7170" width="10.28515625" style="198" bestFit="1" customWidth="1"/>
    <col min="7171" max="7171" width="9.5703125" style="198" bestFit="1" customWidth="1"/>
    <col min="7172" max="7172" width="10.5703125" style="198" bestFit="1" customWidth="1"/>
    <col min="7173" max="7173" width="10.42578125" style="198" bestFit="1" customWidth="1"/>
    <col min="7174" max="7175" width="8.5703125" style="198" bestFit="1" customWidth="1"/>
    <col min="7176" max="7176" width="11.42578125" style="198" bestFit="1" customWidth="1"/>
    <col min="7177" max="7177" width="9.7109375" style="198" bestFit="1" customWidth="1"/>
    <col min="7178" max="7178" width="6.42578125" style="198" bestFit="1" customWidth="1"/>
    <col min="7179" max="7179" width="7.42578125" style="198" bestFit="1" customWidth="1"/>
    <col min="7180" max="7180" width="11.42578125" style="198" bestFit="1" customWidth="1"/>
    <col min="7181" max="7181" width="9.7109375" style="198" bestFit="1" customWidth="1"/>
    <col min="7182" max="7182" width="11.42578125" style="198" bestFit="1" customWidth="1"/>
    <col min="7183" max="7183" width="9.7109375" style="198" bestFit="1" customWidth="1"/>
    <col min="7184" max="7192" width="7.7109375" style="198" customWidth="1"/>
    <col min="7193" max="7193" width="6.42578125" style="198" customWidth="1"/>
    <col min="7194" max="7194" width="6.28515625" style="198" customWidth="1"/>
    <col min="7195" max="7195" width="11.85546875" style="198" bestFit="1" customWidth="1"/>
    <col min="7196" max="7196" width="13.42578125" style="198" customWidth="1"/>
    <col min="7197" max="7197" width="13.140625" style="198" customWidth="1"/>
    <col min="7198" max="7198" width="13.85546875" style="198" customWidth="1"/>
    <col min="7199" max="7199" width="24.85546875" style="198" bestFit="1" customWidth="1"/>
    <col min="7200" max="7200" width="11.140625" style="198" customWidth="1"/>
    <col min="7201" max="7201" width="2.5703125" style="198" customWidth="1"/>
    <col min="7202" max="7423" width="9.140625" style="198" hidden="1"/>
    <col min="7424" max="7424" width="4" style="198" customWidth="1"/>
    <col min="7425" max="7425" width="8.42578125" style="198" bestFit="1" customWidth="1"/>
    <col min="7426" max="7426" width="10.28515625" style="198" bestFit="1" customWidth="1"/>
    <col min="7427" max="7427" width="9.5703125" style="198" bestFit="1" customWidth="1"/>
    <col min="7428" max="7428" width="10.5703125" style="198" bestFit="1" customWidth="1"/>
    <col min="7429" max="7429" width="10.42578125" style="198" bestFit="1" customWidth="1"/>
    <col min="7430" max="7431" width="8.5703125" style="198" bestFit="1" customWidth="1"/>
    <col min="7432" max="7432" width="11.42578125" style="198" bestFit="1" customWidth="1"/>
    <col min="7433" max="7433" width="9.7109375" style="198" bestFit="1" customWidth="1"/>
    <col min="7434" max="7434" width="6.42578125" style="198" bestFit="1" customWidth="1"/>
    <col min="7435" max="7435" width="7.42578125" style="198" bestFit="1" customWidth="1"/>
    <col min="7436" max="7436" width="11.42578125" style="198" bestFit="1" customWidth="1"/>
    <col min="7437" max="7437" width="9.7109375" style="198" bestFit="1" customWidth="1"/>
    <col min="7438" max="7438" width="11.42578125" style="198" bestFit="1" customWidth="1"/>
    <col min="7439" max="7439" width="9.7109375" style="198" bestFit="1" customWidth="1"/>
    <col min="7440" max="7448" width="7.7109375" style="198" customWidth="1"/>
    <col min="7449" max="7449" width="6.42578125" style="198" customWidth="1"/>
    <col min="7450" max="7450" width="6.28515625" style="198" customWidth="1"/>
    <col min="7451" max="7451" width="11.85546875" style="198" bestFit="1" customWidth="1"/>
    <col min="7452" max="7452" width="13.42578125" style="198" customWidth="1"/>
    <col min="7453" max="7453" width="13.140625" style="198" customWidth="1"/>
    <col min="7454" max="7454" width="13.85546875" style="198" customWidth="1"/>
    <col min="7455" max="7455" width="24.85546875" style="198" bestFit="1" customWidth="1"/>
    <col min="7456" max="7456" width="11.140625" style="198" customWidth="1"/>
    <col min="7457" max="7457" width="2.5703125" style="198" customWidth="1"/>
    <col min="7458" max="7679" width="9.140625" style="198" hidden="1"/>
    <col min="7680" max="7680" width="4" style="198" customWidth="1"/>
    <col min="7681" max="7681" width="8.42578125" style="198" bestFit="1" customWidth="1"/>
    <col min="7682" max="7682" width="10.28515625" style="198" bestFit="1" customWidth="1"/>
    <col min="7683" max="7683" width="9.5703125" style="198" bestFit="1" customWidth="1"/>
    <col min="7684" max="7684" width="10.5703125" style="198" bestFit="1" customWidth="1"/>
    <col min="7685" max="7685" width="10.42578125" style="198" bestFit="1" customWidth="1"/>
    <col min="7686" max="7687" width="8.5703125" style="198" bestFit="1" customWidth="1"/>
    <col min="7688" max="7688" width="11.42578125" style="198" bestFit="1" customWidth="1"/>
    <col min="7689" max="7689" width="9.7109375" style="198" bestFit="1" customWidth="1"/>
    <col min="7690" max="7690" width="6.42578125" style="198" bestFit="1" customWidth="1"/>
    <col min="7691" max="7691" width="7.42578125" style="198" bestFit="1" customWidth="1"/>
    <col min="7692" max="7692" width="11.42578125" style="198" bestFit="1" customWidth="1"/>
    <col min="7693" max="7693" width="9.7109375" style="198" bestFit="1" customWidth="1"/>
    <col min="7694" max="7694" width="11.42578125" style="198" bestFit="1" customWidth="1"/>
    <col min="7695" max="7695" width="9.7109375" style="198" bestFit="1" customWidth="1"/>
    <col min="7696" max="7704" width="7.7109375" style="198" customWidth="1"/>
    <col min="7705" max="7705" width="6.42578125" style="198" customWidth="1"/>
    <col min="7706" max="7706" width="6.28515625" style="198" customWidth="1"/>
    <col min="7707" max="7707" width="11.85546875" style="198" bestFit="1" customWidth="1"/>
    <col min="7708" max="7708" width="13.42578125" style="198" customWidth="1"/>
    <col min="7709" max="7709" width="13.140625" style="198" customWidth="1"/>
    <col min="7710" max="7710" width="13.85546875" style="198" customWidth="1"/>
    <col min="7711" max="7711" width="24.85546875" style="198" bestFit="1" customWidth="1"/>
    <col min="7712" max="7712" width="11.140625" style="198" customWidth="1"/>
    <col min="7713" max="7713" width="2.5703125" style="198" customWidth="1"/>
    <col min="7714" max="7935" width="9.140625" style="198" hidden="1"/>
    <col min="7936" max="7936" width="4" style="198" customWidth="1"/>
    <col min="7937" max="7937" width="8.42578125" style="198" bestFit="1" customWidth="1"/>
    <col min="7938" max="7938" width="10.28515625" style="198" bestFit="1" customWidth="1"/>
    <col min="7939" max="7939" width="9.5703125" style="198" bestFit="1" customWidth="1"/>
    <col min="7940" max="7940" width="10.5703125" style="198" bestFit="1" customWidth="1"/>
    <col min="7941" max="7941" width="10.42578125" style="198" bestFit="1" customWidth="1"/>
    <col min="7942" max="7943" width="8.5703125" style="198" bestFit="1" customWidth="1"/>
    <col min="7944" max="7944" width="11.42578125" style="198" bestFit="1" customWidth="1"/>
    <col min="7945" max="7945" width="9.7109375" style="198" bestFit="1" customWidth="1"/>
    <col min="7946" max="7946" width="6.42578125" style="198" bestFit="1" customWidth="1"/>
    <col min="7947" max="7947" width="7.42578125" style="198" bestFit="1" customWidth="1"/>
    <col min="7948" max="7948" width="11.42578125" style="198" bestFit="1" customWidth="1"/>
    <col min="7949" max="7949" width="9.7109375" style="198" bestFit="1" customWidth="1"/>
    <col min="7950" max="7950" width="11.42578125" style="198" bestFit="1" customWidth="1"/>
    <col min="7951" max="7951" width="9.7109375" style="198" bestFit="1" customWidth="1"/>
    <col min="7952" max="7960" width="7.7109375" style="198" customWidth="1"/>
    <col min="7961" max="7961" width="6.42578125" style="198" customWidth="1"/>
    <col min="7962" max="7962" width="6.28515625" style="198" customWidth="1"/>
    <col min="7963" max="7963" width="11.85546875" style="198" bestFit="1" customWidth="1"/>
    <col min="7964" max="7964" width="13.42578125" style="198" customWidth="1"/>
    <col min="7965" max="7965" width="13.140625" style="198" customWidth="1"/>
    <col min="7966" max="7966" width="13.85546875" style="198" customWidth="1"/>
    <col min="7967" max="7967" width="24.85546875" style="198" bestFit="1" customWidth="1"/>
    <col min="7968" max="7968" width="11.140625" style="198" customWidth="1"/>
    <col min="7969" max="7969" width="2.5703125" style="198" customWidth="1"/>
    <col min="7970" max="8191" width="9.140625" style="198" hidden="1"/>
    <col min="8192" max="8192" width="4" style="198" customWidth="1"/>
    <col min="8193" max="8193" width="8.42578125" style="198" bestFit="1" customWidth="1"/>
    <col min="8194" max="8194" width="10.28515625" style="198" bestFit="1" customWidth="1"/>
    <col min="8195" max="8195" width="9.5703125" style="198" bestFit="1" customWidth="1"/>
    <col min="8196" max="8196" width="10.5703125" style="198" bestFit="1" customWidth="1"/>
    <col min="8197" max="8197" width="10.42578125" style="198" bestFit="1" customWidth="1"/>
    <col min="8198" max="8199" width="8.5703125" style="198" bestFit="1" customWidth="1"/>
    <col min="8200" max="8200" width="11.42578125" style="198" bestFit="1" customWidth="1"/>
    <col min="8201" max="8201" width="9.7109375" style="198" bestFit="1" customWidth="1"/>
    <col min="8202" max="8202" width="6.42578125" style="198" bestFit="1" customWidth="1"/>
    <col min="8203" max="8203" width="7.42578125" style="198" bestFit="1" customWidth="1"/>
    <col min="8204" max="8204" width="11.42578125" style="198" bestFit="1" customWidth="1"/>
    <col min="8205" max="8205" width="9.7109375" style="198" bestFit="1" customWidth="1"/>
    <col min="8206" max="8206" width="11.42578125" style="198" bestFit="1" customWidth="1"/>
    <col min="8207" max="8207" width="9.7109375" style="198" bestFit="1" customWidth="1"/>
    <col min="8208" max="8216" width="7.7109375" style="198" customWidth="1"/>
    <col min="8217" max="8217" width="6.42578125" style="198" customWidth="1"/>
    <col min="8218" max="8218" width="6.28515625" style="198" customWidth="1"/>
    <col min="8219" max="8219" width="11.85546875" style="198" bestFit="1" customWidth="1"/>
    <col min="8220" max="8220" width="13.42578125" style="198" customWidth="1"/>
    <col min="8221" max="8221" width="13.140625" style="198" customWidth="1"/>
    <col min="8222" max="8222" width="13.85546875" style="198" customWidth="1"/>
    <col min="8223" max="8223" width="24.85546875" style="198" bestFit="1" customWidth="1"/>
    <col min="8224" max="8224" width="11.140625" style="198" customWidth="1"/>
    <col min="8225" max="8225" width="2.5703125" style="198" customWidth="1"/>
    <col min="8226" max="8447" width="9.140625" style="198" hidden="1"/>
    <col min="8448" max="8448" width="4" style="198" customWidth="1"/>
    <col min="8449" max="8449" width="8.42578125" style="198" bestFit="1" customWidth="1"/>
    <col min="8450" max="8450" width="10.28515625" style="198" bestFit="1" customWidth="1"/>
    <col min="8451" max="8451" width="9.5703125" style="198" bestFit="1" customWidth="1"/>
    <col min="8452" max="8452" width="10.5703125" style="198" bestFit="1" customWidth="1"/>
    <col min="8453" max="8453" width="10.42578125" style="198" bestFit="1" customWidth="1"/>
    <col min="8454" max="8455" width="8.5703125" style="198" bestFit="1" customWidth="1"/>
    <col min="8456" max="8456" width="11.42578125" style="198" bestFit="1" customWidth="1"/>
    <col min="8457" max="8457" width="9.7109375" style="198" bestFit="1" customWidth="1"/>
    <col min="8458" max="8458" width="6.42578125" style="198" bestFit="1" customWidth="1"/>
    <col min="8459" max="8459" width="7.42578125" style="198" bestFit="1" customWidth="1"/>
    <col min="8460" max="8460" width="11.42578125" style="198" bestFit="1" customWidth="1"/>
    <col min="8461" max="8461" width="9.7109375" style="198" bestFit="1" customWidth="1"/>
    <col min="8462" max="8462" width="11.42578125" style="198" bestFit="1" customWidth="1"/>
    <col min="8463" max="8463" width="9.7109375" style="198" bestFit="1" customWidth="1"/>
    <col min="8464" max="8472" width="7.7109375" style="198" customWidth="1"/>
    <col min="8473" max="8473" width="6.42578125" style="198" customWidth="1"/>
    <col min="8474" max="8474" width="6.28515625" style="198" customWidth="1"/>
    <col min="8475" max="8475" width="11.85546875" style="198" bestFit="1" customWidth="1"/>
    <col min="8476" max="8476" width="13.42578125" style="198" customWidth="1"/>
    <col min="8477" max="8477" width="13.140625" style="198" customWidth="1"/>
    <col min="8478" max="8478" width="13.85546875" style="198" customWidth="1"/>
    <col min="8479" max="8479" width="24.85546875" style="198" bestFit="1" customWidth="1"/>
    <col min="8480" max="8480" width="11.140625" style="198" customWidth="1"/>
    <col min="8481" max="8481" width="2.5703125" style="198" customWidth="1"/>
    <col min="8482" max="8703" width="9.140625" style="198" hidden="1"/>
    <col min="8704" max="8704" width="4" style="198" customWidth="1"/>
    <col min="8705" max="8705" width="8.42578125" style="198" bestFit="1" customWidth="1"/>
    <col min="8706" max="8706" width="10.28515625" style="198" bestFit="1" customWidth="1"/>
    <col min="8707" max="8707" width="9.5703125" style="198" bestFit="1" customWidth="1"/>
    <col min="8708" max="8708" width="10.5703125" style="198" bestFit="1" customWidth="1"/>
    <col min="8709" max="8709" width="10.42578125" style="198" bestFit="1" customWidth="1"/>
    <col min="8710" max="8711" width="8.5703125" style="198" bestFit="1" customWidth="1"/>
    <col min="8712" max="8712" width="11.42578125" style="198" bestFit="1" customWidth="1"/>
    <col min="8713" max="8713" width="9.7109375" style="198" bestFit="1" customWidth="1"/>
    <col min="8714" max="8714" width="6.42578125" style="198" bestFit="1" customWidth="1"/>
    <col min="8715" max="8715" width="7.42578125" style="198" bestFit="1" customWidth="1"/>
    <col min="8716" max="8716" width="11.42578125" style="198" bestFit="1" customWidth="1"/>
    <col min="8717" max="8717" width="9.7109375" style="198" bestFit="1" customWidth="1"/>
    <col min="8718" max="8718" width="11.42578125" style="198" bestFit="1" customWidth="1"/>
    <col min="8719" max="8719" width="9.7109375" style="198" bestFit="1" customWidth="1"/>
    <col min="8720" max="8728" width="7.7109375" style="198" customWidth="1"/>
    <col min="8729" max="8729" width="6.42578125" style="198" customWidth="1"/>
    <col min="8730" max="8730" width="6.28515625" style="198" customWidth="1"/>
    <col min="8731" max="8731" width="11.85546875" style="198" bestFit="1" customWidth="1"/>
    <col min="8732" max="8732" width="13.42578125" style="198" customWidth="1"/>
    <col min="8733" max="8733" width="13.140625" style="198" customWidth="1"/>
    <col min="8734" max="8734" width="13.85546875" style="198" customWidth="1"/>
    <col min="8735" max="8735" width="24.85546875" style="198" bestFit="1" customWidth="1"/>
    <col min="8736" max="8736" width="11.140625" style="198" customWidth="1"/>
    <col min="8737" max="8737" width="2.5703125" style="198" customWidth="1"/>
    <col min="8738" max="8959" width="9.140625" style="198" hidden="1"/>
    <col min="8960" max="8960" width="4" style="198" customWidth="1"/>
    <col min="8961" max="8961" width="8.42578125" style="198" bestFit="1" customWidth="1"/>
    <col min="8962" max="8962" width="10.28515625" style="198" bestFit="1" customWidth="1"/>
    <col min="8963" max="8963" width="9.5703125" style="198" bestFit="1" customWidth="1"/>
    <col min="8964" max="8964" width="10.5703125" style="198" bestFit="1" customWidth="1"/>
    <col min="8965" max="8965" width="10.42578125" style="198" bestFit="1" customWidth="1"/>
    <col min="8966" max="8967" width="8.5703125" style="198" bestFit="1" customWidth="1"/>
    <col min="8968" max="8968" width="11.42578125" style="198" bestFit="1" customWidth="1"/>
    <col min="8969" max="8969" width="9.7109375" style="198" bestFit="1" customWidth="1"/>
    <col min="8970" max="8970" width="6.42578125" style="198" bestFit="1" customWidth="1"/>
    <col min="8971" max="8971" width="7.42578125" style="198" bestFit="1" customWidth="1"/>
    <col min="8972" max="8972" width="11.42578125" style="198" bestFit="1" customWidth="1"/>
    <col min="8973" max="8973" width="9.7109375" style="198" bestFit="1" customWidth="1"/>
    <col min="8974" max="8974" width="11.42578125" style="198" bestFit="1" customWidth="1"/>
    <col min="8975" max="8975" width="9.7109375" style="198" bestFit="1" customWidth="1"/>
    <col min="8976" max="8984" width="7.7109375" style="198" customWidth="1"/>
    <col min="8985" max="8985" width="6.42578125" style="198" customWidth="1"/>
    <col min="8986" max="8986" width="6.28515625" style="198" customWidth="1"/>
    <col min="8987" max="8987" width="11.85546875" style="198" bestFit="1" customWidth="1"/>
    <col min="8988" max="8988" width="13.42578125" style="198" customWidth="1"/>
    <col min="8989" max="8989" width="13.140625" style="198" customWidth="1"/>
    <col min="8990" max="8990" width="13.85546875" style="198" customWidth="1"/>
    <col min="8991" max="8991" width="24.85546875" style="198" bestFit="1" customWidth="1"/>
    <col min="8992" max="8992" width="11.140625" style="198" customWidth="1"/>
    <col min="8993" max="8993" width="2.5703125" style="198" customWidth="1"/>
    <col min="8994" max="9215" width="9.140625" style="198" hidden="1"/>
    <col min="9216" max="9216" width="4" style="198" customWidth="1"/>
    <col min="9217" max="9217" width="8.42578125" style="198" bestFit="1" customWidth="1"/>
    <col min="9218" max="9218" width="10.28515625" style="198" bestFit="1" customWidth="1"/>
    <col min="9219" max="9219" width="9.5703125" style="198" bestFit="1" customWidth="1"/>
    <col min="9220" max="9220" width="10.5703125" style="198" bestFit="1" customWidth="1"/>
    <col min="9221" max="9221" width="10.42578125" style="198" bestFit="1" customWidth="1"/>
    <col min="9222" max="9223" width="8.5703125" style="198" bestFit="1" customWidth="1"/>
    <col min="9224" max="9224" width="11.42578125" style="198" bestFit="1" customWidth="1"/>
    <col min="9225" max="9225" width="9.7109375" style="198" bestFit="1" customWidth="1"/>
    <col min="9226" max="9226" width="6.42578125" style="198" bestFit="1" customWidth="1"/>
    <col min="9227" max="9227" width="7.42578125" style="198" bestFit="1" customWidth="1"/>
    <col min="9228" max="9228" width="11.42578125" style="198" bestFit="1" customWidth="1"/>
    <col min="9229" max="9229" width="9.7109375" style="198" bestFit="1" customWidth="1"/>
    <col min="9230" max="9230" width="11.42578125" style="198" bestFit="1" customWidth="1"/>
    <col min="9231" max="9231" width="9.7109375" style="198" bestFit="1" customWidth="1"/>
    <col min="9232" max="9240" width="7.7109375" style="198" customWidth="1"/>
    <col min="9241" max="9241" width="6.42578125" style="198" customWidth="1"/>
    <col min="9242" max="9242" width="6.28515625" style="198" customWidth="1"/>
    <col min="9243" max="9243" width="11.85546875" style="198" bestFit="1" customWidth="1"/>
    <col min="9244" max="9244" width="13.42578125" style="198" customWidth="1"/>
    <col min="9245" max="9245" width="13.140625" style="198" customWidth="1"/>
    <col min="9246" max="9246" width="13.85546875" style="198" customWidth="1"/>
    <col min="9247" max="9247" width="24.85546875" style="198" bestFit="1" customWidth="1"/>
    <col min="9248" max="9248" width="11.140625" style="198" customWidth="1"/>
    <col min="9249" max="9249" width="2.5703125" style="198" customWidth="1"/>
    <col min="9250" max="9471" width="9.140625" style="198" hidden="1"/>
    <col min="9472" max="9472" width="4" style="198" customWidth="1"/>
    <col min="9473" max="9473" width="8.42578125" style="198" bestFit="1" customWidth="1"/>
    <col min="9474" max="9474" width="10.28515625" style="198" bestFit="1" customWidth="1"/>
    <col min="9475" max="9475" width="9.5703125" style="198" bestFit="1" customWidth="1"/>
    <col min="9476" max="9476" width="10.5703125" style="198" bestFit="1" customWidth="1"/>
    <col min="9477" max="9477" width="10.42578125" style="198" bestFit="1" customWidth="1"/>
    <col min="9478" max="9479" width="8.5703125" style="198" bestFit="1" customWidth="1"/>
    <col min="9480" max="9480" width="11.42578125" style="198" bestFit="1" customWidth="1"/>
    <col min="9481" max="9481" width="9.7109375" style="198" bestFit="1" customWidth="1"/>
    <col min="9482" max="9482" width="6.42578125" style="198" bestFit="1" customWidth="1"/>
    <col min="9483" max="9483" width="7.42578125" style="198" bestFit="1" customWidth="1"/>
    <col min="9484" max="9484" width="11.42578125" style="198" bestFit="1" customWidth="1"/>
    <col min="9485" max="9485" width="9.7109375" style="198" bestFit="1" customWidth="1"/>
    <col min="9486" max="9486" width="11.42578125" style="198" bestFit="1" customWidth="1"/>
    <col min="9487" max="9487" width="9.7109375" style="198" bestFit="1" customWidth="1"/>
    <col min="9488" max="9496" width="7.7109375" style="198" customWidth="1"/>
    <col min="9497" max="9497" width="6.42578125" style="198" customWidth="1"/>
    <col min="9498" max="9498" width="6.28515625" style="198" customWidth="1"/>
    <col min="9499" max="9499" width="11.85546875" style="198" bestFit="1" customWidth="1"/>
    <col min="9500" max="9500" width="13.42578125" style="198" customWidth="1"/>
    <col min="9501" max="9501" width="13.140625" style="198" customWidth="1"/>
    <col min="9502" max="9502" width="13.85546875" style="198" customWidth="1"/>
    <col min="9503" max="9503" width="24.85546875" style="198" bestFit="1" customWidth="1"/>
    <col min="9504" max="9504" width="11.140625" style="198" customWidth="1"/>
    <col min="9505" max="9505" width="2.5703125" style="198" customWidth="1"/>
    <col min="9506" max="9727" width="9.140625" style="198" hidden="1"/>
    <col min="9728" max="9728" width="4" style="198" customWidth="1"/>
    <col min="9729" max="9729" width="8.42578125" style="198" bestFit="1" customWidth="1"/>
    <col min="9730" max="9730" width="10.28515625" style="198" bestFit="1" customWidth="1"/>
    <col min="9731" max="9731" width="9.5703125" style="198" bestFit="1" customWidth="1"/>
    <col min="9732" max="9732" width="10.5703125" style="198" bestFit="1" customWidth="1"/>
    <col min="9733" max="9733" width="10.42578125" style="198" bestFit="1" customWidth="1"/>
    <col min="9734" max="9735" width="8.5703125" style="198" bestFit="1" customWidth="1"/>
    <col min="9736" max="9736" width="11.42578125" style="198" bestFit="1" customWidth="1"/>
    <col min="9737" max="9737" width="9.7109375" style="198" bestFit="1" customWidth="1"/>
    <col min="9738" max="9738" width="6.42578125" style="198" bestFit="1" customWidth="1"/>
    <col min="9739" max="9739" width="7.42578125" style="198" bestFit="1" customWidth="1"/>
    <col min="9740" max="9740" width="11.42578125" style="198" bestFit="1" customWidth="1"/>
    <col min="9741" max="9741" width="9.7109375" style="198" bestFit="1" customWidth="1"/>
    <col min="9742" max="9742" width="11.42578125" style="198" bestFit="1" customWidth="1"/>
    <col min="9743" max="9743" width="9.7109375" style="198" bestFit="1" customWidth="1"/>
    <col min="9744" max="9752" width="7.7109375" style="198" customWidth="1"/>
    <col min="9753" max="9753" width="6.42578125" style="198" customWidth="1"/>
    <col min="9754" max="9754" width="6.28515625" style="198" customWidth="1"/>
    <col min="9755" max="9755" width="11.85546875" style="198" bestFit="1" customWidth="1"/>
    <col min="9756" max="9756" width="13.42578125" style="198" customWidth="1"/>
    <col min="9757" max="9757" width="13.140625" style="198" customWidth="1"/>
    <col min="9758" max="9758" width="13.85546875" style="198" customWidth="1"/>
    <col min="9759" max="9759" width="24.85546875" style="198" bestFit="1" customWidth="1"/>
    <col min="9760" max="9760" width="11.140625" style="198" customWidth="1"/>
    <col min="9761" max="9761" width="2.5703125" style="198" customWidth="1"/>
    <col min="9762" max="9983" width="9.140625" style="198" hidden="1"/>
    <col min="9984" max="9984" width="4" style="198" customWidth="1"/>
    <col min="9985" max="9985" width="8.42578125" style="198" bestFit="1" customWidth="1"/>
    <col min="9986" max="9986" width="10.28515625" style="198" bestFit="1" customWidth="1"/>
    <col min="9987" max="9987" width="9.5703125" style="198" bestFit="1" customWidth="1"/>
    <col min="9988" max="9988" width="10.5703125" style="198" bestFit="1" customWidth="1"/>
    <col min="9989" max="9989" width="10.42578125" style="198" bestFit="1" customWidth="1"/>
    <col min="9990" max="9991" width="8.5703125" style="198" bestFit="1" customWidth="1"/>
    <col min="9992" max="9992" width="11.42578125" style="198" bestFit="1" customWidth="1"/>
    <col min="9993" max="9993" width="9.7109375" style="198" bestFit="1" customWidth="1"/>
    <col min="9994" max="9994" width="6.42578125" style="198" bestFit="1" customWidth="1"/>
    <col min="9995" max="9995" width="7.42578125" style="198" bestFit="1" customWidth="1"/>
    <col min="9996" max="9996" width="11.42578125" style="198" bestFit="1" customWidth="1"/>
    <col min="9997" max="9997" width="9.7109375" style="198" bestFit="1" customWidth="1"/>
    <col min="9998" max="9998" width="11.42578125" style="198" bestFit="1" customWidth="1"/>
    <col min="9999" max="9999" width="9.7109375" style="198" bestFit="1" customWidth="1"/>
    <col min="10000" max="10008" width="7.7109375" style="198" customWidth="1"/>
    <col min="10009" max="10009" width="6.42578125" style="198" customWidth="1"/>
    <col min="10010" max="10010" width="6.28515625" style="198" customWidth="1"/>
    <col min="10011" max="10011" width="11.85546875" style="198" bestFit="1" customWidth="1"/>
    <col min="10012" max="10012" width="13.42578125" style="198" customWidth="1"/>
    <col min="10013" max="10013" width="13.140625" style="198" customWidth="1"/>
    <col min="10014" max="10014" width="13.85546875" style="198" customWidth="1"/>
    <col min="10015" max="10015" width="24.85546875" style="198" bestFit="1" customWidth="1"/>
    <col min="10016" max="10016" width="11.140625" style="198" customWidth="1"/>
    <col min="10017" max="10017" width="2.5703125" style="198" customWidth="1"/>
    <col min="10018" max="10239" width="9.140625" style="198" hidden="1"/>
    <col min="10240" max="10240" width="4" style="198" customWidth="1"/>
    <col min="10241" max="10241" width="8.42578125" style="198" bestFit="1" customWidth="1"/>
    <col min="10242" max="10242" width="10.28515625" style="198" bestFit="1" customWidth="1"/>
    <col min="10243" max="10243" width="9.5703125" style="198" bestFit="1" customWidth="1"/>
    <col min="10244" max="10244" width="10.5703125" style="198" bestFit="1" customWidth="1"/>
    <col min="10245" max="10245" width="10.42578125" style="198" bestFit="1" customWidth="1"/>
    <col min="10246" max="10247" width="8.5703125" style="198" bestFit="1" customWidth="1"/>
    <col min="10248" max="10248" width="11.42578125" style="198" bestFit="1" customWidth="1"/>
    <col min="10249" max="10249" width="9.7109375" style="198" bestFit="1" customWidth="1"/>
    <col min="10250" max="10250" width="6.42578125" style="198" bestFit="1" customWidth="1"/>
    <col min="10251" max="10251" width="7.42578125" style="198" bestFit="1" customWidth="1"/>
    <col min="10252" max="10252" width="11.42578125" style="198" bestFit="1" customWidth="1"/>
    <col min="10253" max="10253" width="9.7109375" style="198" bestFit="1" customWidth="1"/>
    <col min="10254" max="10254" width="11.42578125" style="198" bestFit="1" customWidth="1"/>
    <col min="10255" max="10255" width="9.7109375" style="198" bestFit="1" customWidth="1"/>
    <col min="10256" max="10264" width="7.7109375" style="198" customWidth="1"/>
    <col min="10265" max="10265" width="6.42578125" style="198" customWidth="1"/>
    <col min="10266" max="10266" width="6.28515625" style="198" customWidth="1"/>
    <col min="10267" max="10267" width="11.85546875" style="198" bestFit="1" customWidth="1"/>
    <col min="10268" max="10268" width="13.42578125" style="198" customWidth="1"/>
    <col min="10269" max="10269" width="13.140625" style="198" customWidth="1"/>
    <col min="10270" max="10270" width="13.85546875" style="198" customWidth="1"/>
    <col min="10271" max="10271" width="24.85546875" style="198" bestFit="1" customWidth="1"/>
    <col min="10272" max="10272" width="11.140625" style="198" customWidth="1"/>
    <col min="10273" max="10273" width="2.5703125" style="198" customWidth="1"/>
    <col min="10274" max="10495" width="9.140625" style="198" hidden="1"/>
    <col min="10496" max="10496" width="4" style="198" customWidth="1"/>
    <col min="10497" max="10497" width="8.42578125" style="198" bestFit="1" customWidth="1"/>
    <col min="10498" max="10498" width="10.28515625" style="198" bestFit="1" customWidth="1"/>
    <col min="10499" max="10499" width="9.5703125" style="198" bestFit="1" customWidth="1"/>
    <col min="10500" max="10500" width="10.5703125" style="198" bestFit="1" customWidth="1"/>
    <col min="10501" max="10501" width="10.42578125" style="198" bestFit="1" customWidth="1"/>
    <col min="10502" max="10503" width="8.5703125" style="198" bestFit="1" customWidth="1"/>
    <col min="10504" max="10504" width="11.42578125" style="198" bestFit="1" customWidth="1"/>
    <col min="10505" max="10505" width="9.7109375" style="198" bestFit="1" customWidth="1"/>
    <col min="10506" max="10506" width="6.42578125" style="198" bestFit="1" customWidth="1"/>
    <col min="10507" max="10507" width="7.42578125" style="198" bestFit="1" customWidth="1"/>
    <col min="10508" max="10508" width="11.42578125" style="198" bestFit="1" customWidth="1"/>
    <col min="10509" max="10509" width="9.7109375" style="198" bestFit="1" customWidth="1"/>
    <col min="10510" max="10510" width="11.42578125" style="198" bestFit="1" customWidth="1"/>
    <col min="10511" max="10511" width="9.7109375" style="198" bestFit="1" customWidth="1"/>
    <col min="10512" max="10520" width="7.7109375" style="198" customWidth="1"/>
    <col min="10521" max="10521" width="6.42578125" style="198" customWidth="1"/>
    <col min="10522" max="10522" width="6.28515625" style="198" customWidth="1"/>
    <col min="10523" max="10523" width="11.85546875" style="198" bestFit="1" customWidth="1"/>
    <col min="10524" max="10524" width="13.42578125" style="198" customWidth="1"/>
    <col min="10525" max="10525" width="13.140625" style="198" customWidth="1"/>
    <col min="10526" max="10526" width="13.85546875" style="198" customWidth="1"/>
    <col min="10527" max="10527" width="24.85546875" style="198" bestFit="1" customWidth="1"/>
    <col min="10528" max="10528" width="11.140625" style="198" customWidth="1"/>
    <col min="10529" max="10529" width="2.5703125" style="198" customWidth="1"/>
    <col min="10530" max="10751" width="9.140625" style="198" hidden="1"/>
    <col min="10752" max="10752" width="4" style="198" customWidth="1"/>
    <col min="10753" max="10753" width="8.42578125" style="198" bestFit="1" customWidth="1"/>
    <col min="10754" max="10754" width="10.28515625" style="198" bestFit="1" customWidth="1"/>
    <col min="10755" max="10755" width="9.5703125" style="198" bestFit="1" customWidth="1"/>
    <col min="10756" max="10756" width="10.5703125" style="198" bestFit="1" customWidth="1"/>
    <col min="10757" max="10757" width="10.42578125" style="198" bestFit="1" customWidth="1"/>
    <col min="10758" max="10759" width="8.5703125" style="198" bestFit="1" customWidth="1"/>
    <col min="10760" max="10760" width="11.42578125" style="198" bestFit="1" customWidth="1"/>
    <col min="10761" max="10761" width="9.7109375" style="198" bestFit="1" customWidth="1"/>
    <col min="10762" max="10762" width="6.42578125" style="198" bestFit="1" customWidth="1"/>
    <col min="10763" max="10763" width="7.42578125" style="198" bestFit="1" customWidth="1"/>
    <col min="10764" max="10764" width="11.42578125" style="198" bestFit="1" customWidth="1"/>
    <col min="10765" max="10765" width="9.7109375" style="198" bestFit="1" customWidth="1"/>
    <col min="10766" max="10766" width="11.42578125" style="198" bestFit="1" customWidth="1"/>
    <col min="10767" max="10767" width="9.7109375" style="198" bestFit="1" customWidth="1"/>
    <col min="10768" max="10776" width="7.7109375" style="198" customWidth="1"/>
    <col min="10777" max="10777" width="6.42578125" style="198" customWidth="1"/>
    <col min="10778" max="10778" width="6.28515625" style="198" customWidth="1"/>
    <col min="10779" max="10779" width="11.85546875" style="198" bestFit="1" customWidth="1"/>
    <col min="10780" max="10780" width="13.42578125" style="198" customWidth="1"/>
    <col min="10781" max="10781" width="13.140625" style="198" customWidth="1"/>
    <col min="10782" max="10782" width="13.85546875" style="198" customWidth="1"/>
    <col min="10783" max="10783" width="24.85546875" style="198" bestFit="1" customWidth="1"/>
    <col min="10784" max="10784" width="11.140625" style="198" customWidth="1"/>
    <col min="10785" max="10785" width="2.5703125" style="198" customWidth="1"/>
    <col min="10786" max="11007" width="9.140625" style="198" hidden="1"/>
    <col min="11008" max="11008" width="4" style="198" customWidth="1"/>
    <col min="11009" max="11009" width="8.42578125" style="198" bestFit="1" customWidth="1"/>
    <col min="11010" max="11010" width="10.28515625" style="198" bestFit="1" customWidth="1"/>
    <col min="11011" max="11011" width="9.5703125" style="198" bestFit="1" customWidth="1"/>
    <col min="11012" max="11012" width="10.5703125" style="198" bestFit="1" customWidth="1"/>
    <col min="11013" max="11013" width="10.42578125" style="198" bestFit="1" customWidth="1"/>
    <col min="11014" max="11015" width="8.5703125" style="198" bestFit="1" customWidth="1"/>
    <col min="11016" max="11016" width="11.42578125" style="198" bestFit="1" customWidth="1"/>
    <col min="11017" max="11017" width="9.7109375" style="198" bestFit="1" customWidth="1"/>
    <col min="11018" max="11018" width="6.42578125" style="198" bestFit="1" customWidth="1"/>
    <col min="11019" max="11019" width="7.42578125" style="198" bestFit="1" customWidth="1"/>
    <col min="11020" max="11020" width="11.42578125" style="198" bestFit="1" customWidth="1"/>
    <col min="11021" max="11021" width="9.7109375" style="198" bestFit="1" customWidth="1"/>
    <col min="11022" max="11022" width="11.42578125" style="198" bestFit="1" customWidth="1"/>
    <col min="11023" max="11023" width="9.7109375" style="198" bestFit="1" customWidth="1"/>
    <col min="11024" max="11032" width="7.7109375" style="198" customWidth="1"/>
    <col min="11033" max="11033" width="6.42578125" style="198" customWidth="1"/>
    <col min="11034" max="11034" width="6.28515625" style="198" customWidth="1"/>
    <col min="11035" max="11035" width="11.85546875" style="198" bestFit="1" customWidth="1"/>
    <col min="11036" max="11036" width="13.42578125" style="198" customWidth="1"/>
    <col min="11037" max="11037" width="13.140625" style="198" customWidth="1"/>
    <col min="11038" max="11038" width="13.85546875" style="198" customWidth="1"/>
    <col min="11039" max="11039" width="24.85546875" style="198" bestFit="1" customWidth="1"/>
    <col min="11040" max="11040" width="11.140625" style="198" customWidth="1"/>
    <col min="11041" max="11041" width="2.5703125" style="198" customWidth="1"/>
    <col min="11042" max="11263" width="9.140625" style="198" hidden="1"/>
    <col min="11264" max="11264" width="4" style="198" customWidth="1"/>
    <col min="11265" max="11265" width="8.42578125" style="198" bestFit="1" customWidth="1"/>
    <col min="11266" max="11266" width="10.28515625" style="198" bestFit="1" customWidth="1"/>
    <col min="11267" max="11267" width="9.5703125" style="198" bestFit="1" customWidth="1"/>
    <col min="11268" max="11268" width="10.5703125" style="198" bestFit="1" customWidth="1"/>
    <col min="11269" max="11269" width="10.42578125" style="198" bestFit="1" customWidth="1"/>
    <col min="11270" max="11271" width="8.5703125" style="198" bestFit="1" customWidth="1"/>
    <col min="11272" max="11272" width="11.42578125" style="198" bestFit="1" customWidth="1"/>
    <col min="11273" max="11273" width="9.7109375" style="198" bestFit="1" customWidth="1"/>
    <col min="11274" max="11274" width="6.42578125" style="198" bestFit="1" customWidth="1"/>
    <col min="11275" max="11275" width="7.42578125" style="198" bestFit="1" customWidth="1"/>
    <col min="11276" max="11276" width="11.42578125" style="198" bestFit="1" customWidth="1"/>
    <col min="11277" max="11277" width="9.7109375" style="198" bestFit="1" customWidth="1"/>
    <col min="11278" max="11278" width="11.42578125" style="198" bestFit="1" customWidth="1"/>
    <col min="11279" max="11279" width="9.7109375" style="198" bestFit="1" customWidth="1"/>
    <col min="11280" max="11288" width="7.7109375" style="198" customWidth="1"/>
    <col min="11289" max="11289" width="6.42578125" style="198" customWidth="1"/>
    <col min="11290" max="11290" width="6.28515625" style="198" customWidth="1"/>
    <col min="11291" max="11291" width="11.85546875" style="198" bestFit="1" customWidth="1"/>
    <col min="11292" max="11292" width="13.42578125" style="198" customWidth="1"/>
    <col min="11293" max="11293" width="13.140625" style="198" customWidth="1"/>
    <col min="11294" max="11294" width="13.85546875" style="198" customWidth="1"/>
    <col min="11295" max="11295" width="24.85546875" style="198" bestFit="1" customWidth="1"/>
    <col min="11296" max="11296" width="11.140625" style="198" customWidth="1"/>
    <col min="11297" max="11297" width="2.5703125" style="198" customWidth="1"/>
    <col min="11298" max="11519" width="9.140625" style="198" hidden="1"/>
    <col min="11520" max="11520" width="4" style="198" customWidth="1"/>
    <col min="11521" max="11521" width="8.42578125" style="198" bestFit="1" customWidth="1"/>
    <col min="11522" max="11522" width="10.28515625" style="198" bestFit="1" customWidth="1"/>
    <col min="11523" max="11523" width="9.5703125" style="198" bestFit="1" customWidth="1"/>
    <col min="11524" max="11524" width="10.5703125" style="198" bestFit="1" customWidth="1"/>
    <col min="11525" max="11525" width="10.42578125" style="198" bestFit="1" customWidth="1"/>
    <col min="11526" max="11527" width="8.5703125" style="198" bestFit="1" customWidth="1"/>
    <col min="11528" max="11528" width="11.42578125" style="198" bestFit="1" customWidth="1"/>
    <col min="11529" max="11529" width="9.7109375" style="198" bestFit="1" customWidth="1"/>
    <col min="11530" max="11530" width="6.42578125" style="198" bestFit="1" customWidth="1"/>
    <col min="11531" max="11531" width="7.42578125" style="198" bestFit="1" customWidth="1"/>
    <col min="11532" max="11532" width="11.42578125" style="198" bestFit="1" customWidth="1"/>
    <col min="11533" max="11533" width="9.7109375" style="198" bestFit="1" customWidth="1"/>
    <col min="11534" max="11534" width="11.42578125" style="198" bestFit="1" customWidth="1"/>
    <col min="11535" max="11535" width="9.7109375" style="198" bestFit="1" customWidth="1"/>
    <col min="11536" max="11544" width="7.7109375" style="198" customWidth="1"/>
    <col min="11545" max="11545" width="6.42578125" style="198" customWidth="1"/>
    <col min="11546" max="11546" width="6.28515625" style="198" customWidth="1"/>
    <col min="11547" max="11547" width="11.85546875" style="198" bestFit="1" customWidth="1"/>
    <col min="11548" max="11548" width="13.42578125" style="198" customWidth="1"/>
    <col min="11549" max="11549" width="13.140625" style="198" customWidth="1"/>
    <col min="11550" max="11550" width="13.85546875" style="198" customWidth="1"/>
    <col min="11551" max="11551" width="24.85546875" style="198" bestFit="1" customWidth="1"/>
    <col min="11552" max="11552" width="11.140625" style="198" customWidth="1"/>
    <col min="11553" max="11553" width="2.5703125" style="198" customWidth="1"/>
    <col min="11554" max="11775" width="9.140625" style="198" hidden="1"/>
    <col min="11776" max="11776" width="4" style="198" customWidth="1"/>
    <col min="11777" max="11777" width="8.42578125" style="198" bestFit="1" customWidth="1"/>
    <col min="11778" max="11778" width="10.28515625" style="198" bestFit="1" customWidth="1"/>
    <col min="11779" max="11779" width="9.5703125" style="198" bestFit="1" customWidth="1"/>
    <col min="11780" max="11780" width="10.5703125" style="198" bestFit="1" customWidth="1"/>
    <col min="11781" max="11781" width="10.42578125" style="198" bestFit="1" customWidth="1"/>
    <col min="11782" max="11783" width="8.5703125" style="198" bestFit="1" customWidth="1"/>
    <col min="11784" max="11784" width="11.42578125" style="198" bestFit="1" customWidth="1"/>
    <col min="11785" max="11785" width="9.7109375" style="198" bestFit="1" customWidth="1"/>
    <col min="11786" max="11786" width="6.42578125" style="198" bestFit="1" customWidth="1"/>
    <col min="11787" max="11787" width="7.42578125" style="198" bestFit="1" customWidth="1"/>
    <col min="11788" max="11788" width="11.42578125" style="198" bestFit="1" customWidth="1"/>
    <col min="11789" max="11789" width="9.7109375" style="198" bestFit="1" customWidth="1"/>
    <col min="11790" max="11790" width="11.42578125" style="198" bestFit="1" customWidth="1"/>
    <col min="11791" max="11791" width="9.7109375" style="198" bestFit="1" customWidth="1"/>
    <col min="11792" max="11800" width="7.7109375" style="198" customWidth="1"/>
    <col min="11801" max="11801" width="6.42578125" style="198" customWidth="1"/>
    <col min="11802" max="11802" width="6.28515625" style="198" customWidth="1"/>
    <col min="11803" max="11803" width="11.85546875" style="198" bestFit="1" customWidth="1"/>
    <col min="11804" max="11804" width="13.42578125" style="198" customWidth="1"/>
    <col min="11805" max="11805" width="13.140625" style="198" customWidth="1"/>
    <col min="11806" max="11806" width="13.85546875" style="198" customWidth="1"/>
    <col min="11807" max="11807" width="24.85546875" style="198" bestFit="1" customWidth="1"/>
    <col min="11808" max="11808" width="11.140625" style="198" customWidth="1"/>
    <col min="11809" max="11809" width="2.5703125" style="198" customWidth="1"/>
    <col min="11810" max="12031" width="9.140625" style="198" hidden="1"/>
    <col min="12032" max="12032" width="4" style="198" customWidth="1"/>
    <col min="12033" max="12033" width="8.42578125" style="198" bestFit="1" customWidth="1"/>
    <col min="12034" max="12034" width="10.28515625" style="198" bestFit="1" customWidth="1"/>
    <col min="12035" max="12035" width="9.5703125" style="198" bestFit="1" customWidth="1"/>
    <col min="12036" max="12036" width="10.5703125" style="198" bestFit="1" customWidth="1"/>
    <col min="12037" max="12037" width="10.42578125" style="198" bestFit="1" customWidth="1"/>
    <col min="12038" max="12039" width="8.5703125" style="198" bestFit="1" customWidth="1"/>
    <col min="12040" max="12040" width="11.42578125" style="198" bestFit="1" customWidth="1"/>
    <col min="12041" max="12041" width="9.7109375" style="198" bestFit="1" customWidth="1"/>
    <col min="12042" max="12042" width="6.42578125" style="198" bestFit="1" customWidth="1"/>
    <col min="12043" max="12043" width="7.42578125" style="198" bestFit="1" customWidth="1"/>
    <col min="12044" max="12044" width="11.42578125" style="198" bestFit="1" customWidth="1"/>
    <col min="12045" max="12045" width="9.7109375" style="198" bestFit="1" customWidth="1"/>
    <col min="12046" max="12046" width="11.42578125" style="198" bestFit="1" customWidth="1"/>
    <col min="12047" max="12047" width="9.7109375" style="198" bestFit="1" customWidth="1"/>
    <col min="12048" max="12056" width="7.7109375" style="198" customWidth="1"/>
    <col min="12057" max="12057" width="6.42578125" style="198" customWidth="1"/>
    <col min="12058" max="12058" width="6.28515625" style="198" customWidth="1"/>
    <col min="12059" max="12059" width="11.85546875" style="198" bestFit="1" customWidth="1"/>
    <col min="12060" max="12060" width="13.42578125" style="198" customWidth="1"/>
    <col min="12061" max="12061" width="13.140625" style="198" customWidth="1"/>
    <col min="12062" max="12062" width="13.85546875" style="198" customWidth="1"/>
    <col min="12063" max="12063" width="24.85546875" style="198" bestFit="1" customWidth="1"/>
    <col min="12064" max="12064" width="11.140625" style="198" customWidth="1"/>
    <col min="12065" max="12065" width="2.5703125" style="198" customWidth="1"/>
    <col min="12066" max="12287" width="9.140625" style="198" hidden="1"/>
    <col min="12288" max="12288" width="4" style="198" customWidth="1"/>
    <col min="12289" max="12289" width="8.42578125" style="198" bestFit="1" customWidth="1"/>
    <col min="12290" max="12290" width="10.28515625" style="198" bestFit="1" customWidth="1"/>
    <col min="12291" max="12291" width="9.5703125" style="198" bestFit="1" customWidth="1"/>
    <col min="12292" max="12292" width="10.5703125" style="198" bestFit="1" customWidth="1"/>
    <col min="12293" max="12293" width="10.42578125" style="198" bestFit="1" customWidth="1"/>
    <col min="12294" max="12295" width="8.5703125" style="198" bestFit="1" customWidth="1"/>
    <col min="12296" max="12296" width="11.42578125" style="198" bestFit="1" customWidth="1"/>
    <col min="12297" max="12297" width="9.7109375" style="198" bestFit="1" customWidth="1"/>
    <col min="12298" max="12298" width="6.42578125" style="198" bestFit="1" customWidth="1"/>
    <col min="12299" max="12299" width="7.42578125" style="198" bestFit="1" customWidth="1"/>
    <col min="12300" max="12300" width="11.42578125" style="198" bestFit="1" customWidth="1"/>
    <col min="12301" max="12301" width="9.7109375" style="198" bestFit="1" customWidth="1"/>
    <col min="12302" max="12302" width="11.42578125" style="198" bestFit="1" customWidth="1"/>
    <col min="12303" max="12303" width="9.7109375" style="198" bestFit="1" customWidth="1"/>
    <col min="12304" max="12312" width="7.7109375" style="198" customWidth="1"/>
    <col min="12313" max="12313" width="6.42578125" style="198" customWidth="1"/>
    <col min="12314" max="12314" width="6.28515625" style="198" customWidth="1"/>
    <col min="12315" max="12315" width="11.85546875" style="198" bestFit="1" customWidth="1"/>
    <col min="12316" max="12316" width="13.42578125" style="198" customWidth="1"/>
    <col min="12317" max="12317" width="13.140625" style="198" customWidth="1"/>
    <col min="12318" max="12318" width="13.85546875" style="198" customWidth="1"/>
    <col min="12319" max="12319" width="24.85546875" style="198" bestFit="1" customWidth="1"/>
    <col min="12320" max="12320" width="11.140625" style="198" customWidth="1"/>
    <col min="12321" max="12321" width="2.5703125" style="198" customWidth="1"/>
    <col min="12322" max="12543" width="9.140625" style="198" hidden="1"/>
    <col min="12544" max="12544" width="4" style="198" customWidth="1"/>
    <col min="12545" max="12545" width="8.42578125" style="198" bestFit="1" customWidth="1"/>
    <col min="12546" max="12546" width="10.28515625" style="198" bestFit="1" customWidth="1"/>
    <col min="12547" max="12547" width="9.5703125" style="198" bestFit="1" customWidth="1"/>
    <col min="12548" max="12548" width="10.5703125" style="198" bestFit="1" customWidth="1"/>
    <col min="12549" max="12549" width="10.42578125" style="198" bestFit="1" customWidth="1"/>
    <col min="12550" max="12551" width="8.5703125" style="198" bestFit="1" customWidth="1"/>
    <col min="12552" max="12552" width="11.42578125" style="198" bestFit="1" customWidth="1"/>
    <col min="12553" max="12553" width="9.7109375" style="198" bestFit="1" customWidth="1"/>
    <col min="12554" max="12554" width="6.42578125" style="198" bestFit="1" customWidth="1"/>
    <col min="12555" max="12555" width="7.42578125" style="198" bestFit="1" customWidth="1"/>
    <col min="12556" max="12556" width="11.42578125" style="198" bestFit="1" customWidth="1"/>
    <col min="12557" max="12557" width="9.7109375" style="198" bestFit="1" customWidth="1"/>
    <col min="12558" max="12558" width="11.42578125" style="198" bestFit="1" customWidth="1"/>
    <col min="12559" max="12559" width="9.7109375" style="198" bestFit="1" customWidth="1"/>
    <col min="12560" max="12568" width="7.7109375" style="198" customWidth="1"/>
    <col min="12569" max="12569" width="6.42578125" style="198" customWidth="1"/>
    <col min="12570" max="12570" width="6.28515625" style="198" customWidth="1"/>
    <col min="12571" max="12571" width="11.85546875" style="198" bestFit="1" customWidth="1"/>
    <col min="12572" max="12572" width="13.42578125" style="198" customWidth="1"/>
    <col min="12573" max="12573" width="13.140625" style="198" customWidth="1"/>
    <col min="12574" max="12574" width="13.85546875" style="198" customWidth="1"/>
    <col min="12575" max="12575" width="24.85546875" style="198" bestFit="1" customWidth="1"/>
    <col min="12576" max="12576" width="11.140625" style="198" customWidth="1"/>
    <col min="12577" max="12577" width="2.5703125" style="198" customWidth="1"/>
    <col min="12578" max="12799" width="9.140625" style="198" hidden="1"/>
    <col min="12800" max="12800" width="4" style="198" customWidth="1"/>
    <col min="12801" max="12801" width="8.42578125" style="198" bestFit="1" customWidth="1"/>
    <col min="12802" max="12802" width="10.28515625" style="198" bestFit="1" customWidth="1"/>
    <col min="12803" max="12803" width="9.5703125" style="198" bestFit="1" customWidth="1"/>
    <col min="12804" max="12804" width="10.5703125" style="198" bestFit="1" customWidth="1"/>
    <col min="12805" max="12805" width="10.42578125" style="198" bestFit="1" customWidth="1"/>
    <col min="12806" max="12807" width="8.5703125" style="198" bestFit="1" customWidth="1"/>
    <col min="12808" max="12808" width="11.42578125" style="198" bestFit="1" customWidth="1"/>
    <col min="12809" max="12809" width="9.7109375" style="198" bestFit="1" customWidth="1"/>
    <col min="12810" max="12810" width="6.42578125" style="198" bestFit="1" customWidth="1"/>
    <col min="12811" max="12811" width="7.42578125" style="198" bestFit="1" customWidth="1"/>
    <col min="12812" max="12812" width="11.42578125" style="198" bestFit="1" customWidth="1"/>
    <col min="12813" max="12813" width="9.7109375" style="198" bestFit="1" customWidth="1"/>
    <col min="12814" max="12814" width="11.42578125" style="198" bestFit="1" customWidth="1"/>
    <col min="12815" max="12815" width="9.7109375" style="198" bestFit="1" customWidth="1"/>
    <col min="12816" max="12824" width="7.7109375" style="198" customWidth="1"/>
    <col min="12825" max="12825" width="6.42578125" style="198" customWidth="1"/>
    <col min="12826" max="12826" width="6.28515625" style="198" customWidth="1"/>
    <col min="12827" max="12827" width="11.85546875" style="198" bestFit="1" customWidth="1"/>
    <col min="12828" max="12828" width="13.42578125" style="198" customWidth="1"/>
    <col min="12829" max="12829" width="13.140625" style="198" customWidth="1"/>
    <col min="12830" max="12830" width="13.85546875" style="198" customWidth="1"/>
    <col min="12831" max="12831" width="24.85546875" style="198" bestFit="1" customWidth="1"/>
    <col min="12832" max="12832" width="11.140625" style="198" customWidth="1"/>
    <col min="12833" max="12833" width="2.5703125" style="198" customWidth="1"/>
    <col min="12834" max="13055" width="9.140625" style="198" hidden="1"/>
    <col min="13056" max="13056" width="4" style="198" customWidth="1"/>
    <col min="13057" max="13057" width="8.42578125" style="198" bestFit="1" customWidth="1"/>
    <col min="13058" max="13058" width="10.28515625" style="198" bestFit="1" customWidth="1"/>
    <col min="13059" max="13059" width="9.5703125" style="198" bestFit="1" customWidth="1"/>
    <col min="13060" max="13060" width="10.5703125" style="198" bestFit="1" customWidth="1"/>
    <col min="13061" max="13061" width="10.42578125" style="198" bestFit="1" customWidth="1"/>
    <col min="13062" max="13063" width="8.5703125" style="198" bestFit="1" customWidth="1"/>
    <col min="13064" max="13064" width="11.42578125" style="198" bestFit="1" customWidth="1"/>
    <col min="13065" max="13065" width="9.7109375" style="198" bestFit="1" customWidth="1"/>
    <col min="13066" max="13066" width="6.42578125" style="198" bestFit="1" customWidth="1"/>
    <col min="13067" max="13067" width="7.42578125" style="198" bestFit="1" customWidth="1"/>
    <col min="13068" max="13068" width="11.42578125" style="198" bestFit="1" customWidth="1"/>
    <col min="13069" max="13069" width="9.7109375" style="198" bestFit="1" customWidth="1"/>
    <col min="13070" max="13070" width="11.42578125" style="198" bestFit="1" customWidth="1"/>
    <col min="13071" max="13071" width="9.7109375" style="198" bestFit="1" customWidth="1"/>
    <col min="13072" max="13080" width="7.7109375" style="198" customWidth="1"/>
    <col min="13081" max="13081" width="6.42578125" style="198" customWidth="1"/>
    <col min="13082" max="13082" width="6.28515625" style="198" customWidth="1"/>
    <col min="13083" max="13083" width="11.85546875" style="198" bestFit="1" customWidth="1"/>
    <col min="13084" max="13084" width="13.42578125" style="198" customWidth="1"/>
    <col min="13085" max="13085" width="13.140625" style="198" customWidth="1"/>
    <col min="13086" max="13086" width="13.85546875" style="198" customWidth="1"/>
    <col min="13087" max="13087" width="24.85546875" style="198" bestFit="1" customWidth="1"/>
    <col min="13088" max="13088" width="11.140625" style="198" customWidth="1"/>
    <col min="13089" max="13089" width="2.5703125" style="198" customWidth="1"/>
    <col min="13090" max="13311" width="9.140625" style="198" hidden="1"/>
    <col min="13312" max="13312" width="4" style="198" customWidth="1"/>
    <col min="13313" max="13313" width="8.42578125" style="198" bestFit="1" customWidth="1"/>
    <col min="13314" max="13314" width="10.28515625" style="198" bestFit="1" customWidth="1"/>
    <col min="13315" max="13315" width="9.5703125" style="198" bestFit="1" customWidth="1"/>
    <col min="13316" max="13316" width="10.5703125" style="198" bestFit="1" customWidth="1"/>
    <col min="13317" max="13317" width="10.42578125" style="198" bestFit="1" customWidth="1"/>
    <col min="13318" max="13319" width="8.5703125" style="198" bestFit="1" customWidth="1"/>
    <col min="13320" max="13320" width="11.42578125" style="198" bestFit="1" customWidth="1"/>
    <col min="13321" max="13321" width="9.7109375" style="198" bestFit="1" customWidth="1"/>
    <col min="13322" max="13322" width="6.42578125" style="198" bestFit="1" customWidth="1"/>
    <col min="13323" max="13323" width="7.42578125" style="198" bestFit="1" customWidth="1"/>
    <col min="13324" max="13324" width="11.42578125" style="198" bestFit="1" customWidth="1"/>
    <col min="13325" max="13325" width="9.7109375" style="198" bestFit="1" customWidth="1"/>
    <col min="13326" max="13326" width="11.42578125" style="198" bestFit="1" customWidth="1"/>
    <col min="13327" max="13327" width="9.7109375" style="198" bestFit="1" customWidth="1"/>
    <col min="13328" max="13336" width="7.7109375" style="198" customWidth="1"/>
    <col min="13337" max="13337" width="6.42578125" style="198" customWidth="1"/>
    <col min="13338" max="13338" width="6.28515625" style="198" customWidth="1"/>
    <col min="13339" max="13339" width="11.85546875" style="198" bestFit="1" customWidth="1"/>
    <col min="13340" max="13340" width="13.42578125" style="198" customWidth="1"/>
    <col min="13341" max="13341" width="13.140625" style="198" customWidth="1"/>
    <col min="13342" max="13342" width="13.85546875" style="198" customWidth="1"/>
    <col min="13343" max="13343" width="24.85546875" style="198" bestFit="1" customWidth="1"/>
    <col min="13344" max="13344" width="11.140625" style="198" customWidth="1"/>
    <col min="13345" max="13345" width="2.5703125" style="198" customWidth="1"/>
    <col min="13346" max="13567" width="9.140625" style="198" hidden="1"/>
    <col min="13568" max="13568" width="4" style="198" customWidth="1"/>
    <col min="13569" max="13569" width="8.42578125" style="198" bestFit="1" customWidth="1"/>
    <col min="13570" max="13570" width="10.28515625" style="198" bestFit="1" customWidth="1"/>
    <col min="13571" max="13571" width="9.5703125" style="198" bestFit="1" customWidth="1"/>
    <col min="13572" max="13572" width="10.5703125" style="198" bestFit="1" customWidth="1"/>
    <col min="13573" max="13573" width="10.42578125" style="198" bestFit="1" customWidth="1"/>
    <col min="13574" max="13575" width="8.5703125" style="198" bestFit="1" customWidth="1"/>
    <col min="13576" max="13576" width="11.42578125" style="198" bestFit="1" customWidth="1"/>
    <col min="13577" max="13577" width="9.7109375" style="198" bestFit="1" customWidth="1"/>
    <col min="13578" max="13578" width="6.42578125" style="198" bestFit="1" customWidth="1"/>
    <col min="13579" max="13579" width="7.42578125" style="198" bestFit="1" customWidth="1"/>
    <col min="13580" max="13580" width="11.42578125" style="198" bestFit="1" customWidth="1"/>
    <col min="13581" max="13581" width="9.7109375" style="198" bestFit="1" customWidth="1"/>
    <col min="13582" max="13582" width="11.42578125" style="198" bestFit="1" customWidth="1"/>
    <col min="13583" max="13583" width="9.7109375" style="198" bestFit="1" customWidth="1"/>
    <col min="13584" max="13592" width="7.7109375" style="198" customWidth="1"/>
    <col min="13593" max="13593" width="6.42578125" style="198" customWidth="1"/>
    <col min="13594" max="13594" width="6.28515625" style="198" customWidth="1"/>
    <col min="13595" max="13595" width="11.85546875" style="198" bestFit="1" customWidth="1"/>
    <col min="13596" max="13596" width="13.42578125" style="198" customWidth="1"/>
    <col min="13597" max="13597" width="13.140625" style="198" customWidth="1"/>
    <col min="13598" max="13598" width="13.85546875" style="198" customWidth="1"/>
    <col min="13599" max="13599" width="24.85546875" style="198" bestFit="1" customWidth="1"/>
    <col min="13600" max="13600" width="11.140625" style="198" customWidth="1"/>
    <col min="13601" max="13601" width="2.5703125" style="198" customWidth="1"/>
    <col min="13602" max="13823" width="9.140625" style="198" hidden="1"/>
    <col min="13824" max="13824" width="4" style="198" customWidth="1"/>
    <col min="13825" max="13825" width="8.42578125" style="198" bestFit="1" customWidth="1"/>
    <col min="13826" max="13826" width="10.28515625" style="198" bestFit="1" customWidth="1"/>
    <col min="13827" max="13827" width="9.5703125" style="198" bestFit="1" customWidth="1"/>
    <col min="13828" max="13828" width="10.5703125" style="198" bestFit="1" customWidth="1"/>
    <col min="13829" max="13829" width="10.42578125" style="198" bestFit="1" customWidth="1"/>
    <col min="13830" max="13831" width="8.5703125" style="198" bestFit="1" customWidth="1"/>
    <col min="13832" max="13832" width="11.42578125" style="198" bestFit="1" customWidth="1"/>
    <col min="13833" max="13833" width="9.7109375" style="198" bestFit="1" customWidth="1"/>
    <col min="13834" max="13834" width="6.42578125" style="198" bestFit="1" customWidth="1"/>
    <col min="13835" max="13835" width="7.42578125" style="198" bestFit="1" customWidth="1"/>
    <col min="13836" max="13836" width="11.42578125" style="198" bestFit="1" customWidth="1"/>
    <col min="13837" max="13837" width="9.7109375" style="198" bestFit="1" customWidth="1"/>
    <col min="13838" max="13838" width="11.42578125" style="198" bestFit="1" customWidth="1"/>
    <col min="13839" max="13839" width="9.7109375" style="198" bestFit="1" customWidth="1"/>
    <col min="13840" max="13848" width="7.7109375" style="198" customWidth="1"/>
    <col min="13849" max="13849" width="6.42578125" style="198" customWidth="1"/>
    <col min="13850" max="13850" width="6.28515625" style="198" customWidth="1"/>
    <col min="13851" max="13851" width="11.85546875" style="198" bestFit="1" customWidth="1"/>
    <col min="13852" max="13852" width="13.42578125" style="198" customWidth="1"/>
    <col min="13853" max="13853" width="13.140625" style="198" customWidth="1"/>
    <col min="13854" max="13854" width="13.85546875" style="198" customWidth="1"/>
    <col min="13855" max="13855" width="24.85546875" style="198" bestFit="1" customWidth="1"/>
    <col min="13856" max="13856" width="11.140625" style="198" customWidth="1"/>
    <col min="13857" max="13857" width="2.5703125" style="198" customWidth="1"/>
    <col min="13858" max="14079" width="9.140625" style="198" hidden="1"/>
    <col min="14080" max="14080" width="4" style="198" customWidth="1"/>
    <col min="14081" max="14081" width="8.42578125" style="198" bestFit="1" customWidth="1"/>
    <col min="14082" max="14082" width="10.28515625" style="198" bestFit="1" customWidth="1"/>
    <col min="14083" max="14083" width="9.5703125" style="198" bestFit="1" customWidth="1"/>
    <col min="14084" max="14084" width="10.5703125" style="198" bestFit="1" customWidth="1"/>
    <col min="14085" max="14085" width="10.42578125" style="198" bestFit="1" customWidth="1"/>
    <col min="14086" max="14087" width="8.5703125" style="198" bestFit="1" customWidth="1"/>
    <col min="14088" max="14088" width="11.42578125" style="198" bestFit="1" customWidth="1"/>
    <col min="14089" max="14089" width="9.7109375" style="198" bestFit="1" customWidth="1"/>
    <col min="14090" max="14090" width="6.42578125" style="198" bestFit="1" customWidth="1"/>
    <col min="14091" max="14091" width="7.42578125" style="198" bestFit="1" customWidth="1"/>
    <col min="14092" max="14092" width="11.42578125" style="198" bestFit="1" customWidth="1"/>
    <col min="14093" max="14093" width="9.7109375" style="198" bestFit="1" customWidth="1"/>
    <col min="14094" max="14094" width="11.42578125" style="198" bestFit="1" customWidth="1"/>
    <col min="14095" max="14095" width="9.7109375" style="198" bestFit="1" customWidth="1"/>
    <col min="14096" max="14104" width="7.7109375" style="198" customWidth="1"/>
    <col min="14105" max="14105" width="6.42578125" style="198" customWidth="1"/>
    <col min="14106" max="14106" width="6.28515625" style="198" customWidth="1"/>
    <col min="14107" max="14107" width="11.85546875" style="198" bestFit="1" customWidth="1"/>
    <col min="14108" max="14108" width="13.42578125" style="198" customWidth="1"/>
    <col min="14109" max="14109" width="13.140625" style="198" customWidth="1"/>
    <col min="14110" max="14110" width="13.85546875" style="198" customWidth="1"/>
    <col min="14111" max="14111" width="24.85546875" style="198" bestFit="1" customWidth="1"/>
    <col min="14112" max="14112" width="11.140625" style="198" customWidth="1"/>
    <col min="14113" max="14113" width="2.5703125" style="198" customWidth="1"/>
    <col min="14114" max="14335" width="9.140625" style="198" hidden="1"/>
    <col min="14336" max="14336" width="4" style="198" customWidth="1"/>
    <col min="14337" max="14337" width="8.42578125" style="198" bestFit="1" customWidth="1"/>
    <col min="14338" max="14338" width="10.28515625" style="198" bestFit="1" customWidth="1"/>
    <col min="14339" max="14339" width="9.5703125" style="198" bestFit="1" customWidth="1"/>
    <col min="14340" max="14340" width="10.5703125" style="198" bestFit="1" customWidth="1"/>
    <col min="14341" max="14341" width="10.42578125" style="198" bestFit="1" customWidth="1"/>
    <col min="14342" max="14343" width="8.5703125" style="198" bestFit="1" customWidth="1"/>
    <col min="14344" max="14344" width="11.42578125" style="198" bestFit="1" customWidth="1"/>
    <col min="14345" max="14345" width="9.7109375" style="198" bestFit="1" customWidth="1"/>
    <col min="14346" max="14346" width="6.42578125" style="198" bestFit="1" customWidth="1"/>
    <col min="14347" max="14347" width="7.42578125" style="198" bestFit="1" customWidth="1"/>
    <col min="14348" max="14348" width="11.42578125" style="198" bestFit="1" customWidth="1"/>
    <col min="14349" max="14349" width="9.7109375" style="198" bestFit="1" customWidth="1"/>
    <col min="14350" max="14350" width="11.42578125" style="198" bestFit="1" customWidth="1"/>
    <col min="14351" max="14351" width="9.7109375" style="198" bestFit="1" customWidth="1"/>
    <col min="14352" max="14360" width="7.7109375" style="198" customWidth="1"/>
    <col min="14361" max="14361" width="6.42578125" style="198" customWidth="1"/>
    <col min="14362" max="14362" width="6.28515625" style="198" customWidth="1"/>
    <col min="14363" max="14363" width="11.85546875" style="198" bestFit="1" customWidth="1"/>
    <col min="14364" max="14364" width="13.42578125" style="198" customWidth="1"/>
    <col min="14365" max="14365" width="13.140625" style="198" customWidth="1"/>
    <col min="14366" max="14366" width="13.85546875" style="198" customWidth="1"/>
    <col min="14367" max="14367" width="24.85546875" style="198" bestFit="1" customWidth="1"/>
    <col min="14368" max="14368" width="11.140625" style="198" customWidth="1"/>
    <col min="14369" max="14369" width="2.5703125" style="198" customWidth="1"/>
    <col min="14370" max="14591" width="9.140625" style="198" hidden="1"/>
    <col min="14592" max="14592" width="4" style="198" customWidth="1"/>
    <col min="14593" max="14593" width="8.42578125" style="198" bestFit="1" customWidth="1"/>
    <col min="14594" max="14594" width="10.28515625" style="198" bestFit="1" customWidth="1"/>
    <col min="14595" max="14595" width="9.5703125" style="198" bestFit="1" customWidth="1"/>
    <col min="14596" max="14596" width="10.5703125" style="198" bestFit="1" customWidth="1"/>
    <col min="14597" max="14597" width="10.42578125" style="198" bestFit="1" customWidth="1"/>
    <col min="14598" max="14599" width="8.5703125" style="198" bestFit="1" customWidth="1"/>
    <col min="14600" max="14600" width="11.42578125" style="198" bestFit="1" customWidth="1"/>
    <col min="14601" max="14601" width="9.7109375" style="198" bestFit="1" customWidth="1"/>
    <col min="14602" max="14602" width="6.42578125" style="198" bestFit="1" customWidth="1"/>
    <col min="14603" max="14603" width="7.42578125" style="198" bestFit="1" customWidth="1"/>
    <col min="14604" max="14604" width="11.42578125" style="198" bestFit="1" customWidth="1"/>
    <col min="14605" max="14605" width="9.7109375" style="198" bestFit="1" customWidth="1"/>
    <col min="14606" max="14606" width="11.42578125" style="198" bestFit="1" customWidth="1"/>
    <col min="14607" max="14607" width="9.7109375" style="198" bestFit="1" customWidth="1"/>
    <col min="14608" max="14616" width="7.7109375" style="198" customWidth="1"/>
    <col min="14617" max="14617" width="6.42578125" style="198" customWidth="1"/>
    <col min="14618" max="14618" width="6.28515625" style="198" customWidth="1"/>
    <col min="14619" max="14619" width="11.85546875" style="198" bestFit="1" customWidth="1"/>
    <col min="14620" max="14620" width="13.42578125" style="198" customWidth="1"/>
    <col min="14621" max="14621" width="13.140625" style="198" customWidth="1"/>
    <col min="14622" max="14622" width="13.85546875" style="198" customWidth="1"/>
    <col min="14623" max="14623" width="24.85546875" style="198" bestFit="1" customWidth="1"/>
    <col min="14624" max="14624" width="11.140625" style="198" customWidth="1"/>
    <col min="14625" max="14625" width="2.5703125" style="198" customWidth="1"/>
    <col min="14626" max="14847" width="9.140625" style="198" hidden="1"/>
    <col min="14848" max="14848" width="4" style="198" customWidth="1"/>
    <col min="14849" max="14849" width="8.42578125" style="198" bestFit="1" customWidth="1"/>
    <col min="14850" max="14850" width="10.28515625" style="198" bestFit="1" customWidth="1"/>
    <col min="14851" max="14851" width="9.5703125" style="198" bestFit="1" customWidth="1"/>
    <col min="14852" max="14852" width="10.5703125" style="198" bestFit="1" customWidth="1"/>
    <col min="14853" max="14853" width="10.42578125" style="198" bestFit="1" customWidth="1"/>
    <col min="14854" max="14855" width="8.5703125" style="198" bestFit="1" customWidth="1"/>
    <col min="14856" max="14856" width="11.42578125" style="198" bestFit="1" customWidth="1"/>
    <col min="14857" max="14857" width="9.7109375" style="198" bestFit="1" customWidth="1"/>
    <col min="14858" max="14858" width="6.42578125" style="198" bestFit="1" customWidth="1"/>
    <col min="14859" max="14859" width="7.42578125" style="198" bestFit="1" customWidth="1"/>
    <col min="14860" max="14860" width="11.42578125" style="198" bestFit="1" customWidth="1"/>
    <col min="14861" max="14861" width="9.7109375" style="198" bestFit="1" customWidth="1"/>
    <col min="14862" max="14862" width="11.42578125" style="198" bestFit="1" customWidth="1"/>
    <col min="14863" max="14863" width="9.7109375" style="198" bestFit="1" customWidth="1"/>
    <col min="14864" max="14872" width="7.7109375" style="198" customWidth="1"/>
    <col min="14873" max="14873" width="6.42578125" style="198" customWidth="1"/>
    <col min="14874" max="14874" width="6.28515625" style="198" customWidth="1"/>
    <col min="14875" max="14875" width="11.85546875" style="198" bestFit="1" customWidth="1"/>
    <col min="14876" max="14876" width="13.42578125" style="198" customWidth="1"/>
    <col min="14877" max="14877" width="13.140625" style="198" customWidth="1"/>
    <col min="14878" max="14878" width="13.85546875" style="198" customWidth="1"/>
    <col min="14879" max="14879" width="24.85546875" style="198" bestFit="1" customWidth="1"/>
    <col min="14880" max="14880" width="11.140625" style="198" customWidth="1"/>
    <col min="14881" max="14881" width="2.5703125" style="198" customWidth="1"/>
    <col min="14882" max="15103" width="9.140625" style="198" hidden="1"/>
    <col min="15104" max="15104" width="4" style="198" customWidth="1"/>
    <col min="15105" max="15105" width="8.42578125" style="198" bestFit="1" customWidth="1"/>
    <col min="15106" max="15106" width="10.28515625" style="198" bestFit="1" customWidth="1"/>
    <col min="15107" max="15107" width="9.5703125" style="198" bestFit="1" customWidth="1"/>
    <col min="15108" max="15108" width="10.5703125" style="198" bestFit="1" customWidth="1"/>
    <col min="15109" max="15109" width="10.42578125" style="198" bestFit="1" customWidth="1"/>
    <col min="15110" max="15111" width="8.5703125" style="198" bestFit="1" customWidth="1"/>
    <col min="15112" max="15112" width="11.42578125" style="198" bestFit="1" customWidth="1"/>
    <col min="15113" max="15113" width="9.7109375" style="198" bestFit="1" customWidth="1"/>
    <col min="15114" max="15114" width="6.42578125" style="198" bestFit="1" customWidth="1"/>
    <col min="15115" max="15115" width="7.42578125" style="198" bestFit="1" customWidth="1"/>
    <col min="15116" max="15116" width="11.42578125" style="198" bestFit="1" customWidth="1"/>
    <col min="15117" max="15117" width="9.7109375" style="198" bestFit="1" customWidth="1"/>
    <col min="15118" max="15118" width="11.42578125" style="198" bestFit="1" customWidth="1"/>
    <col min="15119" max="15119" width="9.7109375" style="198" bestFit="1" customWidth="1"/>
    <col min="15120" max="15128" width="7.7109375" style="198" customWidth="1"/>
    <col min="15129" max="15129" width="6.42578125" style="198" customWidth="1"/>
    <col min="15130" max="15130" width="6.28515625" style="198" customWidth="1"/>
    <col min="15131" max="15131" width="11.85546875" style="198" bestFit="1" customWidth="1"/>
    <col min="15132" max="15132" width="13.42578125" style="198" customWidth="1"/>
    <col min="15133" max="15133" width="13.140625" style="198" customWidth="1"/>
    <col min="15134" max="15134" width="13.85546875" style="198" customWidth="1"/>
    <col min="15135" max="15135" width="24.85546875" style="198" bestFit="1" customWidth="1"/>
    <col min="15136" max="15136" width="11.140625" style="198" customWidth="1"/>
    <col min="15137" max="15137" width="2.5703125" style="198" customWidth="1"/>
    <col min="15138" max="15359" width="9.140625" style="198" hidden="1"/>
    <col min="15360" max="15360" width="4" style="198" customWidth="1"/>
    <col min="15361" max="15361" width="8.42578125" style="198" bestFit="1" customWidth="1"/>
    <col min="15362" max="15362" width="10.28515625" style="198" bestFit="1" customWidth="1"/>
    <col min="15363" max="15363" width="9.5703125" style="198" bestFit="1" customWidth="1"/>
    <col min="15364" max="15364" width="10.5703125" style="198" bestFit="1" customWidth="1"/>
    <col min="15365" max="15365" width="10.42578125" style="198" bestFit="1" customWidth="1"/>
    <col min="15366" max="15367" width="8.5703125" style="198" bestFit="1" customWidth="1"/>
    <col min="15368" max="15368" width="11.42578125" style="198" bestFit="1" customWidth="1"/>
    <col min="15369" max="15369" width="9.7109375" style="198" bestFit="1" customWidth="1"/>
    <col min="15370" max="15370" width="6.42578125" style="198" bestFit="1" customWidth="1"/>
    <col min="15371" max="15371" width="7.42578125" style="198" bestFit="1" customWidth="1"/>
    <col min="15372" max="15372" width="11.42578125" style="198" bestFit="1" customWidth="1"/>
    <col min="15373" max="15373" width="9.7109375" style="198" bestFit="1" customWidth="1"/>
    <col min="15374" max="15374" width="11.42578125" style="198" bestFit="1" customWidth="1"/>
    <col min="15375" max="15375" width="9.7109375" style="198" bestFit="1" customWidth="1"/>
    <col min="15376" max="15384" width="7.7109375" style="198" customWidth="1"/>
    <col min="15385" max="15385" width="6.42578125" style="198" customWidth="1"/>
    <col min="15386" max="15386" width="6.28515625" style="198" customWidth="1"/>
    <col min="15387" max="15387" width="11.85546875" style="198" bestFit="1" customWidth="1"/>
    <col min="15388" max="15388" width="13.42578125" style="198" customWidth="1"/>
    <col min="15389" max="15389" width="13.140625" style="198" customWidth="1"/>
    <col min="15390" max="15390" width="13.85546875" style="198" customWidth="1"/>
    <col min="15391" max="15391" width="24.85546875" style="198" bestFit="1" customWidth="1"/>
    <col min="15392" max="15392" width="11.140625" style="198" customWidth="1"/>
    <col min="15393" max="15393" width="2.5703125" style="198" customWidth="1"/>
    <col min="15394" max="15615" width="9.140625" style="198" hidden="1"/>
    <col min="15616" max="15616" width="4" style="198" customWidth="1"/>
    <col min="15617" max="15617" width="8.42578125" style="198" bestFit="1" customWidth="1"/>
    <col min="15618" max="15618" width="10.28515625" style="198" bestFit="1" customWidth="1"/>
    <col min="15619" max="15619" width="9.5703125" style="198" bestFit="1" customWidth="1"/>
    <col min="15620" max="15620" width="10.5703125" style="198" bestFit="1" customWidth="1"/>
    <col min="15621" max="15621" width="10.42578125" style="198" bestFit="1" customWidth="1"/>
    <col min="15622" max="15623" width="8.5703125" style="198" bestFit="1" customWidth="1"/>
    <col min="15624" max="15624" width="11.42578125" style="198" bestFit="1" customWidth="1"/>
    <col min="15625" max="15625" width="9.7109375" style="198" bestFit="1" customWidth="1"/>
    <col min="15626" max="15626" width="6.42578125" style="198" bestFit="1" customWidth="1"/>
    <col min="15627" max="15627" width="7.42578125" style="198" bestFit="1" customWidth="1"/>
    <col min="15628" max="15628" width="11.42578125" style="198" bestFit="1" customWidth="1"/>
    <col min="15629" max="15629" width="9.7109375" style="198" bestFit="1" customWidth="1"/>
    <col min="15630" max="15630" width="11.42578125" style="198" bestFit="1" customWidth="1"/>
    <col min="15631" max="15631" width="9.7109375" style="198" bestFit="1" customWidth="1"/>
    <col min="15632" max="15640" width="7.7109375" style="198" customWidth="1"/>
    <col min="15641" max="15641" width="6.42578125" style="198" customWidth="1"/>
    <col min="15642" max="15642" width="6.28515625" style="198" customWidth="1"/>
    <col min="15643" max="15643" width="11.85546875" style="198" bestFit="1" customWidth="1"/>
    <col min="15644" max="15644" width="13.42578125" style="198" customWidth="1"/>
    <col min="15645" max="15645" width="13.140625" style="198" customWidth="1"/>
    <col min="15646" max="15646" width="13.85546875" style="198" customWidth="1"/>
    <col min="15647" max="15647" width="24.85546875" style="198" bestFit="1" customWidth="1"/>
    <col min="15648" max="15648" width="11.140625" style="198" customWidth="1"/>
    <col min="15649" max="15649" width="2.5703125" style="198" customWidth="1"/>
    <col min="15650" max="15871" width="9.140625" style="198" hidden="1"/>
    <col min="15872" max="15872" width="4" style="198" customWidth="1"/>
    <col min="15873" max="15873" width="8.42578125" style="198" bestFit="1" customWidth="1"/>
    <col min="15874" max="15874" width="10.28515625" style="198" bestFit="1" customWidth="1"/>
    <col min="15875" max="15875" width="9.5703125" style="198" bestFit="1" customWidth="1"/>
    <col min="15876" max="15876" width="10.5703125" style="198" bestFit="1" customWidth="1"/>
    <col min="15877" max="15877" width="10.42578125" style="198" bestFit="1" customWidth="1"/>
    <col min="15878" max="15879" width="8.5703125" style="198" bestFit="1" customWidth="1"/>
    <col min="15880" max="15880" width="11.42578125" style="198" bestFit="1" customWidth="1"/>
    <col min="15881" max="15881" width="9.7109375" style="198" bestFit="1" customWidth="1"/>
    <col min="15882" max="15882" width="6.42578125" style="198" bestFit="1" customWidth="1"/>
    <col min="15883" max="15883" width="7.42578125" style="198" bestFit="1" customWidth="1"/>
    <col min="15884" max="15884" width="11.42578125" style="198" bestFit="1" customWidth="1"/>
    <col min="15885" max="15885" width="9.7109375" style="198" bestFit="1" customWidth="1"/>
    <col min="15886" max="15886" width="11.42578125" style="198" bestFit="1" customWidth="1"/>
    <col min="15887" max="15887" width="9.7109375" style="198" bestFit="1" customWidth="1"/>
    <col min="15888" max="15896" width="7.7109375" style="198" customWidth="1"/>
    <col min="15897" max="15897" width="6.42578125" style="198" customWidth="1"/>
    <col min="15898" max="15898" width="6.28515625" style="198" customWidth="1"/>
    <col min="15899" max="15899" width="11.85546875" style="198" bestFit="1" customWidth="1"/>
    <col min="15900" max="15900" width="13.42578125" style="198" customWidth="1"/>
    <col min="15901" max="15901" width="13.140625" style="198" customWidth="1"/>
    <col min="15902" max="15902" width="13.85546875" style="198" customWidth="1"/>
    <col min="15903" max="15903" width="24.85546875" style="198" bestFit="1" customWidth="1"/>
    <col min="15904" max="15904" width="11.140625" style="198" customWidth="1"/>
    <col min="15905" max="15905" width="2.5703125" style="198" customWidth="1"/>
    <col min="15906" max="16127" width="9.140625" style="198" hidden="1"/>
    <col min="16128" max="16128" width="4" style="198" customWidth="1"/>
    <col min="16129" max="16129" width="8.42578125" style="198" bestFit="1" customWidth="1"/>
    <col min="16130" max="16130" width="10.28515625" style="198" bestFit="1" customWidth="1"/>
    <col min="16131" max="16131" width="9.5703125" style="198" bestFit="1" customWidth="1"/>
    <col min="16132" max="16132" width="10.5703125" style="198" bestFit="1" customWidth="1"/>
    <col min="16133" max="16133" width="10.42578125" style="198" bestFit="1" customWidth="1"/>
    <col min="16134" max="16135" width="8.5703125" style="198" bestFit="1" customWidth="1"/>
    <col min="16136" max="16136" width="11.42578125" style="198" bestFit="1" customWidth="1"/>
    <col min="16137" max="16137" width="9.7109375" style="198" bestFit="1" customWidth="1"/>
    <col min="16138" max="16138" width="6.42578125" style="198" bestFit="1" customWidth="1"/>
    <col min="16139" max="16139" width="7.42578125" style="198" bestFit="1" customWidth="1"/>
    <col min="16140" max="16140" width="11.42578125" style="198" bestFit="1" customWidth="1"/>
    <col min="16141" max="16141" width="9.7109375" style="198" bestFit="1" customWidth="1"/>
    <col min="16142" max="16142" width="11.42578125" style="198" bestFit="1" customWidth="1"/>
    <col min="16143" max="16143" width="9.7109375" style="198" bestFit="1" customWidth="1"/>
    <col min="16144" max="16152" width="7.7109375" style="198" customWidth="1"/>
    <col min="16153" max="16153" width="6.42578125" style="198" customWidth="1"/>
    <col min="16154" max="16154" width="6.28515625" style="198" customWidth="1"/>
    <col min="16155" max="16155" width="11.85546875" style="198" bestFit="1" customWidth="1"/>
    <col min="16156" max="16156" width="13.42578125" style="198" customWidth="1"/>
    <col min="16157" max="16157" width="13.140625" style="198" customWidth="1"/>
    <col min="16158" max="16158" width="13.85546875" style="198" customWidth="1"/>
    <col min="16159" max="16159" width="24.85546875" style="198" bestFit="1" customWidth="1"/>
    <col min="16160" max="16160" width="11.140625" style="198" customWidth="1"/>
    <col min="16161" max="16161" width="2.5703125" style="198" customWidth="1"/>
    <col min="16162" max="16163" width="0" style="198" hidden="1"/>
    <col min="16164" max="16384" width="9.140625" style="198" hidden="1"/>
  </cols>
  <sheetData>
    <row r="1" spans="1:257" s="209" customFormat="1" ht="18.75" customHeight="1" thickTop="1" x14ac:dyDescent="0.55000000000000004">
      <c r="A1" s="559"/>
      <c r="B1" s="920"/>
      <c r="C1" s="921"/>
      <c r="D1" s="922"/>
      <c r="E1" s="923"/>
      <c r="F1" s="557"/>
      <c r="G1" s="922"/>
      <c r="H1" s="923"/>
      <c r="I1" s="559"/>
      <c r="J1" s="915"/>
      <c r="K1" s="915"/>
      <c r="L1" s="915"/>
      <c r="M1" s="915"/>
      <c r="N1" s="915"/>
      <c r="O1" s="915"/>
      <c r="P1" s="915"/>
      <c r="Q1" s="915"/>
      <c r="R1" s="915"/>
      <c r="S1" s="915"/>
      <c r="T1" s="915"/>
      <c r="U1" s="915"/>
      <c r="V1" s="915"/>
      <c r="W1" s="915"/>
      <c r="X1" s="915"/>
      <c r="Y1" s="915"/>
      <c r="Z1" s="556"/>
      <c r="AA1" s="556"/>
      <c r="AB1" s="556"/>
      <c r="AC1" s="556"/>
      <c r="AD1" s="556"/>
      <c r="AE1" s="252"/>
      <c r="AF1" s="252"/>
      <c r="AG1" s="252"/>
      <c r="AH1" s="559"/>
      <c r="AI1" s="559"/>
      <c r="AJ1" s="559"/>
      <c r="AK1" s="559"/>
      <c r="AL1" s="559"/>
      <c r="AM1" s="559"/>
      <c r="AN1" s="559"/>
      <c r="AO1" s="559"/>
      <c r="AP1" s="559"/>
      <c r="AQ1" s="559"/>
      <c r="AR1" s="559"/>
      <c r="AS1" s="559"/>
      <c r="AT1" s="559"/>
      <c r="AU1" s="559"/>
      <c r="AV1" s="559"/>
      <c r="AW1" s="559"/>
      <c r="AX1" s="559"/>
      <c r="AY1" s="559"/>
      <c r="AZ1" s="559"/>
      <c r="BA1" s="559"/>
      <c r="BB1" s="559"/>
      <c r="BC1" s="559"/>
      <c r="BD1" s="559"/>
      <c r="BE1" s="559"/>
      <c r="BF1" s="559"/>
      <c r="BG1" s="559"/>
      <c r="BH1" s="559"/>
      <c r="BI1" s="559"/>
      <c r="BJ1" s="559"/>
      <c r="BK1" s="559"/>
      <c r="BL1" s="559"/>
      <c r="BM1" s="559"/>
      <c r="BN1" s="559"/>
      <c r="BO1" s="559"/>
      <c r="BP1" s="559"/>
      <c r="BQ1" s="559"/>
      <c r="BR1" s="559"/>
      <c r="BS1" s="559"/>
      <c r="BT1" s="559"/>
      <c r="BU1" s="559"/>
      <c r="BV1" s="559"/>
      <c r="BW1" s="559"/>
      <c r="BX1" s="559"/>
      <c r="BY1" s="559"/>
      <c r="BZ1" s="559"/>
      <c r="CA1" s="559"/>
      <c r="CB1" s="559"/>
      <c r="CC1" s="559"/>
      <c r="CD1" s="559"/>
      <c r="CE1" s="559"/>
      <c r="CF1" s="559"/>
      <c r="CG1" s="559"/>
      <c r="CH1" s="559"/>
      <c r="CI1" s="559"/>
      <c r="CJ1" s="559"/>
      <c r="CK1" s="559"/>
      <c r="CL1" s="559"/>
      <c r="CM1" s="559"/>
      <c r="CN1" s="559"/>
      <c r="CO1" s="559"/>
      <c r="CP1" s="559"/>
      <c r="CQ1" s="559"/>
      <c r="CR1" s="559"/>
      <c r="CS1" s="559"/>
      <c r="CT1" s="559"/>
      <c r="CU1" s="559"/>
      <c r="CV1" s="559"/>
      <c r="CW1" s="559"/>
      <c r="CX1" s="559"/>
      <c r="CY1" s="559"/>
      <c r="CZ1" s="559"/>
      <c r="DA1" s="559"/>
      <c r="DB1" s="559"/>
      <c r="DC1" s="559"/>
      <c r="DD1" s="559"/>
      <c r="DE1" s="559"/>
      <c r="DF1" s="559"/>
      <c r="DG1" s="559"/>
      <c r="DH1" s="559"/>
      <c r="DI1" s="559"/>
      <c r="DJ1" s="559"/>
      <c r="DK1" s="559"/>
      <c r="DL1" s="559"/>
      <c r="DM1" s="559"/>
      <c r="DN1" s="559"/>
      <c r="DO1" s="559"/>
      <c r="DP1" s="559"/>
      <c r="DQ1" s="559"/>
      <c r="DR1" s="559"/>
      <c r="DS1" s="559"/>
      <c r="DT1" s="559"/>
      <c r="DU1" s="559"/>
      <c r="DV1" s="559"/>
      <c r="DW1" s="559"/>
      <c r="DX1" s="559"/>
      <c r="DY1" s="559"/>
      <c r="DZ1" s="559"/>
      <c r="EA1" s="559"/>
      <c r="EB1" s="559"/>
      <c r="EC1" s="559"/>
      <c r="ED1" s="559"/>
      <c r="EE1" s="559"/>
      <c r="EF1" s="559"/>
      <c r="EG1" s="559"/>
      <c r="EH1" s="559"/>
      <c r="EI1" s="559"/>
      <c r="EJ1" s="559"/>
      <c r="EK1" s="559"/>
      <c r="EL1" s="559"/>
      <c r="EM1" s="559"/>
      <c r="EN1" s="559"/>
      <c r="EO1" s="559"/>
      <c r="EP1" s="559"/>
      <c r="EQ1" s="559"/>
      <c r="ER1" s="559"/>
      <c r="ES1" s="559"/>
      <c r="ET1" s="559"/>
      <c r="EU1" s="559"/>
      <c r="EV1" s="559"/>
      <c r="EW1" s="559"/>
      <c r="EX1" s="559"/>
      <c r="EY1" s="559"/>
      <c r="EZ1" s="559"/>
      <c r="FA1" s="559"/>
      <c r="FB1" s="559"/>
      <c r="FC1" s="559"/>
      <c r="FD1" s="559"/>
      <c r="FE1" s="559"/>
      <c r="FF1" s="559"/>
      <c r="FG1" s="559"/>
      <c r="FH1" s="559"/>
      <c r="FI1" s="559"/>
      <c r="FJ1" s="559"/>
      <c r="FK1" s="559"/>
      <c r="FL1" s="559"/>
      <c r="FM1" s="559"/>
      <c r="FN1" s="559"/>
      <c r="FO1" s="559"/>
      <c r="FP1" s="559"/>
      <c r="FQ1" s="559"/>
      <c r="FR1" s="559"/>
      <c r="FS1" s="559"/>
      <c r="FT1" s="559"/>
      <c r="FU1" s="559"/>
      <c r="FV1" s="559"/>
      <c r="FW1" s="559"/>
      <c r="FX1" s="559"/>
      <c r="FY1" s="559"/>
      <c r="FZ1" s="559"/>
      <c r="GA1" s="559"/>
      <c r="GB1" s="559"/>
      <c r="GC1" s="559"/>
      <c r="GD1" s="559"/>
      <c r="GE1" s="559"/>
      <c r="GF1" s="559"/>
      <c r="GG1" s="559"/>
      <c r="GH1" s="559"/>
      <c r="GI1" s="559"/>
      <c r="GJ1" s="559"/>
      <c r="GK1" s="559"/>
      <c r="GL1" s="559"/>
      <c r="GM1" s="559"/>
      <c r="GN1" s="559"/>
      <c r="GO1" s="559"/>
      <c r="GP1" s="559"/>
      <c r="GQ1" s="559"/>
      <c r="GR1" s="559"/>
      <c r="GS1" s="559"/>
      <c r="GT1" s="559"/>
      <c r="GU1" s="559"/>
      <c r="GV1" s="559"/>
      <c r="GW1" s="559"/>
      <c r="GX1" s="559"/>
      <c r="GY1" s="559"/>
      <c r="GZ1" s="559"/>
      <c r="HA1" s="559"/>
      <c r="HB1" s="559"/>
      <c r="HC1" s="559"/>
      <c r="HD1" s="559"/>
      <c r="HE1" s="559"/>
      <c r="HF1" s="559"/>
      <c r="HG1" s="559"/>
      <c r="HH1" s="559"/>
      <c r="HI1" s="559"/>
      <c r="HJ1" s="559"/>
      <c r="HK1" s="559"/>
      <c r="HL1" s="559"/>
      <c r="HM1" s="559"/>
      <c r="HN1" s="559"/>
      <c r="HO1" s="559"/>
      <c r="HP1" s="559"/>
      <c r="HQ1" s="559"/>
      <c r="HR1" s="559"/>
      <c r="HS1" s="559"/>
      <c r="HT1" s="559"/>
      <c r="HU1" s="559"/>
      <c r="HV1" s="559"/>
      <c r="HW1" s="559"/>
      <c r="HX1" s="559"/>
      <c r="HY1" s="559"/>
      <c r="HZ1" s="559"/>
      <c r="IA1" s="559"/>
      <c r="IB1" s="559"/>
      <c r="IC1" s="559"/>
      <c r="ID1" s="559"/>
      <c r="IE1" s="559"/>
      <c r="IF1" s="559"/>
      <c r="IG1" s="559"/>
      <c r="IH1" s="559"/>
      <c r="II1" s="559"/>
      <c r="IJ1" s="559"/>
      <c r="IK1" s="559"/>
      <c r="IL1" s="559"/>
      <c r="IM1" s="559"/>
      <c r="IN1" s="559"/>
      <c r="IO1" s="559"/>
      <c r="IP1" s="559"/>
      <c r="IQ1" s="559"/>
      <c r="IR1" s="559"/>
      <c r="IS1" s="559"/>
      <c r="IT1" s="559"/>
      <c r="IU1" s="559"/>
      <c r="IV1" s="559"/>
      <c r="IW1" s="559"/>
    </row>
    <row r="2" spans="1:257" s="198" customFormat="1" ht="15" customHeight="1" x14ac:dyDescent="0.55000000000000004">
      <c r="A2" s="559"/>
      <c r="B2" s="920"/>
      <c r="C2" s="920"/>
      <c r="D2" s="922"/>
      <c r="E2" s="923"/>
      <c r="F2" s="557"/>
      <c r="G2" s="922"/>
      <c r="H2" s="923"/>
      <c r="I2" s="559"/>
      <c r="J2" s="915"/>
      <c r="K2" s="915"/>
      <c r="L2" s="915"/>
      <c r="M2" s="915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556"/>
      <c r="AA2" s="556"/>
      <c r="AB2" s="556"/>
      <c r="AC2" s="556"/>
      <c r="AD2" s="556"/>
      <c r="AE2" s="560"/>
      <c r="AF2" s="561"/>
      <c r="AG2" s="561"/>
      <c r="AH2" s="559"/>
      <c r="AI2" s="559"/>
      <c r="AJ2" s="559"/>
      <c r="AK2" s="559"/>
      <c r="AL2" s="559"/>
      <c r="AM2" s="559"/>
      <c r="AN2" s="559"/>
      <c r="AO2" s="559"/>
      <c r="AP2" s="559"/>
      <c r="AQ2" s="559"/>
      <c r="AR2" s="559"/>
      <c r="AS2" s="559"/>
      <c r="AT2" s="559"/>
      <c r="AU2" s="559"/>
      <c r="AV2" s="559"/>
      <c r="AW2" s="559"/>
      <c r="AX2" s="559"/>
      <c r="AY2" s="559"/>
      <c r="AZ2" s="559"/>
      <c r="BA2" s="559"/>
      <c r="BB2" s="559"/>
      <c r="BC2" s="559"/>
      <c r="BD2" s="559"/>
      <c r="BE2" s="559"/>
      <c r="BF2" s="559"/>
      <c r="BG2" s="559"/>
      <c r="BH2" s="559"/>
      <c r="BI2" s="559"/>
      <c r="BJ2" s="559"/>
      <c r="BK2" s="559"/>
      <c r="BL2" s="559"/>
      <c r="BM2" s="559"/>
      <c r="BN2" s="559"/>
      <c r="BO2" s="559"/>
      <c r="BP2" s="559"/>
      <c r="BQ2" s="559"/>
      <c r="BR2" s="559"/>
      <c r="BS2" s="559"/>
      <c r="BT2" s="559"/>
      <c r="BU2" s="559"/>
      <c r="BV2" s="559"/>
      <c r="BW2" s="559"/>
      <c r="BX2" s="559"/>
      <c r="BY2" s="559"/>
      <c r="BZ2" s="559"/>
      <c r="CA2" s="559"/>
      <c r="CB2" s="559"/>
      <c r="CC2" s="559"/>
      <c r="CD2" s="559"/>
      <c r="CE2" s="559"/>
      <c r="CF2" s="559"/>
      <c r="CG2" s="559"/>
      <c r="CH2" s="559"/>
      <c r="CI2" s="559"/>
      <c r="CJ2" s="559"/>
      <c r="CK2" s="559"/>
      <c r="CL2" s="559"/>
      <c r="CM2" s="559"/>
      <c r="CN2" s="559"/>
      <c r="CO2" s="559"/>
      <c r="CP2" s="559"/>
      <c r="CQ2" s="559"/>
      <c r="CR2" s="559"/>
      <c r="CS2" s="559"/>
      <c r="CT2" s="559"/>
      <c r="CU2" s="559"/>
      <c r="CV2" s="559"/>
      <c r="CW2" s="559"/>
      <c r="CX2" s="559"/>
      <c r="CY2" s="559"/>
      <c r="CZ2" s="559"/>
      <c r="DA2" s="559"/>
      <c r="DB2" s="559"/>
      <c r="DC2" s="559"/>
      <c r="DD2" s="559"/>
      <c r="DE2" s="559"/>
      <c r="DF2" s="559"/>
      <c r="DG2" s="559"/>
      <c r="DH2" s="559"/>
      <c r="DI2" s="559"/>
      <c r="DJ2" s="559"/>
      <c r="DK2" s="559"/>
      <c r="DL2" s="559"/>
      <c r="DM2" s="559"/>
      <c r="DN2" s="559"/>
      <c r="DO2" s="559"/>
      <c r="DP2" s="559"/>
      <c r="DQ2" s="559"/>
      <c r="DR2" s="559"/>
      <c r="DS2" s="559"/>
      <c r="DT2" s="559"/>
      <c r="DU2" s="559"/>
      <c r="DV2" s="559"/>
      <c r="DW2" s="559"/>
      <c r="DX2" s="559"/>
      <c r="DY2" s="559"/>
      <c r="DZ2" s="559"/>
      <c r="EA2" s="559"/>
      <c r="EB2" s="559"/>
      <c r="EC2" s="559"/>
      <c r="ED2" s="559"/>
      <c r="EE2" s="559"/>
      <c r="EF2" s="559"/>
      <c r="EG2" s="559"/>
      <c r="EH2" s="559"/>
      <c r="EI2" s="559"/>
      <c r="EJ2" s="559"/>
      <c r="EK2" s="559"/>
      <c r="EL2" s="559"/>
      <c r="EM2" s="559"/>
      <c r="EN2" s="559"/>
      <c r="EO2" s="559"/>
      <c r="EP2" s="559"/>
      <c r="EQ2" s="559"/>
      <c r="ER2" s="559"/>
      <c r="ES2" s="559"/>
      <c r="ET2" s="559"/>
      <c r="EU2" s="559"/>
      <c r="EV2" s="559"/>
      <c r="EW2" s="559"/>
      <c r="EX2" s="559"/>
      <c r="EY2" s="559"/>
      <c r="EZ2" s="559"/>
      <c r="FA2" s="559"/>
      <c r="FB2" s="559"/>
      <c r="FC2" s="559"/>
      <c r="FD2" s="559"/>
      <c r="FE2" s="559"/>
      <c r="FF2" s="559"/>
      <c r="FG2" s="559"/>
      <c r="FH2" s="559"/>
      <c r="FI2" s="559"/>
      <c r="FJ2" s="559"/>
      <c r="FK2" s="559"/>
      <c r="FL2" s="559"/>
      <c r="FM2" s="559"/>
      <c r="FN2" s="559"/>
      <c r="FO2" s="559"/>
      <c r="FP2" s="559"/>
      <c r="FQ2" s="559"/>
      <c r="FR2" s="559"/>
      <c r="FS2" s="559"/>
      <c r="FT2" s="559"/>
      <c r="FU2" s="559"/>
      <c r="FV2" s="559"/>
      <c r="FW2" s="559"/>
      <c r="FX2" s="559"/>
      <c r="FY2" s="559"/>
      <c r="FZ2" s="559"/>
      <c r="GA2" s="559"/>
      <c r="GB2" s="559"/>
      <c r="GC2" s="559"/>
      <c r="GD2" s="559"/>
      <c r="GE2" s="559"/>
      <c r="GF2" s="559"/>
      <c r="GG2" s="559"/>
      <c r="GH2" s="559"/>
      <c r="GI2" s="559"/>
      <c r="GJ2" s="559"/>
      <c r="GK2" s="559"/>
      <c r="GL2" s="559"/>
      <c r="GM2" s="559"/>
      <c r="GN2" s="559"/>
      <c r="GO2" s="559"/>
      <c r="GP2" s="559"/>
      <c r="GQ2" s="559"/>
      <c r="GR2" s="559"/>
      <c r="GS2" s="559"/>
      <c r="GT2" s="559"/>
      <c r="GU2" s="559"/>
      <c r="GV2" s="559"/>
      <c r="GW2" s="559"/>
      <c r="GX2" s="559"/>
      <c r="GY2" s="559"/>
      <c r="GZ2" s="559"/>
      <c r="HA2" s="559"/>
      <c r="HB2" s="559"/>
      <c r="HC2" s="559"/>
      <c r="HD2" s="559"/>
      <c r="HE2" s="559"/>
      <c r="HF2" s="559"/>
      <c r="HG2" s="559"/>
      <c r="HH2" s="559"/>
      <c r="HI2" s="559"/>
      <c r="HJ2" s="559"/>
      <c r="HK2" s="559"/>
      <c r="HL2" s="559"/>
      <c r="HM2" s="559"/>
      <c r="HN2" s="559"/>
      <c r="HO2" s="559"/>
      <c r="HP2" s="559"/>
      <c r="HQ2" s="559"/>
      <c r="HR2" s="559"/>
      <c r="HS2" s="559"/>
      <c r="HT2" s="559"/>
      <c r="HU2" s="559"/>
      <c r="HV2" s="559"/>
      <c r="HW2" s="559"/>
      <c r="HX2" s="559"/>
      <c r="HY2" s="559"/>
      <c r="HZ2" s="559"/>
      <c r="IA2" s="559"/>
      <c r="IB2" s="559"/>
      <c r="IC2" s="559"/>
      <c r="ID2" s="559"/>
      <c r="IE2" s="559"/>
      <c r="IF2" s="559"/>
      <c r="IG2" s="559"/>
      <c r="IH2" s="559"/>
      <c r="II2" s="559"/>
      <c r="IJ2" s="559"/>
      <c r="IK2" s="559"/>
      <c r="IL2" s="559"/>
      <c r="IM2" s="559"/>
      <c r="IN2" s="559"/>
      <c r="IO2" s="559"/>
      <c r="IP2" s="559"/>
      <c r="IQ2" s="559"/>
      <c r="IR2" s="559"/>
      <c r="IS2" s="559"/>
      <c r="IT2" s="559"/>
      <c r="IU2" s="559"/>
      <c r="IV2" s="559"/>
      <c r="IW2" s="559"/>
    </row>
    <row r="3" spans="1:257" s="198" customFormat="1" ht="12.75" customHeight="1" x14ac:dyDescent="0.55000000000000004">
      <c r="A3" s="559"/>
      <c r="B3" s="559"/>
      <c r="C3" s="559"/>
      <c r="D3" s="559"/>
      <c r="E3" s="559"/>
      <c r="F3" s="559"/>
      <c r="G3" s="559"/>
      <c r="H3" s="559"/>
      <c r="I3" s="559"/>
      <c r="J3" s="915"/>
      <c r="K3" s="915"/>
      <c r="L3" s="915"/>
      <c r="M3" s="915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556"/>
      <c r="AA3" s="556"/>
      <c r="AB3" s="556"/>
      <c r="AC3" s="556"/>
      <c r="AD3" s="556"/>
      <c r="AE3" s="210"/>
      <c r="AF3" s="210"/>
      <c r="AG3" s="210"/>
      <c r="AH3" s="559"/>
      <c r="AI3" s="559"/>
      <c r="AJ3" s="559"/>
      <c r="AK3" s="559"/>
      <c r="AL3" s="559"/>
      <c r="AM3" s="559"/>
      <c r="AN3" s="559"/>
      <c r="AO3" s="559"/>
      <c r="AP3" s="559"/>
      <c r="AQ3" s="559"/>
      <c r="AR3" s="559"/>
      <c r="AS3" s="559"/>
      <c r="AT3" s="559"/>
      <c r="AU3" s="559"/>
      <c r="AV3" s="559"/>
      <c r="AW3" s="559"/>
      <c r="AX3" s="559"/>
      <c r="AY3" s="559"/>
      <c r="AZ3" s="559"/>
      <c r="BA3" s="559"/>
      <c r="BB3" s="559"/>
      <c r="BC3" s="559"/>
      <c r="BD3" s="559"/>
      <c r="BE3" s="559"/>
      <c r="BF3" s="559"/>
      <c r="BG3" s="559"/>
      <c r="BH3" s="559"/>
      <c r="BI3" s="559"/>
      <c r="BJ3" s="559"/>
      <c r="BK3" s="559"/>
      <c r="BL3" s="559"/>
      <c r="BM3" s="559"/>
      <c r="BN3" s="559"/>
      <c r="BO3" s="559"/>
      <c r="BP3" s="559"/>
      <c r="BQ3" s="559"/>
      <c r="BR3" s="559"/>
      <c r="BS3" s="559"/>
      <c r="BT3" s="559"/>
      <c r="BU3" s="559"/>
      <c r="BV3" s="559"/>
      <c r="BW3" s="559"/>
      <c r="BX3" s="559"/>
      <c r="BY3" s="559"/>
      <c r="BZ3" s="559"/>
      <c r="CA3" s="559"/>
      <c r="CB3" s="559"/>
      <c r="CC3" s="559"/>
      <c r="CD3" s="559"/>
      <c r="CE3" s="559"/>
      <c r="CF3" s="559"/>
      <c r="CG3" s="559"/>
      <c r="CH3" s="559"/>
      <c r="CI3" s="559"/>
      <c r="CJ3" s="559"/>
      <c r="CK3" s="559"/>
      <c r="CL3" s="559"/>
      <c r="CM3" s="559"/>
      <c r="CN3" s="559"/>
      <c r="CO3" s="559"/>
      <c r="CP3" s="559"/>
      <c r="CQ3" s="559"/>
      <c r="CR3" s="559"/>
      <c r="CS3" s="559"/>
      <c r="CT3" s="559"/>
      <c r="CU3" s="559"/>
      <c r="CV3" s="559"/>
      <c r="CW3" s="559"/>
      <c r="CX3" s="559"/>
      <c r="CY3" s="559"/>
      <c r="CZ3" s="559"/>
      <c r="DA3" s="559"/>
      <c r="DB3" s="559"/>
      <c r="DC3" s="559"/>
      <c r="DD3" s="559"/>
      <c r="DE3" s="559"/>
      <c r="DF3" s="559"/>
      <c r="DG3" s="559"/>
      <c r="DH3" s="559"/>
      <c r="DI3" s="559"/>
      <c r="DJ3" s="559"/>
      <c r="DK3" s="559"/>
      <c r="DL3" s="559"/>
      <c r="DM3" s="559"/>
      <c r="DN3" s="559"/>
      <c r="DO3" s="559"/>
      <c r="DP3" s="559"/>
      <c r="DQ3" s="559"/>
      <c r="DR3" s="559"/>
      <c r="DS3" s="559"/>
      <c r="DT3" s="559"/>
      <c r="DU3" s="559"/>
      <c r="DV3" s="559"/>
      <c r="DW3" s="559"/>
      <c r="DX3" s="559"/>
      <c r="DY3" s="559"/>
      <c r="DZ3" s="559"/>
      <c r="EA3" s="559"/>
      <c r="EB3" s="559"/>
      <c r="EC3" s="559"/>
      <c r="ED3" s="559"/>
      <c r="EE3" s="559"/>
      <c r="EF3" s="559"/>
      <c r="EG3" s="559"/>
      <c r="EH3" s="559"/>
      <c r="EI3" s="559"/>
      <c r="EJ3" s="559"/>
      <c r="EK3" s="559"/>
      <c r="EL3" s="559"/>
      <c r="EM3" s="559"/>
      <c r="EN3" s="559"/>
      <c r="EO3" s="559"/>
      <c r="EP3" s="559"/>
      <c r="EQ3" s="559"/>
      <c r="ER3" s="559"/>
      <c r="ES3" s="559"/>
      <c r="ET3" s="559"/>
      <c r="EU3" s="559"/>
      <c r="EV3" s="559"/>
      <c r="EW3" s="559"/>
      <c r="EX3" s="559"/>
      <c r="EY3" s="559"/>
      <c r="EZ3" s="559"/>
      <c r="FA3" s="559"/>
      <c r="FB3" s="559"/>
      <c r="FC3" s="559"/>
      <c r="FD3" s="559"/>
      <c r="FE3" s="559"/>
      <c r="FF3" s="559"/>
      <c r="FG3" s="559"/>
      <c r="FH3" s="559"/>
      <c r="FI3" s="559"/>
      <c r="FJ3" s="559"/>
      <c r="FK3" s="559"/>
      <c r="FL3" s="559"/>
      <c r="FM3" s="559"/>
      <c r="FN3" s="559"/>
      <c r="FO3" s="559"/>
      <c r="FP3" s="559"/>
      <c r="FQ3" s="559"/>
      <c r="FR3" s="559"/>
      <c r="FS3" s="559"/>
      <c r="FT3" s="559"/>
      <c r="FU3" s="559"/>
      <c r="FV3" s="559"/>
      <c r="FW3" s="559"/>
      <c r="FX3" s="559"/>
      <c r="FY3" s="559"/>
      <c r="FZ3" s="559"/>
      <c r="GA3" s="559"/>
      <c r="GB3" s="559"/>
      <c r="GC3" s="559"/>
      <c r="GD3" s="559"/>
      <c r="GE3" s="559"/>
      <c r="GF3" s="559"/>
      <c r="GG3" s="559"/>
      <c r="GH3" s="559"/>
      <c r="GI3" s="559"/>
      <c r="GJ3" s="559"/>
      <c r="GK3" s="559"/>
      <c r="GL3" s="559"/>
      <c r="GM3" s="559"/>
      <c r="GN3" s="559"/>
      <c r="GO3" s="559"/>
      <c r="GP3" s="559"/>
      <c r="GQ3" s="559"/>
      <c r="GR3" s="559"/>
      <c r="GS3" s="559"/>
      <c r="GT3" s="559"/>
      <c r="GU3" s="559"/>
      <c r="GV3" s="559"/>
      <c r="GW3" s="559"/>
      <c r="GX3" s="559"/>
      <c r="GY3" s="559"/>
      <c r="GZ3" s="559"/>
      <c r="HA3" s="559"/>
      <c r="HB3" s="559"/>
      <c r="HC3" s="559"/>
      <c r="HD3" s="559"/>
      <c r="HE3" s="559"/>
      <c r="HF3" s="559"/>
      <c r="HG3" s="559"/>
      <c r="HH3" s="559"/>
      <c r="HI3" s="559"/>
      <c r="HJ3" s="559"/>
      <c r="HK3" s="559"/>
      <c r="HL3" s="559"/>
      <c r="HM3" s="559"/>
      <c r="HN3" s="559"/>
      <c r="HO3" s="559"/>
      <c r="HP3" s="559"/>
      <c r="HQ3" s="559"/>
      <c r="HR3" s="559"/>
      <c r="HS3" s="559"/>
      <c r="HT3" s="559"/>
      <c r="HU3" s="559"/>
      <c r="HV3" s="559"/>
      <c r="HW3" s="559"/>
      <c r="HX3" s="559"/>
      <c r="HY3" s="559"/>
      <c r="HZ3" s="559"/>
      <c r="IA3" s="559"/>
      <c r="IB3" s="559"/>
      <c r="IC3" s="559"/>
      <c r="ID3" s="559"/>
      <c r="IE3" s="559"/>
      <c r="IF3" s="559"/>
      <c r="IG3" s="559"/>
      <c r="IH3" s="559"/>
      <c r="II3" s="559"/>
      <c r="IJ3" s="559"/>
      <c r="IK3" s="559"/>
      <c r="IL3" s="559"/>
      <c r="IM3" s="559"/>
      <c r="IN3" s="559"/>
      <c r="IO3" s="559"/>
      <c r="IP3" s="559"/>
      <c r="IQ3" s="559"/>
      <c r="IR3" s="559"/>
      <c r="IS3" s="559"/>
      <c r="IT3" s="559"/>
      <c r="IU3" s="559"/>
      <c r="IV3" s="559"/>
      <c r="IW3" s="559"/>
    </row>
    <row r="4" spans="1:257" s="198" customFormat="1" ht="12.75" customHeight="1" thickBot="1" x14ac:dyDescent="0.6">
      <c r="A4" s="559"/>
      <c r="B4" s="562"/>
      <c r="C4" s="562"/>
      <c r="D4" s="562"/>
      <c r="E4" s="562"/>
      <c r="F4" s="562"/>
      <c r="G4" s="562"/>
      <c r="H4" s="562"/>
      <c r="I4" s="562"/>
      <c r="J4" s="916"/>
      <c r="K4" s="916"/>
      <c r="L4" s="916"/>
      <c r="M4" s="916"/>
      <c r="N4" s="916"/>
      <c r="O4" s="916"/>
      <c r="P4" s="916"/>
      <c r="Q4" s="916"/>
      <c r="R4" s="916"/>
      <c r="S4" s="916"/>
      <c r="T4" s="916"/>
      <c r="U4" s="916"/>
      <c r="V4" s="916"/>
      <c r="W4" s="916"/>
      <c r="X4" s="916"/>
      <c r="Y4" s="916"/>
      <c r="Z4" s="563"/>
      <c r="AA4" s="563"/>
      <c r="AB4" s="563"/>
      <c r="AC4" s="563"/>
      <c r="AD4" s="563"/>
      <c r="AE4" s="564"/>
      <c r="AF4" s="564"/>
      <c r="AG4" s="210"/>
      <c r="AH4" s="562"/>
      <c r="AI4" s="562"/>
      <c r="AJ4" s="562"/>
      <c r="AK4" s="562"/>
      <c r="AL4" s="562"/>
      <c r="AM4" s="562"/>
      <c r="AN4" s="562"/>
      <c r="AO4" s="562"/>
      <c r="AP4" s="562"/>
      <c r="AQ4" s="562"/>
      <c r="AR4" s="562"/>
      <c r="AS4" s="562"/>
      <c r="AT4" s="562"/>
      <c r="AU4" s="562"/>
      <c r="AV4" s="562"/>
      <c r="AW4" s="562"/>
      <c r="AX4" s="562"/>
      <c r="AY4" s="562"/>
      <c r="AZ4" s="562"/>
      <c r="BA4" s="562"/>
      <c r="BB4" s="562"/>
      <c r="BC4" s="562"/>
      <c r="BD4" s="562"/>
      <c r="BE4" s="562"/>
      <c r="BF4" s="562"/>
      <c r="BG4" s="562"/>
      <c r="BH4" s="562"/>
      <c r="BI4" s="562"/>
      <c r="BJ4" s="562"/>
      <c r="BK4" s="562"/>
      <c r="BL4" s="562"/>
      <c r="BM4" s="562"/>
      <c r="BN4" s="562"/>
      <c r="BO4" s="562"/>
      <c r="BP4" s="562"/>
      <c r="BQ4" s="562"/>
      <c r="BR4" s="562"/>
      <c r="BS4" s="562"/>
      <c r="BT4" s="562"/>
      <c r="BU4" s="562"/>
      <c r="BV4" s="562"/>
      <c r="BW4" s="562"/>
      <c r="BX4" s="562"/>
      <c r="BY4" s="562"/>
      <c r="BZ4" s="562"/>
      <c r="CA4" s="562"/>
      <c r="CB4" s="562"/>
      <c r="CC4" s="562"/>
      <c r="CD4" s="562"/>
      <c r="CE4" s="562"/>
      <c r="CF4" s="562"/>
      <c r="CG4" s="562"/>
      <c r="CH4" s="562"/>
      <c r="CI4" s="562"/>
      <c r="CJ4" s="562"/>
      <c r="CK4" s="562"/>
      <c r="CL4" s="562"/>
      <c r="CM4" s="562"/>
      <c r="CN4" s="562"/>
      <c r="CO4" s="562"/>
      <c r="CP4" s="562"/>
      <c r="CQ4" s="562"/>
      <c r="CR4" s="562"/>
      <c r="CS4" s="562"/>
      <c r="CT4" s="562"/>
      <c r="CU4" s="562"/>
      <c r="CV4" s="562"/>
      <c r="CW4" s="562"/>
      <c r="CX4" s="562"/>
      <c r="CY4" s="562"/>
      <c r="CZ4" s="562"/>
      <c r="DA4" s="562"/>
      <c r="DB4" s="562"/>
      <c r="DC4" s="562"/>
      <c r="DD4" s="562"/>
      <c r="DE4" s="562"/>
      <c r="DF4" s="562"/>
      <c r="DG4" s="562"/>
      <c r="DH4" s="562"/>
      <c r="DI4" s="562"/>
      <c r="DJ4" s="562"/>
      <c r="DK4" s="562"/>
      <c r="DL4" s="562"/>
      <c r="DM4" s="562"/>
      <c r="DN4" s="562"/>
      <c r="DO4" s="562"/>
      <c r="DP4" s="562"/>
      <c r="DQ4" s="562"/>
      <c r="DR4" s="562"/>
      <c r="DS4" s="562"/>
      <c r="DT4" s="562"/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/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62"/>
      <c r="EY4" s="562"/>
      <c r="EZ4" s="562"/>
      <c r="FA4" s="562"/>
      <c r="FB4" s="562"/>
      <c r="FC4" s="562"/>
      <c r="FD4" s="562"/>
      <c r="FE4" s="562"/>
      <c r="FF4" s="562"/>
      <c r="FG4" s="562"/>
      <c r="FH4" s="562"/>
      <c r="FI4" s="562"/>
      <c r="FJ4" s="562"/>
      <c r="FK4" s="562"/>
      <c r="FL4" s="562"/>
      <c r="FM4" s="562"/>
      <c r="FN4" s="562"/>
      <c r="FO4" s="562"/>
      <c r="FP4" s="562"/>
      <c r="FQ4" s="562"/>
      <c r="FR4" s="562"/>
      <c r="FS4" s="562"/>
      <c r="FT4" s="562"/>
      <c r="FU4" s="562"/>
      <c r="FV4" s="562"/>
      <c r="FW4" s="562"/>
      <c r="FX4" s="562"/>
      <c r="FY4" s="562"/>
      <c r="FZ4" s="562"/>
      <c r="GA4" s="562"/>
      <c r="GB4" s="562"/>
      <c r="GC4" s="562"/>
      <c r="GD4" s="562"/>
      <c r="GE4" s="562"/>
      <c r="GF4" s="562"/>
      <c r="GG4" s="562"/>
      <c r="GH4" s="562"/>
      <c r="GI4" s="562"/>
      <c r="GJ4" s="562"/>
      <c r="GK4" s="562"/>
      <c r="GL4" s="562"/>
      <c r="GM4" s="562"/>
      <c r="GN4" s="562"/>
      <c r="GO4" s="562"/>
      <c r="GP4" s="562"/>
      <c r="GQ4" s="562"/>
      <c r="GR4" s="562"/>
      <c r="GS4" s="562"/>
      <c r="GT4" s="562"/>
      <c r="GU4" s="562"/>
      <c r="GV4" s="562"/>
      <c r="GW4" s="562"/>
      <c r="GX4" s="562"/>
      <c r="GY4" s="562"/>
      <c r="GZ4" s="562"/>
      <c r="HA4" s="562"/>
      <c r="HB4" s="562"/>
      <c r="HC4" s="562"/>
      <c r="HD4" s="562"/>
      <c r="HE4" s="562"/>
      <c r="HF4" s="562"/>
      <c r="HG4" s="562"/>
      <c r="HH4" s="562"/>
      <c r="HI4" s="562"/>
      <c r="HJ4" s="562"/>
      <c r="HK4" s="562"/>
      <c r="HL4" s="562"/>
      <c r="HM4" s="562"/>
      <c r="HN4" s="562"/>
      <c r="HO4" s="562"/>
      <c r="HP4" s="562"/>
      <c r="HQ4" s="562"/>
      <c r="HR4" s="562"/>
      <c r="HS4" s="562"/>
      <c r="HT4" s="562"/>
      <c r="HU4" s="562"/>
      <c r="HV4" s="562"/>
      <c r="HW4" s="562"/>
      <c r="HX4" s="562"/>
      <c r="HY4" s="562"/>
      <c r="HZ4" s="562"/>
      <c r="IA4" s="562"/>
      <c r="IB4" s="562"/>
      <c r="IC4" s="562"/>
      <c r="ID4" s="562"/>
      <c r="IE4" s="562"/>
      <c r="IF4" s="562"/>
      <c r="IG4" s="562"/>
      <c r="IH4" s="562"/>
      <c r="II4" s="562"/>
      <c r="IJ4" s="562"/>
      <c r="IK4" s="562"/>
      <c r="IL4" s="562"/>
      <c r="IM4" s="562"/>
      <c r="IN4" s="562"/>
      <c r="IO4" s="562"/>
      <c r="IP4" s="562"/>
      <c r="IQ4" s="562"/>
      <c r="IR4" s="562"/>
      <c r="IS4" s="562"/>
      <c r="IT4" s="562"/>
      <c r="IU4" s="562"/>
      <c r="IV4" s="559"/>
      <c r="IW4" s="559"/>
    </row>
    <row r="5" spans="1:257" s="198" customFormat="1" ht="50.25" customHeight="1" thickTop="1" thickBot="1" x14ac:dyDescent="0.3">
      <c r="A5" s="211"/>
      <c r="B5" s="917" t="s">
        <v>87</v>
      </c>
      <c r="C5" s="918"/>
      <c r="D5" s="918"/>
      <c r="E5" s="918"/>
      <c r="F5" s="918"/>
      <c r="G5" s="918"/>
      <c r="H5" s="918"/>
      <c r="I5" s="918"/>
      <c r="J5" s="919" t="s">
        <v>238</v>
      </c>
      <c r="K5" s="919"/>
      <c r="L5" s="919"/>
      <c r="M5" s="919"/>
      <c r="N5" s="919"/>
      <c r="O5" s="919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212"/>
      <c r="AA5" s="212"/>
      <c r="AB5" s="212"/>
      <c r="AC5" s="212"/>
      <c r="AD5" s="899" t="s">
        <v>88</v>
      </c>
      <c r="AE5" s="899"/>
      <c r="AF5" s="900"/>
      <c r="AG5" s="213"/>
      <c r="IV5" s="559"/>
      <c r="IW5" s="559"/>
    </row>
    <row r="6" spans="1:257" s="250" customFormat="1" ht="34.5" customHeight="1" x14ac:dyDescent="0.25">
      <c r="B6" s="901" t="s">
        <v>89</v>
      </c>
      <c r="C6" s="903" t="s">
        <v>90</v>
      </c>
      <c r="D6" s="903" t="s">
        <v>91</v>
      </c>
      <c r="E6" s="903" t="s">
        <v>71</v>
      </c>
      <c r="F6" s="903" t="s">
        <v>235</v>
      </c>
      <c r="G6" s="903"/>
      <c r="H6" s="903"/>
      <c r="I6" s="903" t="s">
        <v>92</v>
      </c>
      <c r="J6" s="903"/>
      <c r="K6" s="905" t="s">
        <v>93</v>
      </c>
      <c r="L6" s="905" t="s">
        <v>94</v>
      </c>
      <c r="M6" s="903" t="s">
        <v>95</v>
      </c>
      <c r="N6" s="903"/>
      <c r="O6" s="903" t="s">
        <v>96</v>
      </c>
      <c r="P6" s="903"/>
      <c r="Q6" s="903" t="s">
        <v>97</v>
      </c>
      <c r="R6" s="903"/>
      <c r="S6" s="903"/>
      <c r="T6" s="903"/>
      <c r="U6" s="903"/>
      <c r="V6" s="903"/>
      <c r="W6" s="903"/>
      <c r="X6" s="903"/>
      <c r="Y6" s="913" t="s">
        <v>278</v>
      </c>
      <c r="Z6" s="914"/>
      <c r="AA6" s="905" t="s">
        <v>98</v>
      </c>
      <c r="AB6" s="905" t="s">
        <v>99</v>
      </c>
      <c r="AC6" s="905" t="s">
        <v>100</v>
      </c>
      <c r="AD6" s="907" t="s">
        <v>60</v>
      </c>
      <c r="AE6" s="908"/>
      <c r="AF6" s="909"/>
      <c r="AG6" s="251"/>
    </row>
    <row r="7" spans="1:257" s="252" customFormat="1" ht="26.25" thickBot="1" x14ac:dyDescent="0.25">
      <c r="B7" s="902"/>
      <c r="C7" s="904"/>
      <c r="D7" s="904"/>
      <c r="E7" s="904"/>
      <c r="F7" s="253" t="s">
        <v>101</v>
      </c>
      <c r="G7" s="254" t="s">
        <v>102</v>
      </c>
      <c r="H7" s="254" t="s">
        <v>103</v>
      </c>
      <c r="I7" s="254" t="s">
        <v>104</v>
      </c>
      <c r="J7" s="254" t="s">
        <v>105</v>
      </c>
      <c r="K7" s="906"/>
      <c r="L7" s="906"/>
      <c r="M7" s="254" t="s">
        <v>104</v>
      </c>
      <c r="N7" s="254" t="s">
        <v>105</v>
      </c>
      <c r="O7" s="254" t="s">
        <v>104</v>
      </c>
      <c r="P7" s="254" t="s">
        <v>105</v>
      </c>
      <c r="Q7" s="254" t="s">
        <v>197</v>
      </c>
      <c r="R7" s="553" t="s">
        <v>195</v>
      </c>
      <c r="S7" s="254" t="s">
        <v>254</v>
      </c>
      <c r="T7" s="254" t="s">
        <v>212</v>
      </c>
      <c r="U7" s="553" t="s">
        <v>196</v>
      </c>
      <c r="V7" s="253" t="s">
        <v>106</v>
      </c>
      <c r="W7" s="253" t="s">
        <v>107</v>
      </c>
      <c r="X7" s="253"/>
      <c r="Y7" s="255" t="s">
        <v>59</v>
      </c>
      <c r="Z7" s="255" t="s">
        <v>108</v>
      </c>
      <c r="AA7" s="906"/>
      <c r="AB7" s="906"/>
      <c r="AC7" s="906"/>
      <c r="AD7" s="910"/>
      <c r="AE7" s="911"/>
      <c r="AF7" s="912"/>
      <c r="AG7" s="251"/>
    </row>
    <row r="8" spans="1:257" s="198" customFormat="1" ht="13.5" customHeight="1" x14ac:dyDescent="0.25">
      <c r="B8" s="214" t="s">
        <v>194</v>
      </c>
      <c r="C8" s="743">
        <v>3286.91</v>
      </c>
      <c r="D8" s="743">
        <v>3294.65</v>
      </c>
      <c r="E8" s="778" t="s">
        <v>255</v>
      </c>
      <c r="F8" s="645"/>
      <c r="G8" s="641"/>
      <c r="H8" s="645">
        <v>8</v>
      </c>
      <c r="I8" s="641"/>
      <c r="J8" s="641"/>
      <c r="K8" s="668" t="s">
        <v>253</v>
      </c>
      <c r="L8" s="644" t="s">
        <v>253</v>
      </c>
      <c r="M8" s="641"/>
      <c r="N8" s="641"/>
      <c r="O8" s="641"/>
      <c r="P8" s="641"/>
      <c r="Q8" s="641"/>
      <c r="R8" s="641"/>
      <c r="S8" s="641"/>
      <c r="T8" s="641"/>
      <c r="U8" s="641"/>
      <c r="V8" s="641"/>
      <c r="W8" s="641"/>
      <c r="X8" s="641"/>
      <c r="Y8" s="641"/>
      <c r="Z8" s="641">
        <v>1</v>
      </c>
      <c r="AA8" s="641"/>
      <c r="AB8" s="641"/>
      <c r="AC8" s="641"/>
      <c r="AD8" s="221"/>
      <c r="AE8" s="788" t="s">
        <v>256</v>
      </c>
      <c r="AF8" s="223"/>
      <c r="AG8" s="219"/>
    </row>
    <row r="9" spans="1:257" s="681" customFormat="1" ht="13.5" customHeight="1" x14ac:dyDescent="0.25">
      <c r="B9" s="214" t="s">
        <v>194</v>
      </c>
      <c r="C9" s="743">
        <v>3860</v>
      </c>
      <c r="D9" s="743">
        <v>3923.85</v>
      </c>
      <c r="E9" s="778" t="s">
        <v>255</v>
      </c>
      <c r="F9" s="645"/>
      <c r="G9" s="641"/>
      <c r="H9" s="645">
        <v>64</v>
      </c>
      <c r="I9" s="641"/>
      <c r="J9" s="641"/>
      <c r="K9" s="668" t="s">
        <v>253</v>
      </c>
      <c r="L9" s="644" t="s">
        <v>253</v>
      </c>
      <c r="M9" s="641"/>
      <c r="N9" s="641"/>
      <c r="O9" s="641"/>
      <c r="P9" s="641"/>
      <c r="Q9" s="641"/>
      <c r="R9" s="641"/>
      <c r="S9" s="641"/>
      <c r="T9" s="641"/>
      <c r="U9" s="641"/>
      <c r="V9" s="641"/>
      <c r="W9" s="641"/>
      <c r="X9" s="641"/>
      <c r="Y9" s="641"/>
      <c r="Z9" s="641">
        <v>1</v>
      </c>
      <c r="AA9" s="641"/>
      <c r="AB9" s="641"/>
      <c r="AC9" s="641"/>
      <c r="AD9" s="769"/>
      <c r="AE9" s="772" t="s">
        <v>256</v>
      </c>
      <c r="AF9" s="771"/>
      <c r="AG9" s="219"/>
    </row>
    <row r="10" spans="1:257" s="681" customFormat="1" ht="13.5" customHeight="1" x14ac:dyDescent="0.25">
      <c r="B10" s="214" t="s">
        <v>194</v>
      </c>
      <c r="C10" s="743">
        <v>5131</v>
      </c>
      <c r="D10" s="743">
        <v>5798</v>
      </c>
      <c r="E10" s="778" t="s">
        <v>255</v>
      </c>
      <c r="F10" s="645"/>
      <c r="G10" s="641"/>
      <c r="H10" s="645">
        <v>668</v>
      </c>
      <c r="I10" s="641"/>
      <c r="J10" s="641"/>
      <c r="K10" s="648">
        <v>6</v>
      </c>
      <c r="L10" s="648">
        <v>9</v>
      </c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641"/>
      <c r="Z10" s="641">
        <v>2</v>
      </c>
      <c r="AA10" s="641"/>
      <c r="AB10" s="641"/>
      <c r="AC10" s="641"/>
      <c r="AD10" s="772"/>
      <c r="AE10" s="773"/>
      <c r="AF10" s="774"/>
      <c r="AG10" s="219"/>
    </row>
    <row r="11" spans="1:257" s="681" customFormat="1" ht="13.5" customHeight="1" x14ac:dyDescent="0.25">
      <c r="B11" s="214" t="s">
        <v>194</v>
      </c>
      <c r="C11" s="743">
        <v>7353</v>
      </c>
      <c r="D11" s="743">
        <v>7564</v>
      </c>
      <c r="E11" s="778" t="s">
        <v>255</v>
      </c>
      <c r="F11" s="645"/>
      <c r="G11" s="641"/>
      <c r="H11" s="776">
        <v>212</v>
      </c>
      <c r="I11" s="641"/>
      <c r="J11" s="641"/>
      <c r="K11" s="668" t="s">
        <v>253</v>
      </c>
      <c r="L11" s="644" t="s">
        <v>253</v>
      </c>
      <c r="M11" s="641"/>
      <c r="N11" s="641"/>
      <c r="O11" s="641"/>
      <c r="P11" s="641"/>
      <c r="Q11" s="641"/>
      <c r="R11" s="641"/>
      <c r="S11" s="641"/>
      <c r="T11" s="641"/>
      <c r="U11" s="641"/>
      <c r="V11" s="641"/>
      <c r="W11" s="641"/>
      <c r="X11" s="641"/>
      <c r="Y11" s="641"/>
      <c r="Z11" s="641">
        <v>1</v>
      </c>
      <c r="AA11" s="641"/>
      <c r="AB11" s="641"/>
      <c r="AC11" s="641"/>
      <c r="AD11" s="772"/>
      <c r="AE11" s="789" t="s">
        <v>256</v>
      </c>
      <c r="AF11" s="774"/>
      <c r="AG11" s="219"/>
    </row>
    <row r="12" spans="1:257" s="681" customFormat="1" ht="13.5" customHeight="1" x14ac:dyDescent="0.25">
      <c r="B12" s="214"/>
      <c r="C12" s="743"/>
      <c r="D12" s="743"/>
      <c r="E12" s="778"/>
      <c r="F12" s="645"/>
      <c r="G12" s="641"/>
      <c r="H12" s="777"/>
      <c r="I12" s="641"/>
      <c r="J12" s="641"/>
      <c r="K12" s="668"/>
      <c r="L12" s="644"/>
      <c r="M12" s="641"/>
      <c r="N12" s="641"/>
      <c r="O12" s="641"/>
      <c r="P12" s="641"/>
      <c r="Q12" s="641"/>
      <c r="R12" s="641"/>
      <c r="S12" s="641"/>
      <c r="T12" s="641"/>
      <c r="U12" s="641"/>
      <c r="V12" s="641"/>
      <c r="W12" s="641"/>
      <c r="X12" s="641"/>
      <c r="Y12" s="641"/>
      <c r="Z12" s="641"/>
      <c r="AA12" s="641"/>
      <c r="AC12" s="641"/>
      <c r="AD12" s="772"/>
      <c r="AE12" s="773"/>
      <c r="AF12" s="774"/>
      <c r="AG12" s="219"/>
    </row>
    <row r="13" spans="1:257" s="681" customFormat="1" ht="13.5" customHeight="1" x14ac:dyDescent="0.25">
      <c r="B13" s="214" t="s">
        <v>194</v>
      </c>
      <c r="C13" s="743">
        <v>2044</v>
      </c>
      <c r="D13" s="743"/>
      <c r="E13" s="778"/>
      <c r="F13" s="645"/>
      <c r="G13" s="641"/>
      <c r="H13" s="777"/>
      <c r="I13" s="641"/>
      <c r="J13" s="641"/>
      <c r="K13" s="648"/>
      <c r="L13" s="644"/>
      <c r="M13" s="641"/>
      <c r="N13" s="641"/>
      <c r="O13" s="641"/>
      <c r="P13" s="641"/>
      <c r="Q13" s="641"/>
      <c r="R13" s="641"/>
      <c r="S13" s="641"/>
      <c r="T13" s="641"/>
      <c r="U13" s="641"/>
      <c r="V13" s="641"/>
      <c r="W13" s="641"/>
      <c r="X13" s="641"/>
      <c r="Y13" s="641"/>
      <c r="Z13" s="641">
        <v>1</v>
      </c>
      <c r="AA13" s="641"/>
      <c r="AB13" s="641"/>
      <c r="AC13" s="641"/>
      <c r="AD13" s="772"/>
      <c r="AE13" s="773"/>
      <c r="AF13" s="774"/>
      <c r="AG13" s="219"/>
    </row>
    <row r="14" spans="1:257" s="681" customFormat="1" ht="13.5" customHeight="1" x14ac:dyDescent="0.25">
      <c r="B14" s="214" t="s">
        <v>194</v>
      </c>
      <c r="C14" s="743">
        <v>8292</v>
      </c>
      <c r="D14" s="743"/>
      <c r="E14" s="778"/>
      <c r="F14" s="645"/>
      <c r="G14" s="641"/>
      <c r="H14" s="777"/>
      <c r="I14" s="641"/>
      <c r="J14" s="641"/>
      <c r="K14" s="648"/>
      <c r="L14" s="644"/>
      <c r="M14" s="641"/>
      <c r="N14" s="641"/>
      <c r="O14" s="641"/>
      <c r="P14" s="641"/>
      <c r="Q14" s="641"/>
      <c r="R14" s="641"/>
      <c r="S14" s="641"/>
      <c r="T14" s="641"/>
      <c r="U14" s="641"/>
      <c r="V14" s="641"/>
      <c r="W14" s="641"/>
      <c r="X14" s="641"/>
      <c r="Y14" s="641"/>
      <c r="Z14" s="641">
        <v>1</v>
      </c>
      <c r="AA14" s="641"/>
      <c r="AB14" s="641"/>
      <c r="AC14" s="641"/>
      <c r="AD14" s="772"/>
      <c r="AE14" s="773"/>
      <c r="AF14" s="774"/>
      <c r="AG14" s="219"/>
    </row>
    <row r="15" spans="1:257" s="681" customFormat="1" ht="13.5" customHeight="1" x14ac:dyDescent="0.25">
      <c r="B15" s="214"/>
      <c r="C15" s="743"/>
      <c r="D15" s="743"/>
      <c r="E15" s="778"/>
      <c r="F15" s="645"/>
      <c r="G15" s="641"/>
      <c r="H15" s="777"/>
      <c r="I15" s="641"/>
      <c r="J15" s="641"/>
      <c r="K15" s="668"/>
      <c r="L15" s="644"/>
      <c r="M15" s="641"/>
      <c r="N15" s="641"/>
      <c r="O15" s="641"/>
      <c r="P15" s="641"/>
      <c r="Q15" s="641"/>
      <c r="R15" s="641"/>
      <c r="S15" s="641"/>
      <c r="T15" s="641"/>
      <c r="U15" s="641"/>
      <c r="V15" s="641"/>
      <c r="W15" s="641"/>
      <c r="X15" s="641"/>
      <c r="Y15" s="641"/>
      <c r="Z15" s="641"/>
      <c r="AA15" s="641"/>
      <c r="AB15" s="641"/>
      <c r="AC15" s="641"/>
      <c r="AD15" s="772"/>
      <c r="AE15" s="773"/>
      <c r="AF15" s="774"/>
      <c r="AG15" s="219"/>
    </row>
    <row r="16" spans="1:257" s="681" customFormat="1" ht="13.5" customHeight="1" x14ac:dyDescent="0.25">
      <c r="B16" s="214" t="s">
        <v>194</v>
      </c>
      <c r="C16" s="743">
        <v>2046</v>
      </c>
      <c r="D16" s="743">
        <v>2727</v>
      </c>
      <c r="E16" s="778" t="s">
        <v>255</v>
      </c>
      <c r="F16" s="645"/>
      <c r="G16" s="641"/>
      <c r="H16" s="777"/>
      <c r="I16" s="641"/>
      <c r="J16" s="641"/>
      <c r="K16" s="668"/>
      <c r="L16" s="644"/>
      <c r="M16" s="641"/>
      <c r="N16" s="641"/>
      <c r="O16" s="641"/>
      <c r="P16" s="641"/>
      <c r="Q16" s="641"/>
      <c r="R16" s="641"/>
      <c r="S16" s="641"/>
      <c r="T16" s="641"/>
      <c r="U16" s="641"/>
      <c r="V16" s="641"/>
      <c r="W16" s="641"/>
      <c r="X16" s="641"/>
      <c r="Y16" s="641"/>
      <c r="Z16" s="641"/>
      <c r="AA16" s="641"/>
      <c r="AB16" s="641">
        <v>681</v>
      </c>
      <c r="AC16" s="641"/>
      <c r="AD16" s="772"/>
      <c r="AE16" s="773"/>
      <c r="AF16" s="774"/>
      <c r="AG16" s="219"/>
    </row>
    <row r="17" spans="2:33" s="681" customFormat="1" ht="13.5" customHeight="1" x14ac:dyDescent="0.25">
      <c r="B17" s="214" t="s">
        <v>194</v>
      </c>
      <c r="C17" s="743">
        <v>2832</v>
      </c>
      <c r="D17" s="743">
        <v>3294.65</v>
      </c>
      <c r="E17" s="778" t="s">
        <v>255</v>
      </c>
      <c r="F17" s="645"/>
      <c r="G17" s="641"/>
      <c r="H17" s="777"/>
      <c r="I17" s="641"/>
      <c r="J17" s="641"/>
      <c r="K17" s="668"/>
      <c r="L17" s="644"/>
      <c r="M17" s="641"/>
      <c r="N17" s="641"/>
      <c r="O17" s="641"/>
      <c r="P17" s="641"/>
      <c r="Q17" s="641"/>
      <c r="R17" s="641"/>
      <c r="S17" s="641"/>
      <c r="T17" s="641"/>
      <c r="U17" s="641"/>
      <c r="V17" s="641"/>
      <c r="W17" s="641"/>
      <c r="X17" s="641"/>
      <c r="Y17" s="641"/>
      <c r="Z17" s="641"/>
      <c r="AA17" s="641"/>
      <c r="AB17" s="641">
        <v>463</v>
      </c>
      <c r="AC17" s="641"/>
      <c r="AD17" s="769"/>
      <c r="AE17" s="770"/>
      <c r="AF17" s="771"/>
      <c r="AG17" s="219"/>
    </row>
    <row r="18" spans="2:33" s="681" customFormat="1" ht="13.5" customHeight="1" x14ac:dyDescent="0.25">
      <c r="B18" s="214" t="s">
        <v>194</v>
      </c>
      <c r="C18" s="743">
        <v>3860</v>
      </c>
      <c r="D18" s="743">
        <v>4245.1499999999996</v>
      </c>
      <c r="E18" s="778" t="s">
        <v>255</v>
      </c>
      <c r="F18" s="645"/>
      <c r="G18" s="641"/>
      <c r="H18" s="777"/>
      <c r="I18" s="641"/>
      <c r="J18" s="641"/>
      <c r="K18" s="668"/>
      <c r="L18" s="644"/>
      <c r="M18" s="641"/>
      <c r="N18" s="641"/>
      <c r="O18" s="641"/>
      <c r="P18" s="641"/>
      <c r="Q18" s="641"/>
      <c r="R18" s="641"/>
      <c r="S18" s="641"/>
      <c r="T18" s="641"/>
      <c r="U18" s="641"/>
      <c r="V18" s="641"/>
      <c r="W18" s="641"/>
      <c r="X18" s="641"/>
      <c r="Y18" s="641"/>
      <c r="Z18" s="641"/>
      <c r="AA18" s="641"/>
      <c r="AB18" s="641">
        <v>386</v>
      </c>
      <c r="AC18" s="641"/>
      <c r="AD18" s="769"/>
      <c r="AE18" s="770"/>
      <c r="AF18" s="771"/>
      <c r="AG18" s="219"/>
    </row>
    <row r="19" spans="2:33" s="681" customFormat="1" ht="13.5" customHeight="1" x14ac:dyDescent="0.25">
      <c r="B19" s="214" t="s">
        <v>194</v>
      </c>
      <c r="C19" s="743">
        <v>4346.1400000000003</v>
      </c>
      <c r="D19" s="743">
        <v>5885</v>
      </c>
      <c r="E19" s="778" t="s">
        <v>255</v>
      </c>
      <c r="F19" s="645"/>
      <c r="G19" s="641"/>
      <c r="H19" s="777"/>
      <c r="I19" s="641"/>
      <c r="J19" s="641"/>
      <c r="K19" s="668"/>
      <c r="L19" s="644"/>
      <c r="M19" s="641"/>
      <c r="N19" s="641"/>
      <c r="O19" s="641"/>
      <c r="P19" s="641"/>
      <c r="Q19" s="641"/>
      <c r="R19" s="641"/>
      <c r="S19" s="641"/>
      <c r="T19" s="641"/>
      <c r="U19" s="641"/>
      <c r="V19" s="641"/>
      <c r="W19" s="641"/>
      <c r="X19" s="641"/>
      <c r="Y19" s="641"/>
      <c r="Z19" s="641"/>
      <c r="AA19" s="641"/>
      <c r="AB19" s="641">
        <v>1539</v>
      </c>
      <c r="AC19" s="641"/>
      <c r="AD19" s="769"/>
      <c r="AE19" s="770"/>
      <c r="AF19" s="771"/>
      <c r="AG19" s="219"/>
    </row>
    <row r="20" spans="2:33" s="681" customFormat="1" ht="13.5" customHeight="1" x14ac:dyDescent="0.25">
      <c r="B20" s="214" t="s">
        <v>194</v>
      </c>
      <c r="C20" s="743">
        <v>6583</v>
      </c>
      <c r="D20" s="743">
        <v>6846</v>
      </c>
      <c r="E20" s="778" t="s">
        <v>255</v>
      </c>
      <c r="F20" s="645"/>
      <c r="G20" s="641"/>
      <c r="H20" s="777"/>
      <c r="I20" s="641"/>
      <c r="J20" s="641"/>
      <c r="K20" s="668"/>
      <c r="L20" s="644"/>
      <c r="M20" s="641"/>
      <c r="N20" s="641"/>
      <c r="O20" s="641"/>
      <c r="P20" s="641"/>
      <c r="Q20" s="641"/>
      <c r="R20" s="641"/>
      <c r="S20" s="641"/>
      <c r="T20" s="641"/>
      <c r="U20" s="641"/>
      <c r="V20" s="641"/>
      <c r="W20" s="641"/>
      <c r="X20" s="641"/>
      <c r="Y20" s="641"/>
      <c r="Z20" s="641"/>
      <c r="AA20" s="641"/>
      <c r="AB20" s="641">
        <v>264</v>
      </c>
      <c r="AC20" s="641"/>
      <c r="AD20" s="769"/>
      <c r="AE20" s="770"/>
      <c r="AF20" s="771"/>
      <c r="AG20" s="219"/>
    </row>
    <row r="21" spans="2:33" s="681" customFormat="1" ht="13.5" customHeight="1" x14ac:dyDescent="0.25">
      <c r="B21" s="214" t="s">
        <v>194</v>
      </c>
      <c r="C21" s="743">
        <v>6938</v>
      </c>
      <c r="D21" s="743">
        <v>7139</v>
      </c>
      <c r="E21" s="778" t="s">
        <v>255</v>
      </c>
      <c r="F21" s="645"/>
      <c r="G21" s="641"/>
      <c r="H21" s="777"/>
      <c r="I21" s="641"/>
      <c r="J21" s="641"/>
      <c r="K21" s="668"/>
      <c r="L21" s="644"/>
      <c r="M21" s="641"/>
      <c r="N21" s="641"/>
      <c r="O21" s="641"/>
      <c r="P21" s="641"/>
      <c r="Q21" s="641"/>
      <c r="R21" s="641"/>
      <c r="S21" s="641"/>
      <c r="T21" s="641"/>
      <c r="U21" s="641"/>
      <c r="V21" s="641"/>
      <c r="W21" s="641"/>
      <c r="X21" s="641"/>
      <c r="Y21" s="641"/>
      <c r="Z21" s="641"/>
      <c r="AA21" s="641"/>
      <c r="AB21" s="641">
        <v>201</v>
      </c>
      <c r="AC21" s="641"/>
      <c r="AD21" s="769"/>
      <c r="AE21" s="770"/>
      <c r="AF21" s="771"/>
      <c r="AG21" s="219"/>
    </row>
    <row r="22" spans="2:33" s="681" customFormat="1" ht="13.5" customHeight="1" x14ac:dyDescent="0.25">
      <c r="B22" s="214" t="s">
        <v>194</v>
      </c>
      <c r="C22" s="742">
        <v>8292</v>
      </c>
      <c r="D22" s="742">
        <v>8596</v>
      </c>
      <c r="E22" s="778" t="s">
        <v>255</v>
      </c>
      <c r="F22" s="643"/>
      <c r="G22" s="644"/>
      <c r="H22" s="215"/>
      <c r="I22" s="644"/>
      <c r="J22" s="644"/>
      <c r="K22" s="668"/>
      <c r="L22" s="644"/>
      <c r="M22" s="644"/>
      <c r="N22" s="644"/>
      <c r="O22" s="644"/>
      <c r="P22" s="644"/>
      <c r="Q22" s="644"/>
      <c r="R22" s="644"/>
      <c r="S22" s="644"/>
      <c r="T22" s="644"/>
      <c r="U22" s="644"/>
      <c r="V22" s="644"/>
      <c r="W22" s="644"/>
      <c r="X22" s="644"/>
      <c r="Y22" s="644"/>
      <c r="Z22" s="644"/>
      <c r="AA22" s="644"/>
      <c r="AB22" s="644">
        <v>305</v>
      </c>
      <c r="AC22" s="641"/>
      <c r="AD22" s="769"/>
      <c r="AE22" s="770"/>
      <c r="AF22" s="771"/>
      <c r="AG22" s="219"/>
    </row>
    <row r="23" spans="2:33" s="681" customFormat="1" ht="13.5" customHeight="1" x14ac:dyDescent="0.25">
      <c r="B23" s="214" t="s">
        <v>194</v>
      </c>
      <c r="C23" s="743">
        <v>8912</v>
      </c>
      <c r="D23" s="743">
        <v>9702</v>
      </c>
      <c r="E23" s="778" t="s">
        <v>255</v>
      </c>
      <c r="F23" s="645"/>
      <c r="G23" s="641"/>
      <c r="H23" s="220"/>
      <c r="I23" s="641"/>
      <c r="J23" s="641"/>
      <c r="K23" s="668"/>
      <c r="L23" s="644"/>
      <c r="M23" s="641"/>
      <c r="N23" s="641"/>
      <c r="O23" s="641"/>
      <c r="P23" s="641"/>
      <c r="Q23" s="641"/>
      <c r="R23" s="641"/>
      <c r="S23" s="641"/>
      <c r="T23" s="641"/>
      <c r="U23" s="641"/>
      <c r="V23" s="641"/>
      <c r="W23" s="641"/>
      <c r="X23" s="641"/>
      <c r="Y23" s="641"/>
      <c r="Z23" s="641"/>
      <c r="AA23" s="641"/>
      <c r="AB23" s="641">
        <v>790</v>
      </c>
      <c r="AC23" s="641"/>
      <c r="AD23" s="769"/>
      <c r="AE23" s="770"/>
      <c r="AF23" s="771"/>
      <c r="AG23" s="219"/>
    </row>
    <row r="24" spans="2:33" s="198" customFormat="1" ht="13.5" customHeight="1" x14ac:dyDescent="0.25">
      <c r="B24" s="214"/>
      <c r="C24" s="743"/>
      <c r="D24" s="743"/>
      <c r="E24" s="778"/>
      <c r="F24" s="645"/>
      <c r="G24" s="641"/>
      <c r="H24" s="220"/>
      <c r="I24" s="641"/>
      <c r="J24" s="641"/>
      <c r="K24" s="668"/>
      <c r="L24" s="644"/>
      <c r="M24" s="641"/>
      <c r="N24" s="641"/>
      <c r="O24" s="641"/>
      <c r="P24" s="641"/>
      <c r="Q24" s="641"/>
      <c r="R24" s="641"/>
      <c r="S24" s="641"/>
      <c r="T24" s="641"/>
      <c r="U24" s="641"/>
      <c r="V24" s="641"/>
      <c r="W24" s="641"/>
      <c r="X24" s="641"/>
      <c r="Y24" s="641"/>
      <c r="Z24" s="641"/>
      <c r="AA24" s="641"/>
      <c r="AB24" s="641"/>
      <c r="AC24" s="641"/>
      <c r="AD24" s="877"/>
      <c r="AE24" s="878"/>
      <c r="AF24" s="879"/>
      <c r="AG24" s="219"/>
    </row>
    <row r="25" spans="2:33" s="198" customFormat="1" ht="13.5" customHeight="1" thickBot="1" x14ac:dyDescent="0.3">
      <c r="B25" s="224"/>
      <c r="C25" s="225"/>
      <c r="D25" s="225"/>
      <c r="E25" s="225"/>
      <c r="F25" s="647"/>
      <c r="G25" s="647"/>
      <c r="H25" s="225"/>
      <c r="I25" s="647"/>
      <c r="J25" s="647"/>
      <c r="K25" s="647"/>
      <c r="L25" s="647"/>
      <c r="M25" s="647"/>
      <c r="N25" s="647"/>
      <c r="O25" s="647"/>
      <c r="P25" s="647"/>
      <c r="Q25" s="647"/>
      <c r="R25" s="647"/>
      <c r="S25" s="647"/>
      <c r="T25" s="647"/>
      <c r="U25" s="647"/>
      <c r="V25" s="647"/>
      <c r="W25" s="647"/>
      <c r="X25" s="647"/>
      <c r="Y25" s="647"/>
      <c r="Z25" s="647"/>
      <c r="AA25" s="647"/>
      <c r="AB25" s="647"/>
      <c r="AC25" s="647"/>
      <c r="AD25" s="226"/>
      <c r="AE25" s="227"/>
      <c r="AF25" s="228"/>
      <c r="AG25" s="219"/>
    </row>
    <row r="26" spans="2:33" s="198" customFormat="1" ht="13.5" customHeight="1" x14ac:dyDescent="0.25">
      <c r="B26" s="892" t="s">
        <v>159</v>
      </c>
      <c r="C26" s="893"/>
      <c r="D26" s="893"/>
      <c r="E26" s="894"/>
      <c r="F26" s="687">
        <f>SUM(F8:F24)</f>
        <v>0</v>
      </c>
      <c r="G26" s="687">
        <f>SUM(G8:G24)</f>
        <v>0</v>
      </c>
      <c r="H26" s="687">
        <f>SUM(H8:H24)</f>
        <v>952</v>
      </c>
      <c r="I26" s="687"/>
      <c r="J26" s="687"/>
      <c r="K26" s="687"/>
      <c r="L26" s="687"/>
      <c r="M26" s="687"/>
      <c r="N26" s="687"/>
      <c r="O26" s="687"/>
      <c r="P26" s="687"/>
      <c r="Q26" s="687"/>
      <c r="R26" s="687"/>
      <c r="S26" s="687"/>
      <c r="T26" s="687"/>
      <c r="U26" s="687"/>
      <c r="V26" s="687"/>
      <c r="W26" s="687"/>
      <c r="X26" s="687"/>
      <c r="Y26" s="687"/>
      <c r="Z26" s="687">
        <f>SUM(Z8:Z24)</f>
        <v>7</v>
      </c>
      <c r="AA26" s="687"/>
      <c r="AB26" s="687">
        <f>SUM(AB8:AB24)</f>
        <v>4629</v>
      </c>
      <c r="AC26" s="644"/>
      <c r="AD26" s="216"/>
      <c r="AE26" s="217"/>
      <c r="AF26" s="218"/>
      <c r="AG26" s="219"/>
    </row>
    <row r="27" spans="2:33" s="198" customFormat="1" ht="13.5" customHeight="1" x14ac:dyDescent="0.25">
      <c r="B27" s="891" t="s">
        <v>198</v>
      </c>
      <c r="C27" s="878"/>
      <c r="D27" s="878"/>
      <c r="E27" s="880"/>
      <c r="F27" s="641"/>
      <c r="G27" s="641"/>
      <c r="H27" s="220"/>
      <c r="I27" s="641"/>
      <c r="J27" s="641"/>
      <c r="K27" s="641"/>
      <c r="L27" s="641"/>
      <c r="M27" s="641"/>
      <c r="N27" s="641"/>
      <c r="O27" s="641"/>
      <c r="P27" s="641"/>
      <c r="Q27" s="670"/>
      <c r="R27" s="641"/>
      <c r="S27" s="641"/>
      <c r="T27" s="641"/>
      <c r="U27" s="641"/>
      <c r="V27" s="641"/>
      <c r="W27" s="641"/>
      <c r="X27" s="641"/>
      <c r="Y27" s="641"/>
      <c r="Z27" s="641"/>
      <c r="AA27" s="641"/>
      <c r="AB27" s="641"/>
      <c r="AC27" s="641"/>
      <c r="AD27" s="221"/>
      <c r="AE27" s="222"/>
      <c r="AF27" s="223"/>
      <c r="AG27" s="219"/>
    </row>
    <row r="28" spans="2:33" s="198" customFormat="1" ht="13.5" customHeight="1" thickBot="1" x14ac:dyDescent="0.3">
      <c r="B28" s="895" t="s">
        <v>199</v>
      </c>
      <c r="C28" s="896"/>
      <c r="D28" s="647" t="s">
        <v>200</v>
      </c>
      <c r="E28" s="647" t="s">
        <v>201</v>
      </c>
      <c r="F28" s="647"/>
      <c r="G28" s="647"/>
      <c r="H28" s="225"/>
      <c r="I28" s="647"/>
      <c r="J28" s="647"/>
      <c r="K28" s="647"/>
      <c r="L28" s="647"/>
      <c r="M28" s="647"/>
      <c r="N28" s="647"/>
      <c r="O28" s="647"/>
      <c r="P28" s="647"/>
      <c r="Q28" s="671"/>
      <c r="R28" s="647"/>
      <c r="S28" s="647"/>
      <c r="T28" s="647"/>
      <c r="U28" s="647"/>
      <c r="V28" s="647"/>
      <c r="W28" s="647"/>
      <c r="X28" s="647"/>
      <c r="Y28" s="647"/>
      <c r="Z28" s="647"/>
      <c r="AA28" s="647"/>
      <c r="AB28" s="647"/>
      <c r="AC28" s="647"/>
      <c r="AD28" s="226"/>
      <c r="AE28" s="227"/>
      <c r="AF28" s="228"/>
      <c r="AG28" s="219"/>
    </row>
    <row r="29" spans="2:33" s="198" customFormat="1" ht="13.5" customHeight="1" x14ac:dyDescent="0.25">
      <c r="B29" s="889"/>
      <c r="C29" s="890"/>
      <c r="D29" s="215"/>
      <c r="E29" s="215"/>
      <c r="G29" s="644"/>
      <c r="H29" s="648"/>
      <c r="I29" s="644"/>
      <c r="J29" s="644"/>
      <c r="K29" s="644"/>
      <c r="L29" s="644"/>
      <c r="M29" s="644"/>
      <c r="N29" s="644"/>
      <c r="O29" s="644"/>
      <c r="P29" s="644"/>
      <c r="Q29" s="672"/>
      <c r="R29" s="644"/>
      <c r="S29" s="644"/>
      <c r="T29" s="644"/>
      <c r="U29" s="644"/>
      <c r="V29" s="644"/>
      <c r="W29" s="644"/>
      <c r="X29" s="644"/>
      <c r="Y29" s="644"/>
      <c r="Z29" s="644"/>
      <c r="AA29" s="644"/>
      <c r="AB29" s="644"/>
      <c r="AC29" s="644"/>
      <c r="AD29" s="216"/>
      <c r="AE29" s="217"/>
      <c r="AF29" s="218"/>
      <c r="AG29" s="219"/>
    </row>
    <row r="30" spans="2:33" s="681" customFormat="1" ht="13.5" customHeight="1" x14ac:dyDescent="0.25">
      <c r="B30" s="897"/>
      <c r="C30" s="898"/>
      <c r="D30" s="682"/>
      <c r="E30" s="683"/>
      <c r="F30" s="640"/>
      <c r="G30" s="640"/>
      <c r="H30" s="230"/>
      <c r="I30" s="640"/>
      <c r="J30" s="640"/>
      <c r="K30" s="640"/>
      <c r="L30" s="640"/>
      <c r="M30" s="640"/>
      <c r="N30" s="640"/>
      <c r="O30" s="640"/>
      <c r="P30" s="640"/>
      <c r="Q30" s="670"/>
      <c r="R30" s="640"/>
      <c r="S30" s="640"/>
      <c r="T30" s="640"/>
      <c r="U30" s="640"/>
      <c r="V30" s="640"/>
      <c r="W30" s="640"/>
      <c r="X30" s="640"/>
      <c r="Y30" s="640"/>
      <c r="Z30" s="640"/>
      <c r="AA30" s="640"/>
      <c r="AB30" s="640"/>
      <c r="AC30" s="640"/>
      <c r="AD30" s="231"/>
      <c r="AE30" s="232"/>
      <c r="AF30" s="233"/>
      <c r="AG30" s="219"/>
    </row>
    <row r="31" spans="2:33" s="633" customFormat="1" ht="13.5" customHeight="1" x14ac:dyDescent="0.25">
      <c r="B31" s="638"/>
      <c r="C31" s="639"/>
      <c r="D31" s="877" t="s">
        <v>213</v>
      </c>
      <c r="E31" s="880"/>
      <c r="F31" s="684"/>
      <c r="G31" s="684"/>
      <c r="H31" s="786"/>
      <c r="I31" s="640"/>
      <c r="J31" s="640"/>
      <c r="K31" s="640"/>
      <c r="L31" s="640"/>
      <c r="M31" s="640"/>
      <c r="N31" s="640"/>
      <c r="O31" s="640"/>
      <c r="P31" s="640"/>
      <c r="Q31" s="670"/>
      <c r="R31" s="640"/>
      <c r="S31" s="640"/>
      <c r="T31" s="640"/>
      <c r="U31" s="640"/>
      <c r="V31" s="640"/>
      <c r="W31" s="640"/>
      <c r="X31" s="640"/>
      <c r="Y31" s="640"/>
      <c r="Z31" s="640"/>
      <c r="AA31" s="640"/>
      <c r="AB31" s="640"/>
      <c r="AC31" s="640"/>
      <c r="AD31" s="231"/>
      <c r="AE31" s="232"/>
      <c r="AF31" s="233"/>
      <c r="AG31" s="219"/>
    </row>
    <row r="32" spans="2:33" s="198" customFormat="1" ht="13.5" customHeight="1" thickBot="1" x14ac:dyDescent="0.3">
      <c r="B32" s="881"/>
      <c r="C32" s="882"/>
      <c r="D32" s="230"/>
      <c r="E32" s="230"/>
      <c r="F32" s="640"/>
      <c r="G32" s="640"/>
      <c r="H32" s="230"/>
      <c r="I32" s="640"/>
      <c r="J32" s="640"/>
      <c r="K32" s="640"/>
      <c r="L32" s="640"/>
      <c r="M32" s="640"/>
      <c r="N32" s="640"/>
      <c r="O32" s="640"/>
      <c r="P32" s="640"/>
      <c r="Q32" s="671"/>
      <c r="R32" s="640"/>
      <c r="S32" s="640"/>
      <c r="T32" s="640"/>
      <c r="U32" s="640"/>
      <c r="V32" s="640"/>
      <c r="W32" s="640"/>
      <c r="X32" s="640"/>
      <c r="Y32" s="640"/>
      <c r="Z32" s="640"/>
      <c r="AA32" s="640"/>
      <c r="AB32" s="640"/>
      <c r="AC32" s="640"/>
      <c r="AD32" s="231"/>
      <c r="AE32" s="232"/>
      <c r="AF32" s="233"/>
      <c r="AG32" s="219"/>
    </row>
    <row r="33" spans="1:16163" s="681" customFormat="1" ht="13.5" customHeight="1" thickTop="1" thickBot="1" x14ac:dyDescent="0.3">
      <c r="B33" s="883" t="s">
        <v>167</v>
      </c>
      <c r="C33" s="884"/>
      <c r="D33" s="884"/>
      <c r="E33" s="885"/>
      <c r="F33" s="651">
        <f>F26-F31</f>
        <v>0</v>
      </c>
      <c r="G33" s="651">
        <f>G26-G31</f>
        <v>0</v>
      </c>
      <c r="H33" s="651">
        <f>H26-H31</f>
        <v>952</v>
      </c>
      <c r="I33" s="673"/>
      <c r="J33" s="673"/>
      <c r="K33" s="673"/>
      <c r="L33" s="673"/>
      <c r="M33" s="673"/>
      <c r="N33" s="673"/>
      <c r="O33" s="673"/>
      <c r="P33" s="673"/>
      <c r="Q33" s="658"/>
      <c r="R33" s="658"/>
      <c r="S33" s="658"/>
      <c r="T33" s="658"/>
      <c r="U33" s="658"/>
      <c r="V33" s="658"/>
      <c r="W33" s="658"/>
      <c r="X33" s="658"/>
      <c r="Y33" s="658"/>
      <c r="Z33" s="784">
        <f>SUM(Z26:Z32)</f>
        <v>7</v>
      </c>
      <c r="AA33" s="673"/>
      <c r="AB33" s="673">
        <f>SUM(AB8:AB24)</f>
        <v>4629</v>
      </c>
      <c r="AC33" s="673"/>
      <c r="AD33" s="652"/>
      <c r="AE33" s="653"/>
      <c r="AF33" s="654"/>
      <c r="AG33" s="219"/>
      <c r="BGM33" s="198"/>
      <c r="BGN33" s="198"/>
      <c r="BGO33" s="198"/>
      <c r="BGP33" s="198"/>
      <c r="BGQ33" s="198"/>
      <c r="BGR33" s="198"/>
      <c r="BGS33" s="198"/>
      <c r="BGT33" s="198"/>
      <c r="BGU33" s="198"/>
      <c r="BGV33" s="198"/>
      <c r="BGW33" s="198"/>
      <c r="BGX33" s="198"/>
      <c r="BGY33" s="198"/>
      <c r="BGZ33" s="198"/>
      <c r="BHA33" s="198"/>
      <c r="BHB33" s="198"/>
      <c r="BHC33" s="198"/>
      <c r="BHD33" s="198"/>
      <c r="BHE33" s="198"/>
      <c r="BHF33" s="198"/>
      <c r="BHG33" s="198"/>
      <c r="BHH33" s="198"/>
      <c r="BHI33" s="198"/>
      <c r="BHJ33" s="198"/>
      <c r="BHK33" s="198"/>
      <c r="BHL33" s="198"/>
      <c r="BHM33" s="198"/>
      <c r="BHN33" s="198"/>
      <c r="BHO33" s="198"/>
      <c r="BHP33" s="198"/>
      <c r="BHQ33" s="198"/>
      <c r="BHR33" s="198"/>
      <c r="BHS33" s="198"/>
      <c r="BHT33" s="198"/>
      <c r="BHU33" s="198"/>
      <c r="BHV33" s="198"/>
      <c r="BHW33" s="198"/>
      <c r="BHX33" s="198"/>
      <c r="BHY33" s="198"/>
      <c r="BHZ33" s="198"/>
      <c r="BIA33" s="198"/>
      <c r="BIB33" s="198"/>
      <c r="BIC33" s="198"/>
      <c r="BID33" s="198"/>
      <c r="BIE33" s="198"/>
      <c r="BIF33" s="198"/>
      <c r="BIG33" s="198"/>
      <c r="BIH33" s="198"/>
      <c r="BII33" s="198"/>
      <c r="BIJ33" s="198"/>
      <c r="BIK33" s="198"/>
      <c r="BIL33" s="198"/>
      <c r="BIM33" s="198"/>
      <c r="BIN33" s="198"/>
      <c r="BIO33" s="198"/>
      <c r="BIP33" s="198"/>
      <c r="BIQ33" s="198"/>
      <c r="BIR33" s="198"/>
      <c r="BIS33" s="198"/>
      <c r="BIT33" s="198"/>
      <c r="BIU33" s="198"/>
      <c r="BIV33" s="198"/>
      <c r="BIW33" s="198"/>
      <c r="BIX33" s="198"/>
      <c r="BIY33" s="198"/>
      <c r="BIZ33" s="198"/>
      <c r="BJA33" s="198"/>
      <c r="BJB33" s="198"/>
      <c r="BJC33" s="198"/>
      <c r="BJD33" s="198"/>
      <c r="BJE33" s="198"/>
      <c r="BJF33" s="198"/>
      <c r="BJG33" s="198"/>
      <c r="BJH33" s="198"/>
      <c r="BJI33" s="198"/>
      <c r="BJJ33" s="198"/>
      <c r="BJK33" s="198"/>
      <c r="BJL33" s="198"/>
      <c r="BJM33" s="198"/>
      <c r="BJN33" s="198"/>
      <c r="BJO33" s="198"/>
      <c r="BJP33" s="198"/>
      <c r="BJQ33" s="198"/>
      <c r="BJR33" s="198"/>
      <c r="BJS33" s="198"/>
      <c r="BJT33" s="198"/>
      <c r="BJU33" s="198"/>
      <c r="BJV33" s="198"/>
      <c r="BJW33" s="198"/>
      <c r="BJX33" s="198"/>
      <c r="BJY33" s="198"/>
      <c r="BJZ33" s="198"/>
      <c r="BKA33" s="198"/>
      <c r="BKB33" s="198"/>
      <c r="BKC33" s="198"/>
      <c r="BKD33" s="198"/>
      <c r="BKE33" s="198"/>
      <c r="BKF33" s="198"/>
      <c r="BKG33" s="198"/>
      <c r="BKH33" s="198"/>
      <c r="BKI33" s="198"/>
      <c r="BKJ33" s="198"/>
      <c r="BKK33" s="198"/>
      <c r="BKL33" s="198"/>
      <c r="BKM33" s="198"/>
      <c r="BKN33" s="198"/>
      <c r="BKO33" s="198"/>
      <c r="BKP33" s="198"/>
      <c r="BKQ33" s="198"/>
      <c r="BKR33" s="198"/>
      <c r="BKS33" s="198"/>
      <c r="BKT33" s="198"/>
      <c r="BKU33" s="198"/>
      <c r="BKV33" s="198"/>
      <c r="BKW33" s="198"/>
      <c r="BKX33" s="198"/>
      <c r="BKY33" s="198"/>
      <c r="BKZ33" s="198"/>
      <c r="BLA33" s="198"/>
      <c r="BLB33" s="198"/>
      <c r="BLC33" s="198"/>
      <c r="BLD33" s="198"/>
      <c r="BLE33" s="198"/>
      <c r="BLF33" s="198"/>
      <c r="BLG33" s="198"/>
      <c r="BLH33" s="198"/>
      <c r="BLI33" s="198"/>
      <c r="BLJ33" s="198"/>
      <c r="BLK33" s="198"/>
      <c r="BLL33" s="198"/>
      <c r="BLM33" s="198"/>
      <c r="BLN33" s="198"/>
      <c r="BLO33" s="198"/>
      <c r="BLP33" s="198"/>
      <c r="BLQ33" s="198"/>
      <c r="BLR33" s="198"/>
      <c r="BLS33" s="198"/>
      <c r="BLT33" s="198"/>
      <c r="BLU33" s="198"/>
      <c r="BLV33" s="198"/>
      <c r="BLW33" s="198"/>
      <c r="BLX33" s="198"/>
      <c r="BLY33" s="198"/>
      <c r="BLZ33" s="198"/>
      <c r="BMA33" s="198"/>
      <c r="BMB33" s="198"/>
      <c r="BMC33" s="198"/>
      <c r="BMD33" s="198"/>
      <c r="BME33" s="198"/>
      <c r="BMF33" s="198"/>
      <c r="BMG33" s="198"/>
      <c r="BMH33" s="198"/>
      <c r="BMI33" s="198"/>
      <c r="BMJ33" s="198"/>
      <c r="BMK33" s="198"/>
      <c r="BML33" s="198"/>
      <c r="BMM33" s="198"/>
      <c r="BMN33" s="198"/>
      <c r="BMO33" s="198"/>
      <c r="BMP33" s="198"/>
      <c r="BMQ33" s="198"/>
      <c r="BMR33" s="198"/>
      <c r="BMS33" s="198"/>
      <c r="BMT33" s="198"/>
      <c r="BMU33" s="198"/>
      <c r="BMV33" s="198"/>
      <c r="BMW33" s="198"/>
      <c r="BMX33" s="198"/>
      <c r="BMY33" s="198"/>
      <c r="BMZ33" s="198"/>
      <c r="BNA33" s="198"/>
      <c r="BNB33" s="198"/>
      <c r="BNC33" s="198"/>
      <c r="BND33" s="198"/>
      <c r="BNE33" s="198"/>
      <c r="BNF33" s="198"/>
      <c r="BNG33" s="198"/>
      <c r="BNH33" s="198"/>
      <c r="BNI33" s="198"/>
      <c r="BNJ33" s="198"/>
      <c r="BNK33" s="198"/>
      <c r="BNL33" s="198"/>
      <c r="BNM33" s="198"/>
      <c r="BNN33" s="198"/>
      <c r="BNO33" s="198"/>
      <c r="BNP33" s="198"/>
      <c r="BNQ33" s="198"/>
      <c r="BNR33" s="198"/>
      <c r="BNS33" s="198"/>
      <c r="BNT33" s="198"/>
      <c r="BNU33" s="198"/>
      <c r="BNV33" s="198"/>
      <c r="BNW33" s="198"/>
      <c r="BNX33" s="198"/>
      <c r="BNY33" s="198"/>
      <c r="BNZ33" s="198"/>
      <c r="BOA33" s="198"/>
      <c r="BOB33" s="198"/>
      <c r="BOC33" s="198"/>
      <c r="BOD33" s="198"/>
      <c r="BOE33" s="198"/>
      <c r="BOF33" s="198"/>
      <c r="BOG33" s="198"/>
      <c r="BOH33" s="198"/>
      <c r="BOI33" s="198"/>
      <c r="BOJ33" s="198"/>
      <c r="BOK33" s="198"/>
      <c r="BOL33" s="198"/>
      <c r="BOM33" s="198"/>
      <c r="BON33" s="198"/>
      <c r="BOO33" s="198"/>
      <c r="BOP33" s="198"/>
      <c r="BOQ33" s="198"/>
      <c r="BOR33" s="198"/>
      <c r="BOS33" s="198"/>
      <c r="BOT33" s="198"/>
      <c r="BOU33" s="198"/>
      <c r="BOV33" s="198"/>
      <c r="BOW33" s="198"/>
      <c r="BOX33" s="198"/>
      <c r="BOY33" s="198"/>
      <c r="BOZ33" s="198"/>
      <c r="BPA33" s="198"/>
      <c r="BPB33" s="198"/>
      <c r="BPC33" s="198"/>
      <c r="BPD33" s="198"/>
      <c r="BPE33" s="198"/>
      <c r="BPF33" s="198"/>
      <c r="BPG33" s="198"/>
      <c r="BPH33" s="198"/>
      <c r="BPI33" s="198"/>
      <c r="BPJ33" s="198"/>
      <c r="BPK33" s="198"/>
      <c r="BPL33" s="198"/>
      <c r="BPM33" s="198"/>
      <c r="BPN33" s="198"/>
      <c r="BPO33" s="198"/>
      <c r="BPP33" s="198"/>
      <c r="BPQ33" s="198"/>
      <c r="BPR33" s="198"/>
      <c r="BPS33" s="198"/>
      <c r="BPT33" s="198"/>
      <c r="BPU33" s="198"/>
      <c r="BPV33" s="198"/>
      <c r="BPW33" s="198"/>
      <c r="BPX33" s="198"/>
      <c r="BPY33" s="198"/>
      <c r="BPZ33" s="198"/>
      <c r="BQA33" s="198"/>
      <c r="BQB33" s="198"/>
      <c r="BQC33" s="198"/>
      <c r="BQD33" s="198"/>
      <c r="BQE33" s="198"/>
      <c r="BQF33" s="198"/>
      <c r="BQG33" s="198"/>
      <c r="BQH33" s="198"/>
      <c r="BQI33" s="198"/>
      <c r="BQJ33" s="198"/>
      <c r="BQK33" s="198"/>
      <c r="BQL33" s="198"/>
      <c r="BQM33" s="198"/>
      <c r="BQN33" s="198"/>
      <c r="BQO33" s="198"/>
      <c r="BQP33" s="198"/>
      <c r="BQQ33" s="198"/>
      <c r="BQR33" s="198"/>
      <c r="BQS33" s="198"/>
      <c r="BQT33" s="198"/>
      <c r="BQU33" s="198"/>
      <c r="BQV33" s="198"/>
      <c r="BQW33" s="198"/>
      <c r="BQX33" s="198"/>
      <c r="BQY33" s="198"/>
      <c r="BQZ33" s="198"/>
      <c r="BRA33" s="198"/>
      <c r="BRB33" s="198"/>
      <c r="BRC33" s="198"/>
      <c r="BRD33" s="198"/>
      <c r="BRE33" s="198"/>
      <c r="BRF33" s="198"/>
      <c r="BRG33" s="198"/>
      <c r="BRH33" s="198"/>
      <c r="BRI33" s="198"/>
      <c r="BRJ33" s="198"/>
      <c r="BRK33" s="198"/>
      <c r="BRL33" s="198"/>
      <c r="BRM33" s="198"/>
      <c r="BRN33" s="198"/>
      <c r="BRO33" s="198"/>
      <c r="BRP33" s="198"/>
      <c r="BRQ33" s="198"/>
      <c r="BRR33" s="198"/>
      <c r="BRS33" s="198"/>
      <c r="BRT33" s="198"/>
      <c r="BRU33" s="198"/>
      <c r="BRV33" s="198"/>
      <c r="BRW33" s="198"/>
      <c r="BRX33" s="198"/>
      <c r="BRY33" s="198"/>
      <c r="BRZ33" s="198"/>
      <c r="BSA33" s="198"/>
      <c r="BSB33" s="198"/>
      <c r="BSC33" s="198"/>
      <c r="BSD33" s="198"/>
      <c r="BSE33" s="198"/>
      <c r="BSF33" s="198"/>
      <c r="BSG33" s="198"/>
      <c r="BSH33" s="198"/>
      <c r="BSI33" s="198"/>
      <c r="BSJ33" s="198"/>
      <c r="BSK33" s="198"/>
      <c r="BSL33" s="198"/>
      <c r="BSM33" s="198"/>
      <c r="BSN33" s="198"/>
      <c r="BSO33" s="198"/>
      <c r="BSP33" s="198"/>
      <c r="BSQ33" s="198"/>
      <c r="BSR33" s="198"/>
      <c r="BSS33" s="198"/>
      <c r="BST33" s="198"/>
      <c r="BSU33" s="198"/>
      <c r="BSV33" s="198"/>
      <c r="BSW33" s="198"/>
      <c r="BSX33" s="198"/>
      <c r="BSY33" s="198"/>
      <c r="BSZ33" s="198"/>
      <c r="BTA33" s="198"/>
      <c r="BTB33" s="198"/>
      <c r="BTC33" s="198"/>
      <c r="BTD33" s="198"/>
      <c r="BTE33" s="198"/>
      <c r="BTF33" s="198"/>
      <c r="BTG33" s="198"/>
      <c r="BTH33" s="198"/>
      <c r="BTI33" s="198"/>
      <c r="BTJ33" s="198"/>
      <c r="BTK33" s="198"/>
      <c r="BTL33" s="198"/>
      <c r="BTM33" s="198"/>
      <c r="BTN33" s="198"/>
      <c r="BTO33" s="198"/>
      <c r="BTP33" s="198"/>
      <c r="BTQ33" s="198"/>
      <c r="BTR33" s="198"/>
      <c r="BTS33" s="198"/>
      <c r="BTT33" s="198"/>
      <c r="BTU33" s="198"/>
      <c r="BTV33" s="198"/>
      <c r="BTW33" s="198"/>
      <c r="BTX33" s="198"/>
      <c r="BTY33" s="198"/>
      <c r="BTZ33" s="198"/>
      <c r="BUA33" s="198"/>
      <c r="BUB33" s="198"/>
      <c r="BUC33" s="198"/>
      <c r="BUD33" s="198"/>
      <c r="BUE33" s="198"/>
      <c r="BUF33" s="198"/>
      <c r="BUG33" s="198"/>
      <c r="BUH33" s="198"/>
      <c r="BUI33" s="198"/>
      <c r="BUJ33" s="198"/>
      <c r="BUK33" s="198"/>
      <c r="BUL33" s="198"/>
      <c r="BUM33" s="198"/>
      <c r="BUN33" s="198"/>
      <c r="BUO33" s="198"/>
      <c r="BUP33" s="198"/>
      <c r="BUQ33" s="198"/>
      <c r="BUR33" s="198"/>
      <c r="BUS33" s="198"/>
      <c r="BUT33" s="198"/>
      <c r="BUU33" s="198"/>
      <c r="BUV33" s="198"/>
      <c r="BUW33" s="198"/>
      <c r="BUX33" s="198"/>
      <c r="BUY33" s="198"/>
      <c r="BUZ33" s="198"/>
      <c r="BVA33" s="198"/>
      <c r="BVB33" s="198"/>
      <c r="BVC33" s="198"/>
      <c r="BVD33" s="198"/>
      <c r="BVE33" s="198"/>
      <c r="BVF33" s="198"/>
      <c r="BVG33" s="198"/>
      <c r="BVH33" s="198"/>
      <c r="BVI33" s="198"/>
      <c r="BVJ33" s="198"/>
      <c r="BVK33" s="198"/>
      <c r="BVL33" s="198"/>
      <c r="BVM33" s="198"/>
      <c r="BVN33" s="198"/>
      <c r="BVO33" s="198"/>
      <c r="BVP33" s="198"/>
      <c r="BVQ33" s="198"/>
      <c r="BVR33" s="198"/>
      <c r="BVS33" s="198"/>
      <c r="BVT33" s="198"/>
      <c r="BVU33" s="198"/>
      <c r="BVV33" s="198"/>
      <c r="BVW33" s="198"/>
      <c r="BVX33" s="198"/>
      <c r="BVY33" s="198"/>
      <c r="BVZ33" s="198"/>
      <c r="BWA33" s="198"/>
      <c r="BWB33" s="198"/>
      <c r="BWC33" s="198"/>
      <c r="BWD33" s="198"/>
      <c r="BWE33" s="198"/>
      <c r="BWF33" s="198"/>
      <c r="BWG33" s="198"/>
      <c r="BWH33" s="198"/>
      <c r="BWI33" s="198"/>
      <c r="BWJ33" s="198"/>
      <c r="BWK33" s="198"/>
      <c r="BWL33" s="198"/>
      <c r="BWM33" s="198"/>
      <c r="BWN33" s="198"/>
      <c r="BWO33" s="198"/>
      <c r="BWP33" s="198"/>
      <c r="BWQ33" s="198"/>
      <c r="BWR33" s="198"/>
      <c r="BWS33" s="198"/>
      <c r="BWT33" s="198"/>
      <c r="BWU33" s="198"/>
      <c r="BWV33" s="198"/>
      <c r="BWW33" s="198"/>
      <c r="BWX33" s="198"/>
      <c r="BWY33" s="198"/>
      <c r="BWZ33" s="198"/>
      <c r="BXA33" s="198"/>
      <c r="BXB33" s="198"/>
      <c r="BXC33" s="198"/>
      <c r="BXD33" s="198"/>
      <c r="BXE33" s="198"/>
      <c r="BXF33" s="198"/>
      <c r="BXG33" s="198"/>
      <c r="BXH33" s="198"/>
      <c r="BXI33" s="198"/>
      <c r="BXJ33" s="198"/>
      <c r="BXK33" s="198"/>
      <c r="BXL33" s="198"/>
      <c r="BXM33" s="198"/>
      <c r="BXN33" s="198"/>
      <c r="BXO33" s="198"/>
      <c r="BXP33" s="198"/>
      <c r="BXQ33" s="198"/>
      <c r="BXR33" s="198"/>
      <c r="BXS33" s="198"/>
      <c r="BXT33" s="198"/>
      <c r="BXU33" s="198"/>
      <c r="BXV33" s="198"/>
      <c r="BXW33" s="198"/>
      <c r="BXX33" s="198"/>
      <c r="BXY33" s="198"/>
      <c r="BXZ33" s="198"/>
      <c r="BYA33" s="198"/>
      <c r="BYB33" s="198"/>
      <c r="BYC33" s="198"/>
      <c r="BYD33" s="198"/>
      <c r="BYE33" s="198"/>
      <c r="BYF33" s="198"/>
      <c r="BYG33" s="198"/>
      <c r="BYH33" s="198"/>
      <c r="BYI33" s="198"/>
      <c r="BYJ33" s="198"/>
      <c r="BYK33" s="198"/>
      <c r="BYL33" s="198"/>
      <c r="BYM33" s="198"/>
      <c r="BYN33" s="198"/>
      <c r="BYO33" s="198"/>
      <c r="BYP33" s="198"/>
      <c r="BYQ33" s="198"/>
      <c r="BYR33" s="198"/>
      <c r="BYS33" s="198"/>
      <c r="BYT33" s="198"/>
      <c r="BYU33" s="198"/>
      <c r="BYV33" s="198"/>
      <c r="BYW33" s="198"/>
      <c r="BYX33" s="198"/>
      <c r="BYY33" s="198"/>
      <c r="BYZ33" s="198"/>
      <c r="BZA33" s="198"/>
      <c r="BZB33" s="198"/>
      <c r="BZC33" s="198"/>
      <c r="BZD33" s="198"/>
      <c r="BZE33" s="198"/>
      <c r="BZF33" s="198"/>
      <c r="BZG33" s="198"/>
      <c r="BZH33" s="198"/>
      <c r="BZI33" s="198"/>
      <c r="BZJ33" s="198"/>
      <c r="BZK33" s="198"/>
      <c r="BZL33" s="198"/>
      <c r="BZM33" s="198"/>
      <c r="BZN33" s="198"/>
      <c r="BZO33" s="198"/>
      <c r="BZP33" s="198"/>
      <c r="BZQ33" s="198"/>
      <c r="BZR33" s="198"/>
      <c r="BZS33" s="198"/>
      <c r="BZT33" s="198"/>
      <c r="BZU33" s="198"/>
      <c r="BZV33" s="198"/>
      <c r="BZW33" s="198"/>
      <c r="BZX33" s="198"/>
      <c r="BZY33" s="198"/>
      <c r="BZZ33" s="198"/>
      <c r="CAA33" s="198"/>
      <c r="CAB33" s="198"/>
      <c r="CAC33" s="198"/>
      <c r="CAD33" s="198"/>
      <c r="CAE33" s="198"/>
      <c r="CAF33" s="198"/>
      <c r="CAG33" s="198"/>
      <c r="CAH33" s="198"/>
      <c r="CAI33" s="198"/>
      <c r="CAJ33" s="198"/>
      <c r="CAK33" s="198"/>
      <c r="CAL33" s="198"/>
      <c r="CAM33" s="198"/>
      <c r="CAN33" s="198"/>
      <c r="CAO33" s="198"/>
      <c r="CAP33" s="198"/>
      <c r="CAQ33" s="198"/>
      <c r="CAR33" s="198"/>
      <c r="CAS33" s="198"/>
      <c r="CAT33" s="198"/>
      <c r="CAU33" s="198"/>
      <c r="CAV33" s="198"/>
      <c r="CAW33" s="198"/>
      <c r="CAX33" s="198"/>
      <c r="CAY33" s="198"/>
      <c r="CAZ33" s="198"/>
      <c r="CBA33" s="198"/>
      <c r="CBB33" s="198"/>
      <c r="CBC33" s="198"/>
      <c r="CBD33" s="198"/>
      <c r="CBE33" s="198"/>
      <c r="CBF33" s="198"/>
      <c r="CBG33" s="198"/>
      <c r="CBH33" s="198"/>
      <c r="CBI33" s="198"/>
      <c r="CBJ33" s="198"/>
      <c r="CBK33" s="198"/>
      <c r="CBL33" s="198"/>
      <c r="CBM33" s="198"/>
      <c r="CBN33" s="198"/>
      <c r="CBO33" s="198"/>
      <c r="CBP33" s="198"/>
      <c r="CBQ33" s="198"/>
      <c r="CBR33" s="198"/>
      <c r="CBS33" s="198"/>
      <c r="CBT33" s="198"/>
      <c r="CBU33" s="198"/>
      <c r="CBV33" s="198"/>
      <c r="CBW33" s="198"/>
      <c r="CBX33" s="198"/>
      <c r="CBY33" s="198"/>
      <c r="CBZ33" s="198"/>
      <c r="CCA33" s="198"/>
      <c r="CCB33" s="198"/>
      <c r="CCC33" s="198"/>
      <c r="CCD33" s="198"/>
      <c r="CCE33" s="198"/>
      <c r="CCF33" s="198"/>
      <c r="CCG33" s="198"/>
      <c r="CCH33" s="198"/>
      <c r="CCI33" s="198"/>
      <c r="CCJ33" s="198"/>
      <c r="CCK33" s="198"/>
      <c r="CCL33" s="198"/>
      <c r="CCM33" s="198"/>
      <c r="CCN33" s="198"/>
      <c r="CCO33" s="198"/>
      <c r="CCP33" s="198"/>
      <c r="CCQ33" s="198"/>
      <c r="CCR33" s="198"/>
      <c r="CCS33" s="198"/>
      <c r="CCT33" s="198"/>
      <c r="CCU33" s="198"/>
      <c r="CCV33" s="198"/>
      <c r="CCW33" s="198"/>
      <c r="CCX33" s="198"/>
      <c r="CCY33" s="198"/>
      <c r="CCZ33" s="198"/>
      <c r="CDA33" s="198"/>
      <c r="CDB33" s="198"/>
      <c r="CDC33" s="198"/>
      <c r="CDD33" s="198"/>
      <c r="CDE33" s="198"/>
      <c r="CDF33" s="198"/>
      <c r="CDG33" s="198"/>
      <c r="CDH33" s="198"/>
      <c r="CDI33" s="198"/>
      <c r="CDJ33" s="198"/>
      <c r="CDK33" s="198"/>
      <c r="CDL33" s="198"/>
      <c r="CDM33" s="198"/>
      <c r="CDN33" s="198"/>
      <c r="CDO33" s="198"/>
      <c r="CDP33" s="198"/>
      <c r="CDQ33" s="198"/>
      <c r="CDR33" s="198"/>
      <c r="CDS33" s="198"/>
      <c r="CDT33" s="198"/>
      <c r="CDU33" s="198"/>
      <c r="CDV33" s="198"/>
      <c r="CDW33" s="198"/>
      <c r="CDX33" s="198"/>
      <c r="CDY33" s="198"/>
      <c r="CDZ33" s="198"/>
      <c r="CEA33" s="198"/>
      <c r="CEB33" s="198"/>
      <c r="CEC33" s="198"/>
      <c r="CED33" s="198"/>
      <c r="CEE33" s="198"/>
      <c r="CEF33" s="198"/>
      <c r="CEG33" s="198"/>
      <c r="CEH33" s="198"/>
      <c r="CEI33" s="198"/>
      <c r="CEJ33" s="198"/>
      <c r="CEK33" s="198"/>
      <c r="CEL33" s="198"/>
      <c r="CEM33" s="198"/>
      <c r="CEN33" s="198"/>
      <c r="CEO33" s="198"/>
      <c r="CEP33" s="198"/>
      <c r="CEQ33" s="198"/>
      <c r="CER33" s="198"/>
      <c r="CES33" s="198"/>
      <c r="CET33" s="198"/>
      <c r="CEU33" s="198"/>
      <c r="CEV33" s="198"/>
      <c r="CEW33" s="198"/>
      <c r="CEX33" s="198"/>
      <c r="CEY33" s="198"/>
      <c r="CEZ33" s="198"/>
      <c r="CFA33" s="198"/>
      <c r="CFB33" s="198"/>
      <c r="CFC33" s="198"/>
      <c r="CFD33" s="198"/>
      <c r="CFE33" s="198"/>
      <c r="CFF33" s="198"/>
      <c r="CFG33" s="198"/>
      <c r="CFH33" s="198"/>
      <c r="CFI33" s="198"/>
      <c r="CFJ33" s="198"/>
      <c r="CFK33" s="198"/>
      <c r="CFL33" s="198"/>
      <c r="CFM33" s="198"/>
      <c r="CFN33" s="198"/>
      <c r="CFO33" s="198"/>
      <c r="CFP33" s="198"/>
      <c r="CFQ33" s="198"/>
      <c r="CFR33" s="198"/>
      <c r="CFS33" s="198"/>
      <c r="CFT33" s="198"/>
      <c r="CFU33" s="198"/>
      <c r="CFV33" s="198"/>
      <c r="CFW33" s="198"/>
      <c r="CFX33" s="198"/>
      <c r="CFY33" s="198"/>
      <c r="CFZ33" s="198"/>
      <c r="CGA33" s="198"/>
      <c r="CGB33" s="198"/>
      <c r="CGC33" s="198"/>
      <c r="CGD33" s="198"/>
      <c r="CGE33" s="198"/>
      <c r="CGF33" s="198"/>
      <c r="CGG33" s="198"/>
      <c r="CGH33" s="198"/>
      <c r="CGI33" s="198"/>
      <c r="CGJ33" s="198"/>
      <c r="CGK33" s="198"/>
      <c r="CGL33" s="198"/>
      <c r="CGM33" s="198"/>
      <c r="CGN33" s="198"/>
      <c r="CGO33" s="198"/>
      <c r="CGP33" s="198"/>
      <c r="CGQ33" s="198"/>
      <c r="CGR33" s="198"/>
      <c r="CGS33" s="198"/>
      <c r="CGT33" s="198"/>
      <c r="CGU33" s="198"/>
      <c r="CGV33" s="198"/>
      <c r="CGW33" s="198"/>
      <c r="CGX33" s="198"/>
      <c r="CGY33" s="198"/>
      <c r="CGZ33" s="198"/>
      <c r="CHA33" s="198"/>
      <c r="CHB33" s="198"/>
      <c r="CHC33" s="198"/>
      <c r="CHD33" s="198"/>
      <c r="CHE33" s="198"/>
      <c r="CHF33" s="198"/>
      <c r="CHG33" s="198"/>
      <c r="CHH33" s="198"/>
      <c r="CHI33" s="198"/>
      <c r="CHJ33" s="198"/>
      <c r="CHK33" s="198"/>
      <c r="CHL33" s="198"/>
      <c r="CHM33" s="198"/>
      <c r="CHN33" s="198"/>
      <c r="CHO33" s="198"/>
      <c r="CHP33" s="198"/>
      <c r="CHQ33" s="198"/>
      <c r="CHR33" s="198"/>
      <c r="CHS33" s="198"/>
      <c r="CHT33" s="198"/>
      <c r="CHU33" s="198"/>
      <c r="CHV33" s="198"/>
      <c r="CHW33" s="198"/>
      <c r="CHX33" s="198"/>
      <c r="CHY33" s="198"/>
      <c r="CHZ33" s="198"/>
      <c r="CIA33" s="198"/>
      <c r="CIB33" s="198"/>
      <c r="CIC33" s="198"/>
      <c r="CID33" s="198"/>
      <c r="CIE33" s="198"/>
      <c r="CIF33" s="198"/>
      <c r="CIG33" s="198"/>
      <c r="CIH33" s="198"/>
      <c r="CII33" s="198"/>
      <c r="CIJ33" s="198"/>
      <c r="CIK33" s="198"/>
      <c r="CIL33" s="198"/>
      <c r="CIM33" s="198"/>
      <c r="CIN33" s="198"/>
      <c r="CIO33" s="198"/>
      <c r="CIP33" s="198"/>
      <c r="CIQ33" s="198"/>
      <c r="CIR33" s="198"/>
      <c r="CIS33" s="198"/>
      <c r="CIT33" s="198"/>
      <c r="CIU33" s="198"/>
      <c r="CIV33" s="198"/>
      <c r="CIW33" s="198"/>
      <c r="CIX33" s="198"/>
      <c r="CIY33" s="198"/>
      <c r="CIZ33" s="198"/>
      <c r="CJA33" s="198"/>
      <c r="CJB33" s="198"/>
      <c r="CJC33" s="198"/>
      <c r="CJD33" s="198"/>
      <c r="CJE33" s="198"/>
      <c r="CJF33" s="198"/>
      <c r="CJG33" s="198"/>
      <c r="CJH33" s="198"/>
      <c r="CJI33" s="198"/>
      <c r="CJJ33" s="198"/>
      <c r="CJK33" s="198"/>
      <c r="CJL33" s="198"/>
      <c r="CJM33" s="198"/>
      <c r="CJN33" s="198"/>
      <c r="CJO33" s="198"/>
      <c r="CJP33" s="198"/>
      <c r="CJQ33" s="198"/>
      <c r="CJR33" s="198"/>
      <c r="CJS33" s="198"/>
      <c r="CJT33" s="198"/>
      <c r="CJU33" s="198"/>
      <c r="CJV33" s="198"/>
      <c r="CJW33" s="198"/>
      <c r="CJX33" s="198"/>
      <c r="CJY33" s="198"/>
      <c r="CJZ33" s="198"/>
      <c r="CKA33" s="198"/>
      <c r="CKB33" s="198"/>
      <c r="CKC33" s="198"/>
      <c r="CKD33" s="198"/>
      <c r="CKE33" s="198"/>
      <c r="CKF33" s="198"/>
      <c r="CKG33" s="198"/>
      <c r="CKH33" s="198"/>
      <c r="CKI33" s="198"/>
      <c r="CKJ33" s="198"/>
      <c r="CKK33" s="198"/>
      <c r="CKL33" s="198"/>
      <c r="CKM33" s="198"/>
      <c r="CKN33" s="198"/>
      <c r="CKO33" s="198"/>
      <c r="CKP33" s="198"/>
      <c r="CKQ33" s="198"/>
      <c r="CKR33" s="198"/>
      <c r="CKS33" s="198"/>
      <c r="CKT33" s="198"/>
      <c r="CKU33" s="198"/>
      <c r="CKV33" s="198"/>
      <c r="CKW33" s="198"/>
      <c r="CKX33" s="198"/>
      <c r="CKY33" s="198"/>
      <c r="CKZ33" s="198"/>
      <c r="CLA33" s="198"/>
      <c r="CLB33" s="198"/>
      <c r="CLC33" s="198"/>
      <c r="CLD33" s="198"/>
      <c r="CLE33" s="198"/>
      <c r="CLF33" s="198"/>
      <c r="CLG33" s="198"/>
      <c r="CLH33" s="198"/>
      <c r="CLI33" s="198"/>
      <c r="CLJ33" s="198"/>
      <c r="CLK33" s="198"/>
      <c r="CLL33" s="198"/>
      <c r="CLM33" s="198"/>
      <c r="CLN33" s="198"/>
      <c r="CLO33" s="198"/>
      <c r="CLP33" s="198"/>
      <c r="CLQ33" s="198"/>
      <c r="CLR33" s="198"/>
      <c r="CLS33" s="198"/>
      <c r="CLT33" s="198"/>
      <c r="CLU33" s="198"/>
      <c r="CLV33" s="198"/>
      <c r="CLW33" s="198"/>
      <c r="CLX33" s="198"/>
      <c r="CLY33" s="198"/>
      <c r="CLZ33" s="198"/>
      <c r="CMA33" s="198"/>
      <c r="CMB33" s="198"/>
      <c r="CMC33" s="198"/>
      <c r="CMD33" s="198"/>
      <c r="CME33" s="198"/>
      <c r="CMF33" s="198"/>
      <c r="CMG33" s="198"/>
      <c r="CMH33" s="198"/>
      <c r="CMI33" s="198"/>
      <c r="CMJ33" s="198"/>
      <c r="CMK33" s="198"/>
      <c r="CML33" s="198"/>
      <c r="CMM33" s="198"/>
      <c r="CMN33" s="198"/>
      <c r="CMO33" s="198"/>
      <c r="CMP33" s="198"/>
      <c r="CMQ33" s="198"/>
      <c r="CMR33" s="198"/>
      <c r="CMS33" s="198"/>
      <c r="CMT33" s="198"/>
      <c r="CMU33" s="198"/>
      <c r="CMV33" s="198"/>
      <c r="CMW33" s="198"/>
      <c r="CMX33" s="198"/>
      <c r="CMY33" s="198"/>
      <c r="CMZ33" s="198"/>
      <c r="CNA33" s="198"/>
      <c r="CNB33" s="198"/>
      <c r="CNC33" s="198"/>
      <c r="CND33" s="198"/>
      <c r="CNE33" s="198"/>
      <c r="CNF33" s="198"/>
      <c r="CNG33" s="198"/>
      <c r="CNH33" s="198"/>
      <c r="CNI33" s="198"/>
      <c r="CNJ33" s="198"/>
      <c r="CNK33" s="198"/>
      <c r="CNL33" s="198"/>
      <c r="CNM33" s="198"/>
      <c r="CNN33" s="198"/>
      <c r="CNO33" s="198"/>
      <c r="CNP33" s="198"/>
      <c r="CNQ33" s="198"/>
      <c r="CNR33" s="198"/>
      <c r="CNS33" s="198"/>
      <c r="CNT33" s="198"/>
      <c r="CNU33" s="198"/>
      <c r="CNV33" s="198"/>
      <c r="CNW33" s="198"/>
      <c r="CNX33" s="198"/>
      <c r="CNY33" s="198"/>
      <c r="CNZ33" s="198"/>
      <c r="COA33" s="198"/>
      <c r="COB33" s="198"/>
      <c r="COC33" s="198"/>
      <c r="COD33" s="198"/>
      <c r="COE33" s="198"/>
      <c r="COF33" s="198"/>
      <c r="COG33" s="198"/>
      <c r="COH33" s="198"/>
      <c r="COI33" s="198"/>
      <c r="COJ33" s="198"/>
      <c r="COK33" s="198"/>
      <c r="COL33" s="198"/>
      <c r="COM33" s="198"/>
      <c r="CON33" s="198"/>
      <c r="COO33" s="198"/>
      <c r="COP33" s="198"/>
      <c r="COQ33" s="198"/>
      <c r="COR33" s="198"/>
      <c r="COS33" s="198"/>
      <c r="COT33" s="198"/>
      <c r="COU33" s="198"/>
      <c r="COV33" s="198"/>
      <c r="COW33" s="198"/>
      <c r="COX33" s="198"/>
      <c r="COY33" s="198"/>
      <c r="COZ33" s="198"/>
      <c r="CPA33" s="198"/>
      <c r="CPB33" s="198"/>
      <c r="CPC33" s="198"/>
      <c r="CPD33" s="198"/>
      <c r="CPE33" s="198"/>
      <c r="CPF33" s="198"/>
      <c r="CPG33" s="198"/>
      <c r="CPH33" s="198"/>
      <c r="CPI33" s="198"/>
      <c r="CPJ33" s="198"/>
      <c r="CPK33" s="198"/>
      <c r="CPL33" s="198"/>
      <c r="CPM33" s="198"/>
      <c r="CPN33" s="198"/>
      <c r="CPO33" s="198"/>
      <c r="CPP33" s="198"/>
      <c r="CPQ33" s="198"/>
      <c r="CPR33" s="198"/>
      <c r="CPS33" s="198"/>
      <c r="CPT33" s="198"/>
      <c r="CPU33" s="198"/>
      <c r="CPV33" s="198"/>
      <c r="CPW33" s="198"/>
      <c r="CPX33" s="198"/>
      <c r="CPY33" s="198"/>
      <c r="CPZ33" s="198"/>
      <c r="CQA33" s="198"/>
      <c r="CQB33" s="198"/>
      <c r="CQC33" s="198"/>
      <c r="CQD33" s="198"/>
      <c r="CQE33" s="198"/>
      <c r="CQF33" s="198"/>
      <c r="CQG33" s="198"/>
      <c r="CQH33" s="198"/>
      <c r="CQI33" s="198"/>
      <c r="CQJ33" s="198"/>
      <c r="CQK33" s="198"/>
      <c r="CQL33" s="198"/>
      <c r="CQM33" s="198"/>
      <c r="CQN33" s="198"/>
      <c r="CQO33" s="198"/>
      <c r="CQP33" s="198"/>
      <c r="CQQ33" s="198"/>
      <c r="CQR33" s="198"/>
      <c r="CQS33" s="198"/>
      <c r="CQT33" s="198"/>
      <c r="CQU33" s="198"/>
      <c r="CQV33" s="198"/>
      <c r="CQW33" s="198"/>
      <c r="CQX33" s="198"/>
      <c r="CQY33" s="198"/>
      <c r="CQZ33" s="198"/>
      <c r="CRA33" s="198"/>
      <c r="CRB33" s="198"/>
      <c r="CRC33" s="198"/>
      <c r="CRD33" s="198"/>
      <c r="CRE33" s="198"/>
      <c r="CRF33" s="198"/>
      <c r="CRG33" s="198"/>
      <c r="CRH33" s="198"/>
      <c r="CRI33" s="198"/>
      <c r="CRJ33" s="198"/>
      <c r="CRK33" s="198"/>
      <c r="CRL33" s="198"/>
      <c r="CRM33" s="198"/>
      <c r="CRN33" s="198"/>
      <c r="CRO33" s="198"/>
      <c r="CRP33" s="198"/>
      <c r="CRQ33" s="198"/>
      <c r="CRR33" s="198"/>
      <c r="CRS33" s="198"/>
      <c r="CRT33" s="198"/>
      <c r="CRU33" s="198"/>
      <c r="CRV33" s="198"/>
      <c r="CRW33" s="198"/>
      <c r="CRX33" s="198"/>
      <c r="CRY33" s="198"/>
      <c r="CRZ33" s="198"/>
      <c r="CSA33" s="198"/>
      <c r="CSB33" s="198"/>
      <c r="CSC33" s="198"/>
      <c r="CSD33" s="198"/>
      <c r="CSE33" s="198"/>
      <c r="CSF33" s="198"/>
      <c r="CSG33" s="198"/>
      <c r="CSH33" s="198"/>
      <c r="CSI33" s="198"/>
      <c r="CSJ33" s="198"/>
      <c r="CSK33" s="198"/>
      <c r="CSL33" s="198"/>
      <c r="CSM33" s="198"/>
      <c r="CSN33" s="198"/>
      <c r="CSO33" s="198"/>
      <c r="CSP33" s="198"/>
      <c r="CSQ33" s="198"/>
      <c r="CSR33" s="198"/>
      <c r="CSS33" s="198"/>
      <c r="CST33" s="198"/>
      <c r="CSU33" s="198"/>
      <c r="CSV33" s="198"/>
      <c r="CSW33" s="198"/>
      <c r="CSX33" s="198"/>
      <c r="CSY33" s="198"/>
      <c r="CSZ33" s="198"/>
      <c r="CTA33" s="198"/>
      <c r="CTB33" s="198"/>
      <c r="CTC33" s="198"/>
      <c r="CTD33" s="198"/>
      <c r="CTE33" s="198"/>
      <c r="CTF33" s="198"/>
      <c r="CTG33" s="198"/>
      <c r="CTH33" s="198"/>
      <c r="CTI33" s="198"/>
      <c r="CTJ33" s="198"/>
      <c r="CTK33" s="198"/>
      <c r="CTL33" s="198"/>
      <c r="CTM33" s="198"/>
      <c r="CTN33" s="198"/>
      <c r="CTO33" s="198"/>
      <c r="CTP33" s="198"/>
      <c r="CTQ33" s="198"/>
      <c r="CTR33" s="198"/>
      <c r="CTS33" s="198"/>
      <c r="CTT33" s="198"/>
      <c r="CTU33" s="198"/>
      <c r="CTV33" s="198"/>
      <c r="CTW33" s="198"/>
      <c r="CTX33" s="198"/>
      <c r="CTY33" s="198"/>
      <c r="CTZ33" s="198"/>
      <c r="CUA33" s="198"/>
      <c r="CUB33" s="198"/>
      <c r="CUC33" s="198"/>
      <c r="CUD33" s="198"/>
      <c r="CUE33" s="198"/>
      <c r="CUF33" s="198"/>
      <c r="CUG33" s="198"/>
      <c r="CUH33" s="198"/>
      <c r="CUI33" s="198"/>
      <c r="CUJ33" s="198"/>
      <c r="CUK33" s="198"/>
      <c r="CUL33" s="198"/>
      <c r="CUM33" s="198"/>
      <c r="CUN33" s="198"/>
      <c r="CUO33" s="198"/>
      <c r="CUP33" s="198"/>
      <c r="CUQ33" s="198"/>
      <c r="CUR33" s="198"/>
      <c r="CUS33" s="198"/>
      <c r="CUT33" s="198"/>
      <c r="CUU33" s="198"/>
      <c r="CUV33" s="198"/>
      <c r="CUW33" s="198"/>
      <c r="CUX33" s="198"/>
      <c r="CUY33" s="198"/>
      <c r="CUZ33" s="198"/>
      <c r="CVA33" s="198"/>
      <c r="CVB33" s="198"/>
      <c r="CVC33" s="198"/>
      <c r="CVD33" s="198"/>
      <c r="CVE33" s="198"/>
      <c r="CVF33" s="198"/>
      <c r="CVG33" s="198"/>
      <c r="CVH33" s="198"/>
      <c r="CVI33" s="198"/>
      <c r="CVJ33" s="198"/>
      <c r="CVK33" s="198"/>
      <c r="CVL33" s="198"/>
      <c r="CVM33" s="198"/>
      <c r="CVN33" s="198"/>
      <c r="CVO33" s="198"/>
      <c r="CVP33" s="198"/>
      <c r="CVQ33" s="198"/>
      <c r="CVR33" s="198"/>
      <c r="CVS33" s="198"/>
      <c r="CVT33" s="198"/>
      <c r="CVU33" s="198"/>
      <c r="CVV33" s="198"/>
      <c r="CVW33" s="198"/>
      <c r="CVX33" s="198"/>
      <c r="CVY33" s="198"/>
      <c r="CVZ33" s="198"/>
      <c r="CWA33" s="198"/>
      <c r="CWB33" s="198"/>
      <c r="CWC33" s="198"/>
      <c r="CWD33" s="198"/>
      <c r="CWE33" s="198"/>
      <c r="CWF33" s="198"/>
      <c r="CWG33" s="198"/>
      <c r="CWH33" s="198"/>
      <c r="CWI33" s="198"/>
      <c r="CWJ33" s="198"/>
      <c r="CWK33" s="198"/>
      <c r="CWL33" s="198"/>
      <c r="CWM33" s="198"/>
      <c r="CWN33" s="198"/>
      <c r="CWO33" s="198"/>
      <c r="CWP33" s="198"/>
      <c r="CWQ33" s="198"/>
      <c r="CWR33" s="198"/>
      <c r="CWS33" s="198"/>
      <c r="CWT33" s="198"/>
      <c r="CWU33" s="198"/>
      <c r="CWV33" s="198"/>
      <c r="CWW33" s="198"/>
      <c r="CWX33" s="198"/>
      <c r="CWY33" s="198"/>
      <c r="CWZ33" s="198"/>
      <c r="CXA33" s="198"/>
      <c r="CXB33" s="198"/>
      <c r="CXC33" s="198"/>
      <c r="CXD33" s="198"/>
      <c r="CXE33" s="198"/>
      <c r="CXF33" s="198"/>
      <c r="CXG33" s="198"/>
      <c r="CXH33" s="198"/>
      <c r="CXI33" s="198"/>
      <c r="CXJ33" s="198"/>
      <c r="CXK33" s="198"/>
      <c r="CXL33" s="198"/>
      <c r="CXM33" s="198"/>
      <c r="CXN33" s="198"/>
      <c r="CXO33" s="198"/>
      <c r="CXP33" s="198"/>
      <c r="CXQ33" s="198"/>
      <c r="CXR33" s="198"/>
      <c r="CXS33" s="198"/>
      <c r="CXT33" s="198"/>
      <c r="CXU33" s="198"/>
      <c r="CXV33" s="198"/>
      <c r="CXW33" s="198"/>
      <c r="CXX33" s="198"/>
      <c r="CXY33" s="198"/>
      <c r="CXZ33" s="198"/>
      <c r="CYA33" s="198"/>
      <c r="CYB33" s="198"/>
      <c r="CYC33" s="198"/>
      <c r="CYD33" s="198"/>
      <c r="CYE33" s="198"/>
      <c r="CYF33" s="198"/>
      <c r="CYG33" s="198"/>
      <c r="CYH33" s="198"/>
      <c r="CYI33" s="198"/>
      <c r="CYJ33" s="198"/>
      <c r="CYK33" s="198"/>
      <c r="CYL33" s="198"/>
      <c r="CYM33" s="198"/>
      <c r="CYN33" s="198"/>
      <c r="CYO33" s="198"/>
      <c r="CYP33" s="198"/>
      <c r="CYQ33" s="198"/>
      <c r="CYR33" s="198"/>
      <c r="CYS33" s="198"/>
      <c r="CYT33" s="198"/>
      <c r="CYU33" s="198"/>
      <c r="CYV33" s="198"/>
      <c r="CYW33" s="198"/>
      <c r="CYX33" s="198"/>
      <c r="CYY33" s="198"/>
      <c r="CYZ33" s="198"/>
      <c r="CZA33" s="198"/>
      <c r="CZB33" s="198"/>
      <c r="CZC33" s="198"/>
      <c r="CZD33" s="198"/>
      <c r="CZE33" s="198"/>
      <c r="CZF33" s="198"/>
      <c r="CZG33" s="198"/>
      <c r="CZH33" s="198"/>
      <c r="CZI33" s="198"/>
      <c r="CZJ33" s="198"/>
      <c r="CZK33" s="198"/>
      <c r="CZL33" s="198"/>
      <c r="CZM33" s="198"/>
      <c r="CZN33" s="198"/>
      <c r="CZO33" s="198"/>
      <c r="CZP33" s="198"/>
      <c r="CZQ33" s="198"/>
      <c r="CZR33" s="198"/>
      <c r="CZS33" s="198"/>
      <c r="CZT33" s="198"/>
      <c r="CZU33" s="198"/>
      <c r="CZV33" s="198"/>
      <c r="CZW33" s="198"/>
      <c r="CZX33" s="198"/>
      <c r="CZY33" s="198"/>
      <c r="CZZ33" s="198"/>
      <c r="DAA33" s="198"/>
      <c r="DAB33" s="198"/>
      <c r="DAC33" s="198"/>
      <c r="DAD33" s="198"/>
      <c r="DAE33" s="198"/>
      <c r="DAF33" s="198"/>
      <c r="DAG33" s="198"/>
      <c r="DAH33" s="198"/>
      <c r="DAI33" s="198"/>
      <c r="DAJ33" s="198"/>
      <c r="DAK33" s="198"/>
      <c r="DAL33" s="198"/>
      <c r="DAM33" s="198"/>
      <c r="DAN33" s="198"/>
      <c r="DAO33" s="198"/>
      <c r="DAP33" s="198"/>
      <c r="DAQ33" s="198"/>
      <c r="DAR33" s="198"/>
      <c r="DAS33" s="198"/>
      <c r="DAT33" s="198"/>
      <c r="DAU33" s="198"/>
      <c r="DAV33" s="198"/>
      <c r="DAW33" s="198"/>
      <c r="DAX33" s="198"/>
      <c r="DAY33" s="198"/>
      <c r="DAZ33" s="198"/>
      <c r="DBA33" s="198"/>
      <c r="DBB33" s="198"/>
      <c r="DBC33" s="198"/>
      <c r="DBD33" s="198"/>
      <c r="DBE33" s="198"/>
      <c r="DBF33" s="198"/>
      <c r="DBG33" s="198"/>
      <c r="DBH33" s="198"/>
      <c r="DBI33" s="198"/>
      <c r="DBJ33" s="198"/>
      <c r="DBK33" s="198"/>
      <c r="DBL33" s="198"/>
      <c r="DBM33" s="198"/>
      <c r="DBN33" s="198"/>
      <c r="DBO33" s="198"/>
      <c r="DBP33" s="198"/>
      <c r="DBQ33" s="198"/>
      <c r="DBR33" s="198"/>
      <c r="DBS33" s="198"/>
      <c r="DBT33" s="198"/>
      <c r="DBU33" s="198"/>
      <c r="DBV33" s="198"/>
      <c r="DBW33" s="198"/>
      <c r="DBX33" s="198"/>
      <c r="DBY33" s="198"/>
      <c r="DBZ33" s="198"/>
      <c r="DCA33" s="198"/>
      <c r="DCB33" s="198"/>
      <c r="DCC33" s="198"/>
      <c r="DCD33" s="198"/>
      <c r="DCE33" s="198"/>
      <c r="DCF33" s="198"/>
      <c r="DCG33" s="198"/>
      <c r="DCH33" s="198"/>
      <c r="DCI33" s="198"/>
      <c r="DCJ33" s="198"/>
      <c r="DCK33" s="198"/>
      <c r="DCL33" s="198"/>
      <c r="DCM33" s="198"/>
      <c r="DCN33" s="198"/>
      <c r="DCO33" s="198"/>
      <c r="DCP33" s="198"/>
      <c r="DCQ33" s="198"/>
      <c r="DCR33" s="198"/>
      <c r="DCS33" s="198"/>
      <c r="DCT33" s="198"/>
      <c r="DCU33" s="198"/>
      <c r="DCV33" s="198"/>
      <c r="DCW33" s="198"/>
      <c r="DCX33" s="198"/>
      <c r="DCY33" s="198"/>
      <c r="DCZ33" s="198"/>
      <c r="DDA33" s="198"/>
      <c r="DDB33" s="198"/>
      <c r="DDC33" s="198"/>
      <c r="DDD33" s="198"/>
      <c r="DDE33" s="198"/>
      <c r="DDF33" s="198"/>
      <c r="DDG33" s="198"/>
      <c r="DDH33" s="198"/>
      <c r="DDI33" s="198"/>
      <c r="DDJ33" s="198"/>
      <c r="DDK33" s="198"/>
      <c r="DDL33" s="198"/>
      <c r="DDM33" s="198"/>
      <c r="DDN33" s="198"/>
      <c r="DDO33" s="198"/>
      <c r="DDP33" s="198"/>
      <c r="DDQ33" s="198"/>
      <c r="DDR33" s="198"/>
      <c r="DDS33" s="198"/>
      <c r="DDT33" s="198"/>
      <c r="DDU33" s="198"/>
      <c r="DDV33" s="198"/>
      <c r="DDW33" s="198"/>
      <c r="DDX33" s="198"/>
      <c r="DDY33" s="198"/>
      <c r="DDZ33" s="198"/>
      <c r="DEA33" s="198"/>
      <c r="DEB33" s="198"/>
      <c r="DEC33" s="198"/>
      <c r="DED33" s="198"/>
      <c r="DEE33" s="198"/>
      <c r="DEF33" s="198"/>
      <c r="DEG33" s="198"/>
      <c r="DEH33" s="198"/>
      <c r="DEI33" s="198"/>
      <c r="DEJ33" s="198"/>
      <c r="DEK33" s="198"/>
      <c r="DEL33" s="198"/>
      <c r="DEM33" s="198"/>
      <c r="DEN33" s="198"/>
      <c r="DEO33" s="198"/>
      <c r="DEP33" s="198"/>
      <c r="DEQ33" s="198"/>
      <c r="DER33" s="198"/>
      <c r="DES33" s="198"/>
      <c r="DET33" s="198"/>
      <c r="DEU33" s="198"/>
      <c r="DEV33" s="198"/>
      <c r="DEW33" s="198"/>
      <c r="DEX33" s="198"/>
      <c r="DEY33" s="198"/>
      <c r="DEZ33" s="198"/>
      <c r="DFA33" s="198"/>
      <c r="DFB33" s="198"/>
      <c r="DFC33" s="198"/>
      <c r="DFD33" s="198"/>
      <c r="DFE33" s="198"/>
      <c r="DFF33" s="198"/>
      <c r="DFG33" s="198"/>
      <c r="DFH33" s="198"/>
      <c r="DFI33" s="198"/>
      <c r="DFJ33" s="198"/>
      <c r="DFK33" s="198"/>
      <c r="DFL33" s="198"/>
      <c r="DFM33" s="198"/>
      <c r="DFN33" s="198"/>
      <c r="DFO33" s="198"/>
      <c r="DFP33" s="198"/>
      <c r="DFQ33" s="198"/>
      <c r="DFR33" s="198"/>
      <c r="DFS33" s="198"/>
      <c r="DFT33" s="198"/>
      <c r="DFU33" s="198"/>
      <c r="DFV33" s="198"/>
      <c r="DFW33" s="198"/>
      <c r="DFX33" s="198"/>
      <c r="DFY33" s="198"/>
      <c r="DFZ33" s="198"/>
      <c r="DGA33" s="198"/>
      <c r="DGB33" s="198"/>
      <c r="DGC33" s="198"/>
      <c r="DGD33" s="198"/>
      <c r="DGE33" s="198"/>
      <c r="DGF33" s="198"/>
      <c r="DGG33" s="198"/>
      <c r="DGH33" s="198"/>
      <c r="DGI33" s="198"/>
      <c r="DGJ33" s="198"/>
      <c r="DGK33" s="198"/>
      <c r="DGL33" s="198"/>
      <c r="DGM33" s="198"/>
      <c r="DGN33" s="198"/>
      <c r="DGO33" s="198"/>
      <c r="DGP33" s="198"/>
      <c r="DGQ33" s="198"/>
      <c r="DGR33" s="198"/>
      <c r="DGS33" s="198"/>
      <c r="DGT33" s="198"/>
      <c r="DGU33" s="198"/>
      <c r="DGV33" s="198"/>
      <c r="DGW33" s="198"/>
      <c r="DGX33" s="198"/>
      <c r="DGY33" s="198"/>
      <c r="DGZ33" s="198"/>
      <c r="DHA33" s="198"/>
      <c r="DHB33" s="198"/>
      <c r="DHC33" s="198"/>
      <c r="DHD33" s="198"/>
      <c r="DHE33" s="198"/>
      <c r="DHF33" s="198"/>
      <c r="DHG33" s="198"/>
      <c r="DHH33" s="198"/>
      <c r="DHI33" s="198"/>
      <c r="DHJ33" s="198"/>
      <c r="DHK33" s="198"/>
      <c r="DHL33" s="198"/>
      <c r="DHM33" s="198"/>
      <c r="DHN33" s="198"/>
      <c r="DHO33" s="198"/>
      <c r="DHP33" s="198"/>
      <c r="DHQ33" s="198"/>
      <c r="DHR33" s="198"/>
      <c r="DHS33" s="198"/>
      <c r="DHT33" s="198"/>
      <c r="DHU33" s="198"/>
      <c r="DHV33" s="198"/>
      <c r="DHW33" s="198"/>
      <c r="DHX33" s="198"/>
      <c r="DHY33" s="198"/>
      <c r="DHZ33" s="198"/>
      <c r="DIA33" s="198"/>
      <c r="DIB33" s="198"/>
      <c r="DIC33" s="198"/>
      <c r="DID33" s="198"/>
      <c r="DIE33" s="198"/>
      <c r="DIF33" s="198"/>
      <c r="DIG33" s="198"/>
      <c r="DIH33" s="198"/>
      <c r="DII33" s="198"/>
      <c r="DIJ33" s="198"/>
      <c r="DIK33" s="198"/>
      <c r="DIL33" s="198"/>
      <c r="DIM33" s="198"/>
      <c r="DIN33" s="198"/>
      <c r="DIO33" s="198"/>
      <c r="DIP33" s="198"/>
      <c r="DIQ33" s="198"/>
      <c r="DIR33" s="198"/>
      <c r="DIS33" s="198"/>
      <c r="DIT33" s="198"/>
      <c r="DIU33" s="198"/>
      <c r="DIV33" s="198"/>
      <c r="DIW33" s="198"/>
      <c r="DIX33" s="198"/>
      <c r="DIY33" s="198"/>
      <c r="DIZ33" s="198"/>
      <c r="DJA33" s="198"/>
      <c r="DJB33" s="198"/>
      <c r="DJC33" s="198"/>
      <c r="DJD33" s="198"/>
      <c r="DJE33" s="198"/>
      <c r="DJF33" s="198"/>
      <c r="DJG33" s="198"/>
      <c r="DJH33" s="198"/>
      <c r="DJI33" s="198"/>
      <c r="DJJ33" s="198"/>
      <c r="DJK33" s="198"/>
      <c r="DJL33" s="198"/>
      <c r="DJM33" s="198"/>
      <c r="DJN33" s="198"/>
      <c r="DJO33" s="198"/>
      <c r="DJP33" s="198"/>
      <c r="DJQ33" s="198"/>
      <c r="DJR33" s="198"/>
      <c r="DJS33" s="198"/>
      <c r="DJT33" s="198"/>
      <c r="DJU33" s="198"/>
      <c r="DJV33" s="198"/>
      <c r="DJW33" s="198"/>
      <c r="DJX33" s="198"/>
      <c r="DJY33" s="198"/>
      <c r="DJZ33" s="198"/>
      <c r="DKA33" s="198"/>
      <c r="DKB33" s="198"/>
      <c r="DKC33" s="198"/>
      <c r="DKD33" s="198"/>
      <c r="DKE33" s="198"/>
      <c r="DKF33" s="198"/>
      <c r="DKG33" s="198"/>
      <c r="DKH33" s="198"/>
      <c r="DKI33" s="198"/>
      <c r="DKJ33" s="198"/>
      <c r="DKK33" s="198"/>
      <c r="DKL33" s="198"/>
      <c r="DKM33" s="198"/>
      <c r="DKN33" s="198"/>
      <c r="DKO33" s="198"/>
      <c r="DKP33" s="198"/>
      <c r="DKQ33" s="198"/>
      <c r="DKR33" s="198"/>
      <c r="DKS33" s="198"/>
      <c r="DKT33" s="198"/>
      <c r="DKU33" s="198"/>
      <c r="DKV33" s="198"/>
      <c r="DKW33" s="198"/>
      <c r="DKX33" s="198"/>
      <c r="DKY33" s="198"/>
      <c r="DKZ33" s="198"/>
      <c r="DLA33" s="198"/>
      <c r="DLB33" s="198"/>
      <c r="DLC33" s="198"/>
      <c r="DLD33" s="198"/>
      <c r="DLE33" s="198"/>
      <c r="DLF33" s="198"/>
      <c r="DLG33" s="198"/>
      <c r="DLH33" s="198"/>
      <c r="DLI33" s="198"/>
      <c r="DLJ33" s="198"/>
      <c r="DLK33" s="198"/>
      <c r="DLL33" s="198"/>
      <c r="DLM33" s="198"/>
      <c r="DLN33" s="198"/>
      <c r="DLO33" s="198"/>
      <c r="DLP33" s="198"/>
      <c r="DLQ33" s="198"/>
      <c r="DLR33" s="198"/>
      <c r="DLS33" s="198"/>
      <c r="DLT33" s="198"/>
      <c r="DLU33" s="198"/>
      <c r="DLV33" s="198"/>
      <c r="DLW33" s="198"/>
      <c r="DLX33" s="198"/>
      <c r="DLY33" s="198"/>
      <c r="DLZ33" s="198"/>
      <c r="DMA33" s="198"/>
      <c r="DMB33" s="198"/>
      <c r="DMC33" s="198"/>
      <c r="DMD33" s="198"/>
      <c r="DME33" s="198"/>
      <c r="DMF33" s="198"/>
      <c r="DMG33" s="198"/>
      <c r="DMH33" s="198"/>
      <c r="DMI33" s="198"/>
      <c r="DMJ33" s="198"/>
      <c r="DMK33" s="198"/>
      <c r="DML33" s="198"/>
      <c r="DMM33" s="198"/>
      <c r="DMN33" s="198"/>
      <c r="DMO33" s="198"/>
      <c r="DMP33" s="198"/>
      <c r="DMQ33" s="198"/>
      <c r="DMR33" s="198"/>
      <c r="DMS33" s="198"/>
      <c r="DMT33" s="198"/>
      <c r="DMU33" s="198"/>
      <c r="DMV33" s="198"/>
      <c r="DMW33" s="198"/>
      <c r="DMX33" s="198"/>
      <c r="DMY33" s="198"/>
      <c r="DMZ33" s="198"/>
      <c r="DNA33" s="198"/>
      <c r="DNB33" s="198"/>
      <c r="DNC33" s="198"/>
      <c r="DND33" s="198"/>
      <c r="DNE33" s="198"/>
      <c r="DNF33" s="198"/>
      <c r="DNG33" s="198"/>
      <c r="DNH33" s="198"/>
      <c r="DNI33" s="198"/>
      <c r="DNJ33" s="198"/>
      <c r="DNK33" s="198"/>
      <c r="DNL33" s="198"/>
      <c r="DNM33" s="198"/>
      <c r="DNN33" s="198"/>
      <c r="DNO33" s="198"/>
      <c r="DNP33" s="198"/>
      <c r="DNQ33" s="198"/>
      <c r="DNR33" s="198"/>
      <c r="DNS33" s="198"/>
      <c r="DNT33" s="198"/>
      <c r="DNU33" s="198"/>
      <c r="DNV33" s="198"/>
      <c r="DNW33" s="198"/>
      <c r="DNX33" s="198"/>
      <c r="DNY33" s="198"/>
      <c r="DNZ33" s="198"/>
      <c r="DOA33" s="198"/>
      <c r="DOB33" s="198"/>
      <c r="DOC33" s="198"/>
      <c r="DOD33" s="198"/>
      <c r="DOE33" s="198"/>
      <c r="DOF33" s="198"/>
      <c r="DOG33" s="198"/>
      <c r="DOH33" s="198"/>
      <c r="DOI33" s="198"/>
      <c r="DOJ33" s="198"/>
      <c r="DOK33" s="198"/>
      <c r="DOL33" s="198"/>
      <c r="DOM33" s="198"/>
      <c r="DON33" s="198"/>
      <c r="DOO33" s="198"/>
      <c r="DOP33" s="198"/>
      <c r="DOQ33" s="198"/>
      <c r="DOR33" s="198"/>
      <c r="DOS33" s="198"/>
      <c r="DOT33" s="198"/>
      <c r="DOU33" s="198"/>
      <c r="DOV33" s="198"/>
      <c r="DOW33" s="198"/>
      <c r="DOX33" s="198"/>
      <c r="DOY33" s="198"/>
      <c r="DOZ33" s="198"/>
      <c r="DPA33" s="198"/>
      <c r="DPB33" s="198"/>
      <c r="DPC33" s="198"/>
      <c r="DPD33" s="198"/>
      <c r="DPE33" s="198"/>
      <c r="DPF33" s="198"/>
      <c r="DPG33" s="198"/>
      <c r="DPH33" s="198"/>
      <c r="DPI33" s="198"/>
      <c r="DPJ33" s="198"/>
      <c r="DPK33" s="198"/>
      <c r="DPL33" s="198"/>
      <c r="DPM33" s="198"/>
      <c r="DPN33" s="198"/>
      <c r="DPO33" s="198"/>
      <c r="DPP33" s="198"/>
      <c r="DPQ33" s="198"/>
      <c r="DPR33" s="198"/>
      <c r="DPS33" s="198"/>
      <c r="DPT33" s="198"/>
      <c r="DPU33" s="198"/>
      <c r="DPV33" s="198"/>
      <c r="DPW33" s="198"/>
      <c r="DPX33" s="198"/>
      <c r="DPY33" s="198"/>
      <c r="DPZ33" s="198"/>
      <c r="DQA33" s="198"/>
      <c r="DQB33" s="198"/>
      <c r="DQC33" s="198"/>
      <c r="DQD33" s="198"/>
      <c r="DQE33" s="198"/>
      <c r="DQF33" s="198"/>
      <c r="DQG33" s="198"/>
      <c r="DQH33" s="198"/>
      <c r="DQI33" s="198"/>
      <c r="DQJ33" s="198"/>
      <c r="DQK33" s="198"/>
      <c r="DQL33" s="198"/>
      <c r="DQM33" s="198"/>
      <c r="DQN33" s="198"/>
      <c r="DQO33" s="198"/>
      <c r="DQP33" s="198"/>
      <c r="DQQ33" s="198"/>
      <c r="DQR33" s="198"/>
      <c r="DQS33" s="198"/>
      <c r="DQT33" s="198"/>
      <c r="DQU33" s="198"/>
      <c r="DQV33" s="198"/>
      <c r="DQW33" s="198"/>
      <c r="DQX33" s="198"/>
      <c r="DQY33" s="198"/>
      <c r="DQZ33" s="198"/>
      <c r="DRA33" s="198"/>
      <c r="DRB33" s="198"/>
      <c r="DRC33" s="198"/>
      <c r="DRD33" s="198"/>
      <c r="DRE33" s="198"/>
      <c r="DRF33" s="198"/>
      <c r="DRG33" s="198"/>
      <c r="DRH33" s="198"/>
      <c r="DRI33" s="198"/>
      <c r="DRJ33" s="198"/>
      <c r="DRK33" s="198"/>
      <c r="DRL33" s="198"/>
      <c r="DRM33" s="198"/>
      <c r="DRN33" s="198"/>
      <c r="DRO33" s="198"/>
      <c r="DRP33" s="198"/>
      <c r="DRQ33" s="198"/>
      <c r="DRR33" s="198"/>
      <c r="DRS33" s="198"/>
      <c r="DRT33" s="198"/>
      <c r="DRU33" s="198"/>
      <c r="DRV33" s="198"/>
      <c r="DRW33" s="198"/>
      <c r="DRX33" s="198"/>
      <c r="DRY33" s="198"/>
      <c r="DRZ33" s="198"/>
      <c r="DSA33" s="198"/>
      <c r="DSB33" s="198"/>
      <c r="DSC33" s="198"/>
      <c r="DSD33" s="198"/>
      <c r="DSE33" s="198"/>
      <c r="DSF33" s="198"/>
      <c r="DSG33" s="198"/>
      <c r="DSH33" s="198"/>
      <c r="DSI33" s="198"/>
      <c r="DSJ33" s="198"/>
      <c r="DSK33" s="198"/>
      <c r="DSL33" s="198"/>
      <c r="DSM33" s="198"/>
      <c r="DSN33" s="198"/>
      <c r="DSO33" s="198"/>
      <c r="DSP33" s="198"/>
      <c r="DSQ33" s="198"/>
      <c r="DSR33" s="198"/>
      <c r="DSS33" s="198"/>
      <c r="DST33" s="198"/>
      <c r="DSU33" s="198"/>
      <c r="DSV33" s="198"/>
      <c r="DSW33" s="198"/>
      <c r="DSX33" s="198"/>
      <c r="DSY33" s="198"/>
      <c r="DSZ33" s="198"/>
      <c r="DTA33" s="198"/>
      <c r="DTB33" s="198"/>
      <c r="DTC33" s="198"/>
      <c r="DTD33" s="198"/>
      <c r="DTE33" s="198"/>
      <c r="DTF33" s="198"/>
      <c r="DTG33" s="198"/>
      <c r="DTH33" s="198"/>
      <c r="DTI33" s="198"/>
      <c r="DTJ33" s="198"/>
      <c r="DTK33" s="198"/>
      <c r="DTL33" s="198"/>
      <c r="DTM33" s="198"/>
      <c r="DTN33" s="198"/>
      <c r="DTO33" s="198"/>
      <c r="DTP33" s="198"/>
      <c r="DTQ33" s="198"/>
      <c r="DTR33" s="198"/>
      <c r="DTS33" s="198"/>
      <c r="DTT33" s="198"/>
      <c r="DTU33" s="198"/>
      <c r="DTV33" s="198"/>
      <c r="DTW33" s="198"/>
      <c r="DTX33" s="198"/>
      <c r="DTY33" s="198"/>
      <c r="DTZ33" s="198"/>
      <c r="DUA33" s="198"/>
      <c r="DUB33" s="198"/>
      <c r="DUC33" s="198"/>
      <c r="DUD33" s="198"/>
      <c r="DUE33" s="198"/>
      <c r="DUF33" s="198"/>
      <c r="DUG33" s="198"/>
      <c r="DUH33" s="198"/>
      <c r="DUI33" s="198"/>
      <c r="DUJ33" s="198"/>
      <c r="DUK33" s="198"/>
      <c r="DUL33" s="198"/>
      <c r="DUM33" s="198"/>
      <c r="DUN33" s="198"/>
      <c r="DUO33" s="198"/>
      <c r="DUP33" s="198"/>
      <c r="DUQ33" s="198"/>
      <c r="DUR33" s="198"/>
      <c r="DUS33" s="198"/>
      <c r="DUT33" s="198"/>
      <c r="DUU33" s="198"/>
      <c r="DUV33" s="198"/>
      <c r="DUW33" s="198"/>
      <c r="DUX33" s="198"/>
      <c r="DUY33" s="198"/>
      <c r="DUZ33" s="198"/>
      <c r="DVA33" s="198"/>
      <c r="DVB33" s="198"/>
      <c r="DVC33" s="198"/>
      <c r="DVD33" s="198"/>
      <c r="DVE33" s="198"/>
      <c r="DVF33" s="198"/>
      <c r="DVG33" s="198"/>
      <c r="DVH33" s="198"/>
      <c r="DVI33" s="198"/>
      <c r="DVJ33" s="198"/>
      <c r="DVK33" s="198"/>
      <c r="DVL33" s="198"/>
      <c r="DVM33" s="198"/>
      <c r="DVN33" s="198"/>
      <c r="DVO33" s="198"/>
      <c r="DVP33" s="198"/>
      <c r="DVQ33" s="198"/>
      <c r="DVR33" s="198"/>
      <c r="DVS33" s="198"/>
      <c r="DVT33" s="198"/>
      <c r="DVU33" s="198"/>
      <c r="DVV33" s="198"/>
      <c r="DVW33" s="198"/>
      <c r="DVX33" s="198"/>
      <c r="DVY33" s="198"/>
      <c r="DVZ33" s="198"/>
      <c r="DWA33" s="198"/>
      <c r="DWB33" s="198"/>
      <c r="DWC33" s="198"/>
      <c r="DWD33" s="198"/>
      <c r="DWE33" s="198"/>
      <c r="DWF33" s="198"/>
      <c r="DWG33" s="198"/>
      <c r="DWH33" s="198"/>
      <c r="DWI33" s="198"/>
      <c r="DWJ33" s="198"/>
      <c r="DWK33" s="198"/>
      <c r="DWL33" s="198"/>
      <c r="DWM33" s="198"/>
      <c r="DWN33" s="198"/>
      <c r="DWO33" s="198"/>
      <c r="DWP33" s="198"/>
      <c r="DWQ33" s="198"/>
      <c r="DWR33" s="198"/>
      <c r="DWS33" s="198"/>
      <c r="DWT33" s="198"/>
      <c r="DWU33" s="198"/>
      <c r="DWV33" s="198"/>
      <c r="DWW33" s="198"/>
      <c r="DWX33" s="198"/>
      <c r="DWY33" s="198"/>
      <c r="DWZ33" s="198"/>
      <c r="DXA33" s="198"/>
      <c r="DXB33" s="198"/>
      <c r="DXC33" s="198"/>
      <c r="DXD33" s="198"/>
      <c r="DXE33" s="198"/>
      <c r="DXF33" s="198"/>
      <c r="DXG33" s="198"/>
      <c r="DXH33" s="198"/>
      <c r="DXI33" s="198"/>
      <c r="DXJ33" s="198"/>
      <c r="DXK33" s="198"/>
      <c r="DXL33" s="198"/>
      <c r="DXM33" s="198"/>
      <c r="DXN33" s="198"/>
      <c r="DXO33" s="198"/>
      <c r="DXP33" s="198"/>
      <c r="DXQ33" s="198"/>
      <c r="DXR33" s="198"/>
      <c r="DXS33" s="198"/>
      <c r="DXT33" s="198"/>
      <c r="DXU33" s="198"/>
      <c r="DXV33" s="198"/>
      <c r="DXW33" s="198"/>
      <c r="DXX33" s="198"/>
      <c r="DXY33" s="198"/>
      <c r="DXZ33" s="198"/>
      <c r="DYA33" s="198"/>
      <c r="DYB33" s="198"/>
      <c r="DYC33" s="198"/>
      <c r="DYD33" s="198"/>
      <c r="DYE33" s="198"/>
      <c r="DYF33" s="198"/>
      <c r="DYG33" s="198"/>
      <c r="DYH33" s="198"/>
      <c r="DYI33" s="198"/>
      <c r="DYJ33" s="198"/>
      <c r="DYK33" s="198"/>
      <c r="DYL33" s="198"/>
      <c r="DYM33" s="198"/>
      <c r="DYN33" s="198"/>
      <c r="DYO33" s="198"/>
      <c r="DYP33" s="198"/>
      <c r="DYQ33" s="198"/>
      <c r="DYR33" s="198"/>
      <c r="DYS33" s="198"/>
      <c r="DYT33" s="198"/>
      <c r="DYU33" s="198"/>
      <c r="DYV33" s="198"/>
      <c r="DYW33" s="198"/>
      <c r="DYX33" s="198"/>
      <c r="DYY33" s="198"/>
      <c r="DYZ33" s="198"/>
      <c r="DZA33" s="198"/>
      <c r="DZB33" s="198"/>
      <c r="DZC33" s="198"/>
      <c r="DZD33" s="198"/>
      <c r="DZE33" s="198"/>
      <c r="DZF33" s="198"/>
      <c r="DZG33" s="198"/>
      <c r="DZH33" s="198"/>
      <c r="DZI33" s="198"/>
      <c r="DZJ33" s="198"/>
      <c r="DZK33" s="198"/>
      <c r="DZL33" s="198"/>
      <c r="DZM33" s="198"/>
      <c r="DZN33" s="198"/>
      <c r="DZO33" s="198"/>
      <c r="DZP33" s="198"/>
      <c r="DZQ33" s="198"/>
      <c r="DZR33" s="198"/>
      <c r="DZS33" s="198"/>
      <c r="DZT33" s="198"/>
      <c r="DZU33" s="198"/>
      <c r="DZV33" s="198"/>
      <c r="DZW33" s="198"/>
      <c r="DZX33" s="198"/>
      <c r="DZY33" s="198"/>
      <c r="DZZ33" s="198"/>
      <c r="EAA33" s="198"/>
      <c r="EAB33" s="198"/>
      <c r="EAC33" s="198"/>
      <c r="EAD33" s="198"/>
      <c r="EAE33" s="198"/>
      <c r="EAF33" s="198"/>
      <c r="EAG33" s="198"/>
      <c r="EAH33" s="198"/>
      <c r="EAI33" s="198"/>
      <c r="EAJ33" s="198"/>
      <c r="EAK33" s="198"/>
      <c r="EAL33" s="198"/>
      <c r="EAM33" s="198"/>
      <c r="EAN33" s="198"/>
      <c r="EAO33" s="198"/>
      <c r="EAP33" s="198"/>
      <c r="EAQ33" s="198"/>
      <c r="EAR33" s="198"/>
      <c r="EAS33" s="198"/>
      <c r="EAT33" s="198"/>
      <c r="EAU33" s="198"/>
      <c r="EAV33" s="198"/>
      <c r="EAW33" s="198"/>
      <c r="EAX33" s="198"/>
      <c r="EAY33" s="198"/>
      <c r="EAZ33" s="198"/>
      <c r="EBA33" s="198"/>
      <c r="EBB33" s="198"/>
      <c r="EBC33" s="198"/>
      <c r="EBD33" s="198"/>
      <c r="EBE33" s="198"/>
      <c r="EBF33" s="198"/>
      <c r="EBG33" s="198"/>
      <c r="EBH33" s="198"/>
      <c r="EBI33" s="198"/>
      <c r="EBJ33" s="198"/>
      <c r="EBK33" s="198"/>
      <c r="EBL33" s="198"/>
      <c r="EBM33" s="198"/>
      <c r="EBN33" s="198"/>
      <c r="EBO33" s="198"/>
      <c r="EBP33" s="198"/>
      <c r="EBQ33" s="198"/>
      <c r="EBR33" s="198"/>
      <c r="EBS33" s="198"/>
      <c r="EBT33" s="198"/>
      <c r="EBU33" s="198"/>
      <c r="EBV33" s="198"/>
      <c r="EBW33" s="198"/>
      <c r="EBX33" s="198"/>
      <c r="EBY33" s="198"/>
      <c r="EBZ33" s="198"/>
      <c r="ECA33" s="198"/>
      <c r="ECB33" s="198"/>
      <c r="ECC33" s="198"/>
      <c r="ECD33" s="198"/>
      <c r="ECE33" s="198"/>
      <c r="ECF33" s="198"/>
      <c r="ECG33" s="198"/>
      <c r="ECH33" s="198"/>
      <c r="ECI33" s="198"/>
      <c r="ECJ33" s="198"/>
      <c r="ECK33" s="198"/>
      <c r="ECL33" s="198"/>
      <c r="ECM33" s="198"/>
      <c r="ECN33" s="198"/>
      <c r="ECO33" s="198"/>
      <c r="ECP33" s="198"/>
      <c r="ECQ33" s="198"/>
      <c r="ECR33" s="198"/>
      <c r="ECS33" s="198"/>
      <c r="ECT33" s="198"/>
      <c r="ECU33" s="198"/>
      <c r="ECV33" s="198"/>
      <c r="ECW33" s="198"/>
      <c r="ECX33" s="198"/>
      <c r="ECY33" s="198"/>
      <c r="ECZ33" s="198"/>
      <c r="EDA33" s="198"/>
      <c r="EDB33" s="198"/>
      <c r="EDC33" s="198"/>
      <c r="EDD33" s="198"/>
      <c r="EDE33" s="198"/>
      <c r="EDF33" s="198"/>
      <c r="EDG33" s="198"/>
      <c r="EDH33" s="198"/>
      <c r="EDI33" s="198"/>
      <c r="EDJ33" s="198"/>
      <c r="EDK33" s="198"/>
      <c r="EDL33" s="198"/>
      <c r="EDM33" s="198"/>
      <c r="EDN33" s="198"/>
      <c r="EDO33" s="198"/>
      <c r="EDP33" s="198"/>
      <c r="EDQ33" s="198"/>
      <c r="EDR33" s="198"/>
      <c r="EDS33" s="198"/>
      <c r="EDT33" s="198"/>
      <c r="EDU33" s="198"/>
      <c r="EDV33" s="198"/>
      <c r="EDW33" s="198"/>
      <c r="EDX33" s="198"/>
      <c r="EDY33" s="198"/>
      <c r="EDZ33" s="198"/>
      <c r="EEA33" s="198"/>
      <c r="EEB33" s="198"/>
      <c r="EEC33" s="198"/>
      <c r="EED33" s="198"/>
      <c r="EEE33" s="198"/>
      <c r="EEF33" s="198"/>
      <c r="EEG33" s="198"/>
      <c r="EEH33" s="198"/>
      <c r="EEI33" s="198"/>
      <c r="EEJ33" s="198"/>
      <c r="EEK33" s="198"/>
      <c r="EEL33" s="198"/>
      <c r="EEM33" s="198"/>
      <c r="EEN33" s="198"/>
      <c r="EEO33" s="198"/>
      <c r="EEP33" s="198"/>
      <c r="EEQ33" s="198"/>
      <c r="EER33" s="198"/>
      <c r="EES33" s="198"/>
      <c r="EET33" s="198"/>
      <c r="EEU33" s="198"/>
      <c r="EEV33" s="198"/>
      <c r="EEW33" s="198"/>
      <c r="EEX33" s="198"/>
      <c r="EEY33" s="198"/>
      <c r="EEZ33" s="198"/>
      <c r="EFA33" s="198"/>
      <c r="EFB33" s="198"/>
      <c r="EFC33" s="198"/>
      <c r="EFD33" s="198"/>
      <c r="EFE33" s="198"/>
      <c r="EFF33" s="198"/>
      <c r="EFG33" s="198"/>
      <c r="EFH33" s="198"/>
      <c r="EFI33" s="198"/>
      <c r="EFJ33" s="198"/>
      <c r="EFK33" s="198"/>
      <c r="EFL33" s="198"/>
      <c r="EFM33" s="198"/>
      <c r="EFN33" s="198"/>
      <c r="EFO33" s="198"/>
      <c r="EFP33" s="198"/>
      <c r="EFQ33" s="198"/>
      <c r="EFR33" s="198"/>
      <c r="EFS33" s="198"/>
      <c r="EFT33" s="198"/>
      <c r="EFU33" s="198"/>
      <c r="EFV33" s="198"/>
      <c r="EFW33" s="198"/>
      <c r="EFX33" s="198"/>
      <c r="EFY33" s="198"/>
      <c r="EFZ33" s="198"/>
      <c r="EGA33" s="198"/>
      <c r="EGB33" s="198"/>
      <c r="EGC33" s="198"/>
      <c r="EGD33" s="198"/>
      <c r="EGE33" s="198"/>
      <c r="EGF33" s="198"/>
      <c r="EGG33" s="198"/>
      <c r="EGH33" s="198"/>
      <c r="EGI33" s="198"/>
      <c r="EGJ33" s="198"/>
      <c r="EGK33" s="198"/>
      <c r="EGL33" s="198"/>
      <c r="EGM33" s="198"/>
      <c r="EGN33" s="198"/>
      <c r="EGO33" s="198"/>
      <c r="EGP33" s="198"/>
      <c r="EGQ33" s="198"/>
      <c r="EGR33" s="198"/>
      <c r="EGS33" s="198"/>
      <c r="EGT33" s="198"/>
      <c r="EGU33" s="198"/>
      <c r="EGV33" s="198"/>
      <c r="EGW33" s="198"/>
      <c r="EGX33" s="198"/>
      <c r="EGY33" s="198"/>
      <c r="EGZ33" s="198"/>
      <c r="EHA33" s="198"/>
      <c r="EHB33" s="198"/>
      <c r="EHC33" s="198"/>
      <c r="EHD33" s="198"/>
      <c r="EHE33" s="198"/>
      <c r="EHF33" s="198"/>
      <c r="EHG33" s="198"/>
      <c r="EHH33" s="198"/>
      <c r="EHI33" s="198"/>
      <c r="EHJ33" s="198"/>
      <c r="EHK33" s="198"/>
      <c r="EHL33" s="198"/>
      <c r="EHM33" s="198"/>
      <c r="EHN33" s="198"/>
      <c r="EHO33" s="198"/>
      <c r="EHP33" s="198"/>
      <c r="EHQ33" s="198"/>
      <c r="EHR33" s="198"/>
      <c r="EHS33" s="198"/>
      <c r="EHT33" s="198"/>
      <c r="EHU33" s="198"/>
      <c r="EHV33" s="198"/>
      <c r="EHW33" s="198"/>
      <c r="EHX33" s="198"/>
      <c r="EHY33" s="198"/>
      <c r="EHZ33" s="198"/>
      <c r="EIA33" s="198"/>
      <c r="EIB33" s="198"/>
      <c r="EIC33" s="198"/>
      <c r="EID33" s="198"/>
      <c r="EIE33" s="198"/>
      <c r="EIF33" s="198"/>
      <c r="EIG33" s="198"/>
      <c r="EIH33" s="198"/>
      <c r="EII33" s="198"/>
      <c r="EIJ33" s="198"/>
      <c r="EIK33" s="198"/>
      <c r="EIL33" s="198"/>
      <c r="EIM33" s="198"/>
      <c r="EIN33" s="198"/>
      <c r="EIO33" s="198"/>
      <c r="EIP33" s="198"/>
      <c r="EIQ33" s="198"/>
      <c r="EIR33" s="198"/>
      <c r="EIS33" s="198"/>
      <c r="EIT33" s="198"/>
      <c r="EIU33" s="198"/>
      <c r="EIV33" s="198"/>
      <c r="EIW33" s="198"/>
      <c r="EIX33" s="198"/>
      <c r="EIY33" s="198"/>
      <c r="EIZ33" s="198"/>
      <c r="EJA33" s="198"/>
      <c r="EJB33" s="198"/>
      <c r="EJC33" s="198"/>
      <c r="EJD33" s="198"/>
      <c r="EJE33" s="198"/>
      <c r="EJF33" s="198"/>
      <c r="EJG33" s="198"/>
      <c r="EJH33" s="198"/>
      <c r="EJI33" s="198"/>
      <c r="EJJ33" s="198"/>
      <c r="EJK33" s="198"/>
      <c r="EJL33" s="198"/>
      <c r="EJM33" s="198"/>
      <c r="EJN33" s="198"/>
      <c r="EJO33" s="198"/>
      <c r="EJP33" s="198"/>
      <c r="EJQ33" s="198"/>
      <c r="EJR33" s="198"/>
      <c r="EJS33" s="198"/>
      <c r="EJT33" s="198"/>
      <c r="EJU33" s="198"/>
      <c r="EJV33" s="198"/>
      <c r="EJW33" s="198"/>
      <c r="EJX33" s="198"/>
      <c r="EJY33" s="198"/>
      <c r="EJZ33" s="198"/>
      <c r="EKA33" s="198"/>
      <c r="EKB33" s="198"/>
      <c r="EKC33" s="198"/>
      <c r="EKD33" s="198"/>
      <c r="EKE33" s="198"/>
      <c r="EKF33" s="198"/>
      <c r="EKG33" s="198"/>
      <c r="EKH33" s="198"/>
      <c r="EKI33" s="198"/>
      <c r="EKJ33" s="198"/>
      <c r="EKK33" s="198"/>
      <c r="EKL33" s="198"/>
      <c r="EKM33" s="198"/>
      <c r="EKN33" s="198"/>
      <c r="EKO33" s="198"/>
      <c r="EKP33" s="198"/>
      <c r="EKQ33" s="198"/>
      <c r="EKR33" s="198"/>
      <c r="EKS33" s="198"/>
      <c r="EKT33" s="198"/>
      <c r="EKU33" s="198"/>
      <c r="EKV33" s="198"/>
      <c r="EKW33" s="198"/>
      <c r="EKX33" s="198"/>
      <c r="EKY33" s="198"/>
      <c r="EKZ33" s="198"/>
      <c r="ELA33" s="198"/>
      <c r="ELB33" s="198"/>
      <c r="ELC33" s="198"/>
      <c r="ELD33" s="198"/>
      <c r="ELE33" s="198"/>
      <c r="ELF33" s="198"/>
      <c r="ELG33" s="198"/>
      <c r="ELH33" s="198"/>
      <c r="ELI33" s="198"/>
      <c r="ELJ33" s="198"/>
      <c r="ELK33" s="198"/>
      <c r="ELL33" s="198"/>
      <c r="ELM33" s="198"/>
      <c r="ELN33" s="198"/>
      <c r="ELO33" s="198"/>
      <c r="ELP33" s="198"/>
      <c r="ELQ33" s="198"/>
      <c r="ELR33" s="198"/>
      <c r="ELS33" s="198"/>
      <c r="ELT33" s="198"/>
      <c r="ELU33" s="198"/>
      <c r="ELV33" s="198"/>
      <c r="ELW33" s="198"/>
      <c r="ELX33" s="198"/>
      <c r="ELY33" s="198"/>
      <c r="ELZ33" s="198"/>
      <c r="EMA33" s="198"/>
      <c r="EMB33" s="198"/>
      <c r="EMC33" s="198"/>
      <c r="EMD33" s="198"/>
      <c r="EME33" s="198"/>
      <c r="EMF33" s="198"/>
      <c r="EMG33" s="198"/>
      <c r="EMH33" s="198"/>
      <c r="EMI33" s="198"/>
      <c r="EMJ33" s="198"/>
      <c r="EMK33" s="198"/>
      <c r="EML33" s="198"/>
      <c r="EMM33" s="198"/>
      <c r="EMN33" s="198"/>
      <c r="EMO33" s="198"/>
      <c r="EMP33" s="198"/>
      <c r="EMQ33" s="198"/>
      <c r="EMR33" s="198"/>
      <c r="EMS33" s="198"/>
      <c r="EMT33" s="198"/>
      <c r="EMU33" s="198"/>
      <c r="EMV33" s="198"/>
      <c r="EMW33" s="198"/>
      <c r="EMX33" s="198"/>
      <c r="EMY33" s="198"/>
      <c r="EMZ33" s="198"/>
      <c r="ENA33" s="198"/>
      <c r="ENB33" s="198"/>
      <c r="ENC33" s="198"/>
      <c r="END33" s="198"/>
      <c r="ENE33" s="198"/>
      <c r="ENF33" s="198"/>
      <c r="ENG33" s="198"/>
      <c r="ENH33" s="198"/>
      <c r="ENI33" s="198"/>
      <c r="ENJ33" s="198"/>
      <c r="ENK33" s="198"/>
      <c r="ENL33" s="198"/>
      <c r="ENM33" s="198"/>
      <c r="ENN33" s="198"/>
      <c r="ENO33" s="198"/>
      <c r="ENP33" s="198"/>
      <c r="ENQ33" s="198"/>
      <c r="ENR33" s="198"/>
      <c r="ENS33" s="198"/>
      <c r="ENT33" s="198"/>
      <c r="ENU33" s="198"/>
      <c r="ENV33" s="198"/>
      <c r="ENW33" s="198"/>
      <c r="ENX33" s="198"/>
      <c r="ENY33" s="198"/>
      <c r="ENZ33" s="198"/>
      <c r="EOA33" s="198"/>
      <c r="EOB33" s="198"/>
      <c r="EOC33" s="198"/>
      <c r="EOD33" s="198"/>
      <c r="EOE33" s="198"/>
      <c r="EOF33" s="198"/>
      <c r="EOG33" s="198"/>
      <c r="EOH33" s="198"/>
      <c r="EOI33" s="198"/>
      <c r="EOJ33" s="198"/>
      <c r="EOK33" s="198"/>
      <c r="EOL33" s="198"/>
      <c r="EOM33" s="198"/>
      <c r="EON33" s="198"/>
      <c r="EOO33" s="198"/>
      <c r="EOP33" s="198"/>
      <c r="EOQ33" s="198"/>
      <c r="EOR33" s="198"/>
      <c r="EOS33" s="198"/>
      <c r="EOT33" s="198"/>
      <c r="EOU33" s="198"/>
      <c r="EOV33" s="198"/>
      <c r="EOW33" s="198"/>
      <c r="EOX33" s="198"/>
      <c r="EOY33" s="198"/>
      <c r="EOZ33" s="198"/>
      <c r="EPA33" s="198"/>
      <c r="EPB33" s="198"/>
      <c r="EPC33" s="198"/>
      <c r="EPD33" s="198"/>
      <c r="EPE33" s="198"/>
      <c r="EPF33" s="198"/>
      <c r="EPG33" s="198"/>
      <c r="EPH33" s="198"/>
      <c r="EPI33" s="198"/>
      <c r="EPJ33" s="198"/>
      <c r="EPK33" s="198"/>
      <c r="EPL33" s="198"/>
      <c r="EPM33" s="198"/>
      <c r="EPN33" s="198"/>
      <c r="EPO33" s="198"/>
      <c r="EPP33" s="198"/>
      <c r="EPQ33" s="198"/>
      <c r="EPR33" s="198"/>
      <c r="EPS33" s="198"/>
      <c r="EPT33" s="198"/>
      <c r="EPU33" s="198"/>
      <c r="EPV33" s="198"/>
      <c r="EPW33" s="198"/>
      <c r="EPX33" s="198"/>
      <c r="EPY33" s="198"/>
      <c r="EPZ33" s="198"/>
      <c r="EQA33" s="198"/>
      <c r="EQB33" s="198"/>
      <c r="EQC33" s="198"/>
      <c r="EQD33" s="198"/>
      <c r="EQE33" s="198"/>
      <c r="EQF33" s="198"/>
      <c r="EQG33" s="198"/>
      <c r="EQH33" s="198"/>
      <c r="EQI33" s="198"/>
      <c r="EQJ33" s="198"/>
      <c r="EQK33" s="198"/>
      <c r="EQL33" s="198"/>
      <c r="EQM33" s="198"/>
      <c r="EQN33" s="198"/>
      <c r="EQO33" s="198"/>
      <c r="EQP33" s="198"/>
      <c r="EQQ33" s="198"/>
      <c r="EQR33" s="198"/>
      <c r="EQS33" s="198"/>
      <c r="EQT33" s="198"/>
      <c r="EQU33" s="198"/>
      <c r="EQV33" s="198"/>
      <c r="EQW33" s="198"/>
      <c r="EQX33" s="198"/>
      <c r="EQY33" s="198"/>
      <c r="EQZ33" s="198"/>
      <c r="ERA33" s="198"/>
      <c r="ERB33" s="198"/>
      <c r="ERC33" s="198"/>
      <c r="ERD33" s="198"/>
      <c r="ERE33" s="198"/>
      <c r="ERF33" s="198"/>
      <c r="ERG33" s="198"/>
      <c r="ERH33" s="198"/>
      <c r="ERI33" s="198"/>
      <c r="ERJ33" s="198"/>
      <c r="ERK33" s="198"/>
      <c r="ERL33" s="198"/>
      <c r="ERM33" s="198"/>
      <c r="ERN33" s="198"/>
      <c r="ERO33" s="198"/>
      <c r="ERP33" s="198"/>
      <c r="ERQ33" s="198"/>
      <c r="ERR33" s="198"/>
      <c r="ERS33" s="198"/>
      <c r="ERT33" s="198"/>
      <c r="ERU33" s="198"/>
      <c r="ERV33" s="198"/>
      <c r="ERW33" s="198"/>
      <c r="ERX33" s="198"/>
      <c r="ERY33" s="198"/>
      <c r="ERZ33" s="198"/>
      <c r="ESA33" s="198"/>
      <c r="ESB33" s="198"/>
      <c r="ESC33" s="198"/>
      <c r="ESD33" s="198"/>
      <c r="ESE33" s="198"/>
      <c r="ESF33" s="198"/>
      <c r="ESG33" s="198"/>
      <c r="ESH33" s="198"/>
      <c r="ESI33" s="198"/>
      <c r="ESJ33" s="198"/>
      <c r="ESK33" s="198"/>
      <c r="ESL33" s="198"/>
      <c r="ESM33" s="198"/>
      <c r="ESN33" s="198"/>
      <c r="ESO33" s="198"/>
      <c r="ESP33" s="198"/>
      <c r="ESQ33" s="198"/>
      <c r="ESR33" s="198"/>
      <c r="ESS33" s="198"/>
      <c r="EST33" s="198"/>
      <c r="ESU33" s="198"/>
      <c r="ESV33" s="198"/>
      <c r="ESW33" s="198"/>
      <c r="ESX33" s="198"/>
      <c r="ESY33" s="198"/>
      <c r="ESZ33" s="198"/>
      <c r="ETA33" s="198"/>
      <c r="ETB33" s="198"/>
      <c r="ETC33" s="198"/>
      <c r="ETD33" s="198"/>
      <c r="ETE33" s="198"/>
      <c r="ETF33" s="198"/>
      <c r="ETG33" s="198"/>
      <c r="ETH33" s="198"/>
      <c r="ETI33" s="198"/>
      <c r="ETJ33" s="198"/>
      <c r="ETK33" s="198"/>
      <c r="ETL33" s="198"/>
      <c r="ETM33" s="198"/>
      <c r="ETN33" s="198"/>
      <c r="ETO33" s="198"/>
      <c r="ETP33" s="198"/>
      <c r="ETQ33" s="198"/>
      <c r="ETR33" s="198"/>
      <c r="ETS33" s="198"/>
      <c r="ETT33" s="198"/>
      <c r="ETU33" s="198"/>
      <c r="ETV33" s="198"/>
      <c r="ETW33" s="198"/>
      <c r="ETX33" s="198"/>
      <c r="ETY33" s="198"/>
      <c r="ETZ33" s="198"/>
      <c r="EUA33" s="198"/>
      <c r="EUB33" s="198"/>
      <c r="EUC33" s="198"/>
      <c r="EUD33" s="198"/>
      <c r="EUE33" s="198"/>
      <c r="EUF33" s="198"/>
      <c r="EUG33" s="198"/>
      <c r="EUH33" s="198"/>
      <c r="EUI33" s="198"/>
      <c r="EUJ33" s="198"/>
      <c r="EUK33" s="198"/>
      <c r="EUL33" s="198"/>
      <c r="EUM33" s="198"/>
      <c r="EUN33" s="198"/>
      <c r="EUO33" s="198"/>
      <c r="EUP33" s="198"/>
      <c r="EUQ33" s="198"/>
      <c r="EUR33" s="198"/>
      <c r="EUS33" s="198"/>
      <c r="EUT33" s="198"/>
      <c r="EUU33" s="198"/>
      <c r="EUV33" s="198"/>
      <c r="EUW33" s="198"/>
      <c r="EUX33" s="198"/>
      <c r="EUY33" s="198"/>
      <c r="EUZ33" s="198"/>
      <c r="EVA33" s="198"/>
      <c r="EVB33" s="198"/>
      <c r="EVC33" s="198"/>
      <c r="EVD33" s="198"/>
      <c r="EVE33" s="198"/>
      <c r="EVF33" s="198"/>
      <c r="EVG33" s="198"/>
      <c r="EVH33" s="198"/>
      <c r="EVI33" s="198"/>
      <c r="EVJ33" s="198"/>
      <c r="EVK33" s="198"/>
      <c r="EVL33" s="198"/>
      <c r="EVM33" s="198"/>
      <c r="EVN33" s="198"/>
      <c r="EVO33" s="198"/>
      <c r="EVP33" s="198"/>
      <c r="EVQ33" s="198"/>
      <c r="EVR33" s="198"/>
      <c r="EVS33" s="198"/>
      <c r="EVT33" s="198"/>
      <c r="EVU33" s="198"/>
      <c r="EVV33" s="198"/>
      <c r="EVW33" s="198"/>
      <c r="EVX33" s="198"/>
      <c r="EVY33" s="198"/>
      <c r="EVZ33" s="198"/>
      <c r="EWA33" s="198"/>
      <c r="EWB33" s="198"/>
      <c r="EWC33" s="198"/>
      <c r="EWD33" s="198"/>
      <c r="EWE33" s="198"/>
      <c r="EWF33" s="198"/>
      <c r="EWG33" s="198"/>
      <c r="EWH33" s="198"/>
      <c r="EWI33" s="198"/>
      <c r="EWJ33" s="198"/>
      <c r="EWK33" s="198"/>
      <c r="EWL33" s="198"/>
      <c r="EWM33" s="198"/>
      <c r="EWN33" s="198"/>
      <c r="EWO33" s="198"/>
      <c r="EWP33" s="198"/>
      <c r="EWQ33" s="198"/>
      <c r="EWR33" s="198"/>
      <c r="EWS33" s="198"/>
      <c r="EWT33" s="198"/>
      <c r="EWU33" s="198"/>
      <c r="EWV33" s="198"/>
      <c r="EWW33" s="198"/>
      <c r="EWX33" s="198"/>
      <c r="EWY33" s="198"/>
      <c r="EWZ33" s="198"/>
      <c r="EXA33" s="198"/>
      <c r="EXB33" s="198"/>
      <c r="EXC33" s="198"/>
      <c r="EXD33" s="198"/>
      <c r="EXE33" s="198"/>
      <c r="EXF33" s="198"/>
      <c r="EXG33" s="198"/>
      <c r="EXH33" s="198"/>
      <c r="EXI33" s="198"/>
      <c r="EXJ33" s="198"/>
      <c r="EXK33" s="198"/>
      <c r="EXL33" s="198"/>
      <c r="EXM33" s="198"/>
      <c r="EXN33" s="198"/>
      <c r="EXO33" s="198"/>
      <c r="EXP33" s="198"/>
      <c r="EXQ33" s="198"/>
      <c r="EXR33" s="198"/>
      <c r="EXS33" s="198"/>
      <c r="EXT33" s="198"/>
      <c r="EXU33" s="198"/>
      <c r="EXV33" s="198"/>
      <c r="EXW33" s="198"/>
      <c r="EXX33" s="198"/>
      <c r="EXY33" s="198"/>
      <c r="EXZ33" s="198"/>
      <c r="EYA33" s="198"/>
      <c r="EYB33" s="198"/>
      <c r="EYC33" s="198"/>
      <c r="EYD33" s="198"/>
      <c r="EYE33" s="198"/>
      <c r="EYF33" s="198"/>
      <c r="EYG33" s="198"/>
      <c r="EYH33" s="198"/>
      <c r="EYI33" s="198"/>
      <c r="EYJ33" s="198"/>
      <c r="EYK33" s="198"/>
      <c r="EYL33" s="198"/>
      <c r="EYM33" s="198"/>
      <c r="EYN33" s="198"/>
      <c r="EYO33" s="198"/>
      <c r="EYP33" s="198"/>
      <c r="EYQ33" s="198"/>
      <c r="EYR33" s="198"/>
      <c r="EYS33" s="198"/>
      <c r="EYT33" s="198"/>
      <c r="EYU33" s="198"/>
      <c r="EYV33" s="198"/>
      <c r="EYW33" s="198"/>
      <c r="EYX33" s="198"/>
      <c r="EYY33" s="198"/>
      <c r="EYZ33" s="198"/>
      <c r="EZA33" s="198"/>
      <c r="EZB33" s="198"/>
      <c r="EZC33" s="198"/>
      <c r="EZD33" s="198"/>
      <c r="EZE33" s="198"/>
      <c r="EZF33" s="198"/>
      <c r="EZG33" s="198"/>
      <c r="EZH33" s="198"/>
      <c r="EZI33" s="198"/>
      <c r="EZJ33" s="198"/>
      <c r="EZK33" s="198"/>
      <c r="EZL33" s="198"/>
      <c r="EZM33" s="198"/>
      <c r="EZN33" s="198"/>
      <c r="EZO33" s="198"/>
      <c r="EZP33" s="198"/>
      <c r="EZQ33" s="198"/>
      <c r="EZR33" s="198"/>
      <c r="EZS33" s="198"/>
      <c r="EZT33" s="198"/>
      <c r="EZU33" s="198"/>
      <c r="EZV33" s="198"/>
      <c r="EZW33" s="198"/>
      <c r="EZX33" s="198"/>
      <c r="EZY33" s="198"/>
      <c r="EZZ33" s="198"/>
      <c r="FAA33" s="198"/>
      <c r="FAB33" s="198"/>
      <c r="FAC33" s="198"/>
      <c r="FAD33" s="198"/>
      <c r="FAE33" s="198"/>
      <c r="FAF33" s="198"/>
      <c r="FAG33" s="198"/>
      <c r="FAH33" s="198"/>
      <c r="FAI33" s="198"/>
      <c r="FAJ33" s="198"/>
      <c r="FAK33" s="198"/>
      <c r="FAL33" s="198"/>
      <c r="FAM33" s="198"/>
      <c r="FAN33" s="198"/>
      <c r="FAO33" s="198"/>
      <c r="FAP33" s="198"/>
      <c r="FAQ33" s="198"/>
      <c r="FAR33" s="198"/>
      <c r="FAS33" s="198"/>
      <c r="FAT33" s="198"/>
      <c r="FAU33" s="198"/>
      <c r="FAV33" s="198"/>
      <c r="FAW33" s="198"/>
      <c r="FAX33" s="198"/>
      <c r="FAY33" s="198"/>
      <c r="FAZ33" s="198"/>
      <c r="FBA33" s="198"/>
      <c r="FBB33" s="198"/>
      <c r="FBC33" s="198"/>
      <c r="FBD33" s="198"/>
      <c r="FBE33" s="198"/>
      <c r="FBF33" s="198"/>
      <c r="FBG33" s="198"/>
      <c r="FBH33" s="198"/>
      <c r="FBI33" s="198"/>
      <c r="FBJ33" s="198"/>
      <c r="FBK33" s="198"/>
      <c r="FBL33" s="198"/>
      <c r="FBM33" s="198"/>
      <c r="FBN33" s="198"/>
      <c r="FBO33" s="198"/>
      <c r="FBP33" s="198"/>
      <c r="FBQ33" s="198"/>
      <c r="FBR33" s="198"/>
      <c r="FBS33" s="198"/>
      <c r="FBT33" s="198"/>
      <c r="FBU33" s="198"/>
      <c r="FBV33" s="198"/>
      <c r="FBW33" s="198"/>
      <c r="FBX33" s="198"/>
      <c r="FBY33" s="198"/>
      <c r="FBZ33" s="198"/>
      <c r="FCA33" s="198"/>
      <c r="FCB33" s="198"/>
      <c r="FCC33" s="198"/>
      <c r="FCD33" s="198"/>
      <c r="FCE33" s="198"/>
      <c r="FCF33" s="198"/>
      <c r="FCG33" s="198"/>
      <c r="FCH33" s="198"/>
      <c r="FCI33" s="198"/>
      <c r="FCJ33" s="198"/>
      <c r="FCK33" s="198"/>
      <c r="FCL33" s="198"/>
      <c r="FCM33" s="198"/>
      <c r="FCN33" s="198"/>
      <c r="FCO33" s="198"/>
      <c r="FCP33" s="198"/>
      <c r="FCQ33" s="198"/>
      <c r="FCR33" s="198"/>
      <c r="FCS33" s="198"/>
      <c r="FCT33" s="198"/>
      <c r="FCU33" s="198"/>
      <c r="FCV33" s="198"/>
      <c r="FCW33" s="198"/>
      <c r="FCX33" s="198"/>
      <c r="FCY33" s="198"/>
      <c r="FCZ33" s="198"/>
      <c r="FDA33" s="198"/>
      <c r="FDB33" s="198"/>
      <c r="FDC33" s="198"/>
      <c r="FDD33" s="198"/>
      <c r="FDE33" s="198"/>
      <c r="FDF33" s="198"/>
      <c r="FDG33" s="198"/>
      <c r="FDH33" s="198"/>
      <c r="FDI33" s="198"/>
      <c r="FDJ33" s="198"/>
      <c r="FDK33" s="198"/>
      <c r="FDL33" s="198"/>
      <c r="FDM33" s="198"/>
      <c r="FDN33" s="198"/>
      <c r="FDO33" s="198"/>
      <c r="FDP33" s="198"/>
      <c r="FDQ33" s="198"/>
      <c r="FDR33" s="198"/>
      <c r="FDS33" s="198"/>
      <c r="FDT33" s="198"/>
      <c r="FDU33" s="198"/>
      <c r="FDV33" s="198"/>
      <c r="FDW33" s="198"/>
      <c r="FDX33" s="198"/>
      <c r="FDY33" s="198"/>
      <c r="FDZ33" s="198"/>
      <c r="FEA33" s="198"/>
      <c r="FEB33" s="198"/>
      <c r="FEC33" s="198"/>
      <c r="FED33" s="198"/>
      <c r="FEE33" s="198"/>
      <c r="FEF33" s="198"/>
      <c r="FEG33" s="198"/>
      <c r="FEH33" s="198"/>
      <c r="FEI33" s="198"/>
      <c r="FEJ33" s="198"/>
      <c r="FEK33" s="198"/>
      <c r="FEL33" s="198"/>
      <c r="FEM33" s="198"/>
      <c r="FEN33" s="198"/>
      <c r="FEO33" s="198"/>
      <c r="FEP33" s="198"/>
      <c r="FEQ33" s="198"/>
      <c r="FER33" s="198"/>
      <c r="FES33" s="198"/>
      <c r="FET33" s="198"/>
      <c r="FEU33" s="198"/>
      <c r="FEV33" s="198"/>
      <c r="FEW33" s="198"/>
      <c r="FEX33" s="198"/>
      <c r="FEY33" s="198"/>
      <c r="FEZ33" s="198"/>
      <c r="FFA33" s="198"/>
      <c r="FFB33" s="198"/>
      <c r="FFC33" s="198"/>
      <c r="FFD33" s="198"/>
      <c r="FFE33" s="198"/>
      <c r="FFF33" s="198"/>
      <c r="FFG33" s="198"/>
      <c r="FFH33" s="198"/>
      <c r="FFI33" s="198"/>
      <c r="FFJ33" s="198"/>
      <c r="FFK33" s="198"/>
      <c r="FFL33" s="198"/>
      <c r="FFM33" s="198"/>
      <c r="FFN33" s="198"/>
      <c r="FFO33" s="198"/>
      <c r="FFP33" s="198"/>
      <c r="FFQ33" s="198"/>
      <c r="FFR33" s="198"/>
      <c r="FFS33" s="198"/>
      <c r="FFT33" s="198"/>
      <c r="FFU33" s="198"/>
      <c r="FFV33" s="198"/>
      <c r="FFW33" s="198"/>
      <c r="FFX33" s="198"/>
      <c r="FFY33" s="198"/>
      <c r="FFZ33" s="198"/>
      <c r="FGA33" s="198"/>
      <c r="FGB33" s="198"/>
      <c r="FGC33" s="198"/>
      <c r="FGD33" s="198"/>
      <c r="FGE33" s="198"/>
      <c r="FGF33" s="198"/>
      <c r="FGG33" s="198"/>
      <c r="FGH33" s="198"/>
      <c r="FGI33" s="198"/>
      <c r="FGJ33" s="198"/>
      <c r="FGK33" s="198"/>
      <c r="FGL33" s="198"/>
      <c r="FGM33" s="198"/>
      <c r="FGN33" s="198"/>
      <c r="FGO33" s="198"/>
      <c r="FGP33" s="198"/>
      <c r="FGQ33" s="198"/>
      <c r="FGR33" s="198"/>
      <c r="FGS33" s="198"/>
      <c r="FGT33" s="198"/>
      <c r="FGU33" s="198"/>
      <c r="FGV33" s="198"/>
      <c r="FGW33" s="198"/>
      <c r="FGX33" s="198"/>
      <c r="FGY33" s="198"/>
      <c r="FGZ33" s="198"/>
      <c r="FHA33" s="198"/>
      <c r="FHB33" s="198"/>
      <c r="FHC33" s="198"/>
      <c r="FHD33" s="198"/>
      <c r="FHE33" s="198"/>
      <c r="FHF33" s="198"/>
      <c r="FHG33" s="198"/>
      <c r="FHH33" s="198"/>
      <c r="FHI33" s="198"/>
      <c r="FHJ33" s="198"/>
      <c r="FHK33" s="198"/>
      <c r="FHL33" s="198"/>
      <c r="FHM33" s="198"/>
      <c r="FHN33" s="198"/>
      <c r="FHO33" s="198"/>
      <c r="FHP33" s="198"/>
      <c r="FHQ33" s="198"/>
      <c r="FHR33" s="198"/>
      <c r="FHS33" s="198"/>
      <c r="FHT33" s="198"/>
      <c r="FHU33" s="198"/>
      <c r="FHV33" s="198"/>
      <c r="FHW33" s="198"/>
      <c r="FHX33" s="198"/>
      <c r="FHY33" s="198"/>
      <c r="FHZ33" s="198"/>
      <c r="FIA33" s="198"/>
      <c r="FIB33" s="198"/>
      <c r="FIC33" s="198"/>
      <c r="FID33" s="198"/>
      <c r="FIE33" s="198"/>
      <c r="FIF33" s="198"/>
      <c r="FIG33" s="198"/>
      <c r="FIH33" s="198"/>
      <c r="FII33" s="198"/>
      <c r="FIJ33" s="198"/>
      <c r="FIK33" s="198"/>
      <c r="FIL33" s="198"/>
      <c r="FIM33" s="198"/>
      <c r="FIN33" s="198"/>
      <c r="FIO33" s="198"/>
      <c r="FIP33" s="198"/>
      <c r="FIQ33" s="198"/>
      <c r="FIR33" s="198"/>
      <c r="FIS33" s="198"/>
      <c r="FIT33" s="198"/>
      <c r="FIU33" s="198"/>
      <c r="FIV33" s="198"/>
      <c r="FIW33" s="198"/>
      <c r="FIX33" s="198"/>
      <c r="FIY33" s="198"/>
      <c r="FIZ33" s="198"/>
      <c r="FJA33" s="198"/>
      <c r="FJB33" s="198"/>
      <c r="FJC33" s="198"/>
      <c r="FJD33" s="198"/>
      <c r="FJE33" s="198"/>
      <c r="FJF33" s="198"/>
      <c r="FJG33" s="198"/>
      <c r="FJH33" s="198"/>
      <c r="FJI33" s="198"/>
      <c r="FJJ33" s="198"/>
      <c r="FJK33" s="198"/>
      <c r="FJL33" s="198"/>
      <c r="FJM33" s="198"/>
      <c r="FJN33" s="198"/>
      <c r="FJO33" s="198"/>
      <c r="FJP33" s="198"/>
      <c r="FJQ33" s="198"/>
      <c r="FJR33" s="198"/>
      <c r="FJS33" s="198"/>
      <c r="FJT33" s="198"/>
      <c r="FJU33" s="198"/>
      <c r="FJV33" s="198"/>
      <c r="FJW33" s="198"/>
      <c r="FJX33" s="198"/>
      <c r="FJY33" s="198"/>
      <c r="FJZ33" s="198"/>
      <c r="FKA33" s="198"/>
      <c r="FKB33" s="198"/>
      <c r="FKC33" s="198"/>
      <c r="FKD33" s="198"/>
      <c r="FKE33" s="198"/>
      <c r="FKF33" s="198"/>
      <c r="FKG33" s="198"/>
      <c r="FKH33" s="198"/>
      <c r="FKI33" s="198"/>
      <c r="FKJ33" s="198"/>
      <c r="FKK33" s="198"/>
      <c r="FKL33" s="198"/>
      <c r="FKM33" s="198"/>
      <c r="FKN33" s="198"/>
      <c r="FKO33" s="198"/>
      <c r="FKP33" s="198"/>
      <c r="FKQ33" s="198"/>
      <c r="FKR33" s="198"/>
      <c r="FKS33" s="198"/>
      <c r="FKT33" s="198"/>
      <c r="FKU33" s="198"/>
      <c r="FKV33" s="198"/>
      <c r="FKW33" s="198"/>
      <c r="FKX33" s="198"/>
      <c r="FKY33" s="198"/>
      <c r="FKZ33" s="198"/>
      <c r="FLA33" s="198"/>
      <c r="FLB33" s="198"/>
      <c r="FLC33" s="198"/>
      <c r="FLD33" s="198"/>
      <c r="FLE33" s="198"/>
      <c r="FLF33" s="198"/>
      <c r="FLG33" s="198"/>
      <c r="FLH33" s="198"/>
      <c r="FLI33" s="198"/>
      <c r="FLJ33" s="198"/>
      <c r="FLK33" s="198"/>
      <c r="FLL33" s="198"/>
      <c r="FLM33" s="198"/>
      <c r="FLN33" s="198"/>
      <c r="FLO33" s="198"/>
      <c r="FLP33" s="198"/>
      <c r="FLQ33" s="198"/>
      <c r="FLR33" s="198"/>
      <c r="FLS33" s="198"/>
      <c r="FLT33" s="198"/>
      <c r="FLU33" s="198"/>
      <c r="FLV33" s="198"/>
      <c r="FLW33" s="198"/>
      <c r="FLX33" s="198"/>
      <c r="FLY33" s="198"/>
      <c r="FLZ33" s="198"/>
      <c r="FMA33" s="198"/>
      <c r="FMB33" s="198"/>
      <c r="FMC33" s="198"/>
      <c r="FMD33" s="198"/>
      <c r="FME33" s="198"/>
      <c r="FMF33" s="198"/>
      <c r="FMG33" s="198"/>
      <c r="FMH33" s="198"/>
      <c r="FMI33" s="198"/>
      <c r="FMJ33" s="198"/>
      <c r="FMK33" s="198"/>
      <c r="FML33" s="198"/>
      <c r="FMM33" s="198"/>
      <c r="FMN33" s="198"/>
      <c r="FMO33" s="198"/>
      <c r="FMP33" s="198"/>
      <c r="FMQ33" s="198"/>
      <c r="FMR33" s="198"/>
      <c r="FMS33" s="198"/>
      <c r="FMT33" s="198"/>
      <c r="FMU33" s="198"/>
      <c r="FMV33" s="198"/>
      <c r="FMW33" s="198"/>
      <c r="FMX33" s="198"/>
      <c r="FMY33" s="198"/>
      <c r="FMZ33" s="198"/>
      <c r="FNA33" s="198"/>
      <c r="FNB33" s="198"/>
      <c r="FNC33" s="198"/>
      <c r="FND33" s="198"/>
      <c r="FNE33" s="198"/>
      <c r="FNF33" s="198"/>
      <c r="FNG33" s="198"/>
      <c r="FNH33" s="198"/>
      <c r="FNI33" s="198"/>
      <c r="FNJ33" s="198"/>
      <c r="FNK33" s="198"/>
      <c r="FNL33" s="198"/>
      <c r="FNM33" s="198"/>
      <c r="FNN33" s="198"/>
      <c r="FNO33" s="198"/>
      <c r="FNP33" s="198"/>
      <c r="FNQ33" s="198"/>
      <c r="FNR33" s="198"/>
      <c r="FNS33" s="198"/>
      <c r="FNT33" s="198"/>
      <c r="FNU33" s="198"/>
      <c r="FNV33" s="198"/>
      <c r="FNW33" s="198"/>
      <c r="FNX33" s="198"/>
      <c r="FNY33" s="198"/>
      <c r="FNZ33" s="198"/>
      <c r="FOA33" s="198"/>
      <c r="FOB33" s="198"/>
      <c r="FOC33" s="198"/>
      <c r="FOD33" s="198"/>
      <c r="FOE33" s="198"/>
      <c r="FOF33" s="198"/>
      <c r="FOG33" s="198"/>
      <c r="FOH33" s="198"/>
      <c r="FOI33" s="198"/>
      <c r="FOJ33" s="198"/>
      <c r="FOK33" s="198"/>
      <c r="FOL33" s="198"/>
      <c r="FOM33" s="198"/>
      <c r="FON33" s="198"/>
      <c r="FOO33" s="198"/>
      <c r="FOP33" s="198"/>
      <c r="FOQ33" s="198"/>
      <c r="FOR33" s="198"/>
      <c r="FOS33" s="198"/>
      <c r="FOT33" s="198"/>
      <c r="FOU33" s="198"/>
      <c r="FOV33" s="198"/>
      <c r="FOW33" s="198"/>
      <c r="FOX33" s="198"/>
      <c r="FOY33" s="198"/>
      <c r="FOZ33" s="198"/>
      <c r="FPA33" s="198"/>
      <c r="FPB33" s="198"/>
      <c r="FPC33" s="198"/>
      <c r="FPD33" s="198"/>
      <c r="FPE33" s="198"/>
      <c r="FPF33" s="198"/>
      <c r="FPG33" s="198"/>
      <c r="FPH33" s="198"/>
      <c r="FPI33" s="198"/>
      <c r="FPJ33" s="198"/>
      <c r="FPK33" s="198"/>
      <c r="FPL33" s="198"/>
      <c r="FPM33" s="198"/>
      <c r="FPN33" s="198"/>
      <c r="FPO33" s="198"/>
      <c r="FPP33" s="198"/>
      <c r="FPQ33" s="198"/>
      <c r="FPR33" s="198"/>
      <c r="FPS33" s="198"/>
      <c r="FPT33" s="198"/>
      <c r="FPU33" s="198"/>
      <c r="FPV33" s="198"/>
      <c r="FPW33" s="198"/>
      <c r="FPX33" s="198"/>
      <c r="FPY33" s="198"/>
      <c r="FPZ33" s="198"/>
      <c r="FQA33" s="198"/>
      <c r="FQB33" s="198"/>
      <c r="FQC33" s="198"/>
      <c r="FQD33" s="198"/>
      <c r="FQE33" s="198"/>
      <c r="FQF33" s="198"/>
      <c r="FQG33" s="198"/>
      <c r="FQH33" s="198"/>
      <c r="FQI33" s="198"/>
      <c r="FQJ33" s="198"/>
      <c r="FQK33" s="198"/>
      <c r="FQL33" s="198"/>
      <c r="FQM33" s="198"/>
      <c r="FQN33" s="198"/>
      <c r="FQO33" s="198"/>
      <c r="FQP33" s="198"/>
      <c r="FQQ33" s="198"/>
      <c r="FQR33" s="198"/>
      <c r="FQS33" s="198"/>
      <c r="FQT33" s="198"/>
      <c r="FQU33" s="198"/>
      <c r="FQV33" s="198"/>
      <c r="FQW33" s="198"/>
      <c r="FQX33" s="198"/>
      <c r="FQY33" s="198"/>
      <c r="FQZ33" s="198"/>
      <c r="FRA33" s="198"/>
      <c r="FRB33" s="198"/>
      <c r="FRC33" s="198"/>
      <c r="FRD33" s="198"/>
      <c r="FRE33" s="198"/>
      <c r="FRF33" s="198"/>
      <c r="FRG33" s="198"/>
      <c r="FRH33" s="198"/>
      <c r="FRI33" s="198"/>
      <c r="FRJ33" s="198"/>
      <c r="FRK33" s="198"/>
      <c r="FRL33" s="198"/>
      <c r="FRM33" s="198"/>
      <c r="FRN33" s="198"/>
      <c r="FRO33" s="198"/>
      <c r="FRP33" s="198"/>
      <c r="FRQ33" s="198"/>
      <c r="FRR33" s="198"/>
      <c r="FRS33" s="198"/>
      <c r="FRT33" s="198"/>
      <c r="FRU33" s="198"/>
      <c r="FRV33" s="198"/>
      <c r="FRW33" s="198"/>
      <c r="FRX33" s="198"/>
      <c r="FRY33" s="198"/>
      <c r="FRZ33" s="198"/>
      <c r="FSA33" s="198"/>
      <c r="FSB33" s="198"/>
      <c r="FSC33" s="198"/>
      <c r="FSD33" s="198"/>
      <c r="FSE33" s="198"/>
      <c r="FSF33" s="198"/>
      <c r="FSG33" s="198"/>
      <c r="FSH33" s="198"/>
      <c r="FSI33" s="198"/>
      <c r="FSJ33" s="198"/>
      <c r="FSK33" s="198"/>
      <c r="FSL33" s="198"/>
      <c r="FSM33" s="198"/>
      <c r="FSN33" s="198"/>
      <c r="FSO33" s="198"/>
      <c r="FSP33" s="198"/>
      <c r="FSQ33" s="198"/>
      <c r="FSR33" s="198"/>
      <c r="FSS33" s="198"/>
      <c r="FST33" s="198"/>
      <c r="FSU33" s="198"/>
      <c r="FSV33" s="198"/>
      <c r="FSW33" s="198"/>
      <c r="FSX33" s="198"/>
      <c r="FSY33" s="198"/>
      <c r="FSZ33" s="198"/>
      <c r="FTA33" s="198"/>
      <c r="FTB33" s="198"/>
      <c r="FTC33" s="198"/>
      <c r="FTD33" s="198"/>
      <c r="FTE33" s="198"/>
      <c r="FTF33" s="198"/>
      <c r="FTG33" s="198"/>
      <c r="FTH33" s="198"/>
      <c r="FTI33" s="198"/>
      <c r="FTJ33" s="198"/>
      <c r="FTK33" s="198"/>
      <c r="FTL33" s="198"/>
      <c r="FTM33" s="198"/>
      <c r="FTN33" s="198"/>
      <c r="FTO33" s="198"/>
      <c r="FTP33" s="198"/>
      <c r="FTQ33" s="198"/>
      <c r="FTR33" s="198"/>
      <c r="FTS33" s="198"/>
      <c r="FTT33" s="198"/>
      <c r="FTU33" s="198"/>
      <c r="FTV33" s="198"/>
      <c r="FTW33" s="198"/>
      <c r="FTX33" s="198"/>
      <c r="FTY33" s="198"/>
      <c r="FTZ33" s="198"/>
      <c r="FUA33" s="198"/>
      <c r="FUB33" s="198"/>
      <c r="FUC33" s="198"/>
      <c r="FUD33" s="198"/>
      <c r="FUE33" s="198"/>
      <c r="FUF33" s="198"/>
      <c r="FUG33" s="198"/>
      <c r="FUH33" s="198"/>
      <c r="FUI33" s="198"/>
      <c r="FUJ33" s="198"/>
      <c r="FUK33" s="198"/>
      <c r="FUL33" s="198"/>
      <c r="FUM33" s="198"/>
      <c r="FUN33" s="198"/>
      <c r="FUO33" s="198"/>
      <c r="FUP33" s="198"/>
      <c r="FUQ33" s="198"/>
      <c r="FUR33" s="198"/>
      <c r="FUS33" s="198"/>
      <c r="FUT33" s="198"/>
      <c r="FUU33" s="198"/>
      <c r="FUV33" s="198"/>
      <c r="FUW33" s="198"/>
      <c r="FUX33" s="198"/>
      <c r="FUY33" s="198"/>
      <c r="FUZ33" s="198"/>
      <c r="FVA33" s="198"/>
      <c r="FVB33" s="198"/>
      <c r="FVC33" s="198"/>
      <c r="FVD33" s="198"/>
      <c r="FVE33" s="198"/>
      <c r="FVF33" s="198"/>
      <c r="FVG33" s="198"/>
      <c r="FVH33" s="198"/>
      <c r="FVI33" s="198"/>
      <c r="FVJ33" s="198"/>
      <c r="FVK33" s="198"/>
      <c r="FVL33" s="198"/>
      <c r="FVM33" s="198"/>
      <c r="FVN33" s="198"/>
      <c r="FVO33" s="198"/>
      <c r="FVP33" s="198"/>
      <c r="FVQ33" s="198"/>
      <c r="FVR33" s="198"/>
      <c r="FVS33" s="198"/>
      <c r="FVT33" s="198"/>
      <c r="FVU33" s="198"/>
      <c r="FVV33" s="198"/>
      <c r="FVW33" s="198"/>
      <c r="FVX33" s="198"/>
      <c r="FVY33" s="198"/>
      <c r="FVZ33" s="198"/>
      <c r="FWA33" s="198"/>
      <c r="FWB33" s="198"/>
      <c r="FWC33" s="198"/>
      <c r="FWD33" s="198"/>
      <c r="FWE33" s="198"/>
      <c r="FWF33" s="198"/>
      <c r="FWG33" s="198"/>
      <c r="FWH33" s="198"/>
      <c r="FWI33" s="198"/>
      <c r="FWJ33" s="198"/>
      <c r="FWK33" s="198"/>
      <c r="FWL33" s="198"/>
      <c r="FWM33" s="198"/>
      <c r="FWN33" s="198"/>
      <c r="FWO33" s="198"/>
      <c r="FWP33" s="198"/>
      <c r="FWQ33" s="198"/>
      <c r="FWR33" s="198"/>
      <c r="FWS33" s="198"/>
      <c r="FWT33" s="198"/>
      <c r="FWU33" s="198"/>
      <c r="FWV33" s="198"/>
      <c r="FWW33" s="198"/>
      <c r="FWX33" s="198"/>
      <c r="FWY33" s="198"/>
      <c r="FWZ33" s="198"/>
      <c r="FXA33" s="198"/>
      <c r="FXB33" s="198"/>
      <c r="FXC33" s="198"/>
      <c r="FXD33" s="198"/>
      <c r="FXE33" s="198"/>
      <c r="FXF33" s="198"/>
      <c r="FXG33" s="198"/>
      <c r="FXH33" s="198"/>
      <c r="FXI33" s="198"/>
      <c r="FXJ33" s="198"/>
      <c r="FXK33" s="198"/>
      <c r="FXL33" s="198"/>
      <c r="FXM33" s="198"/>
      <c r="FXN33" s="198"/>
      <c r="FXO33" s="198"/>
      <c r="FXP33" s="198"/>
      <c r="FXQ33" s="198"/>
      <c r="FXR33" s="198"/>
      <c r="FXS33" s="198"/>
      <c r="FXT33" s="198"/>
      <c r="FXU33" s="198"/>
      <c r="FXV33" s="198"/>
      <c r="FXW33" s="198"/>
      <c r="FXX33" s="198"/>
      <c r="FXY33" s="198"/>
      <c r="FXZ33" s="198"/>
      <c r="FYA33" s="198"/>
      <c r="FYB33" s="198"/>
      <c r="FYC33" s="198"/>
      <c r="FYD33" s="198"/>
      <c r="FYE33" s="198"/>
      <c r="FYF33" s="198"/>
      <c r="FYG33" s="198"/>
      <c r="FYH33" s="198"/>
      <c r="FYI33" s="198"/>
      <c r="FYJ33" s="198"/>
      <c r="FYK33" s="198"/>
      <c r="FYL33" s="198"/>
      <c r="FYM33" s="198"/>
      <c r="FYN33" s="198"/>
      <c r="FYO33" s="198"/>
      <c r="FYP33" s="198"/>
      <c r="FYQ33" s="198"/>
      <c r="FYR33" s="198"/>
      <c r="FYS33" s="198"/>
      <c r="FYT33" s="198"/>
      <c r="FYU33" s="198"/>
      <c r="FYV33" s="198"/>
      <c r="FYW33" s="198"/>
      <c r="FYX33" s="198"/>
      <c r="FYY33" s="198"/>
      <c r="FYZ33" s="198"/>
      <c r="FZA33" s="198"/>
      <c r="FZB33" s="198"/>
      <c r="FZC33" s="198"/>
      <c r="FZD33" s="198"/>
      <c r="FZE33" s="198"/>
      <c r="FZF33" s="198"/>
      <c r="FZG33" s="198"/>
      <c r="FZH33" s="198"/>
      <c r="FZI33" s="198"/>
      <c r="FZJ33" s="198"/>
      <c r="FZK33" s="198"/>
      <c r="FZL33" s="198"/>
      <c r="FZM33" s="198"/>
      <c r="FZN33" s="198"/>
      <c r="FZO33" s="198"/>
      <c r="FZP33" s="198"/>
      <c r="FZQ33" s="198"/>
      <c r="FZR33" s="198"/>
      <c r="FZS33" s="198"/>
      <c r="FZT33" s="198"/>
      <c r="FZU33" s="198"/>
      <c r="FZV33" s="198"/>
      <c r="FZW33" s="198"/>
      <c r="FZX33" s="198"/>
      <c r="FZY33" s="198"/>
      <c r="FZZ33" s="198"/>
      <c r="GAA33" s="198"/>
      <c r="GAB33" s="198"/>
      <c r="GAC33" s="198"/>
      <c r="GAD33" s="198"/>
      <c r="GAE33" s="198"/>
      <c r="GAF33" s="198"/>
      <c r="GAG33" s="198"/>
      <c r="GAH33" s="198"/>
      <c r="GAI33" s="198"/>
      <c r="GAJ33" s="198"/>
      <c r="GAK33" s="198"/>
      <c r="GAL33" s="198"/>
      <c r="GAM33" s="198"/>
      <c r="GAN33" s="198"/>
      <c r="GAO33" s="198"/>
      <c r="GAP33" s="198"/>
      <c r="GAQ33" s="198"/>
      <c r="GAR33" s="198"/>
      <c r="GAS33" s="198"/>
      <c r="GAT33" s="198"/>
      <c r="GAU33" s="198"/>
      <c r="GAV33" s="198"/>
      <c r="GAW33" s="198"/>
      <c r="GAX33" s="198"/>
      <c r="GAY33" s="198"/>
      <c r="GAZ33" s="198"/>
      <c r="GBA33" s="198"/>
      <c r="GBB33" s="198"/>
      <c r="GBC33" s="198"/>
      <c r="GBD33" s="198"/>
      <c r="GBE33" s="198"/>
      <c r="GBF33" s="198"/>
      <c r="GBG33" s="198"/>
      <c r="GBH33" s="198"/>
      <c r="GBI33" s="198"/>
      <c r="GBJ33" s="198"/>
      <c r="GBK33" s="198"/>
      <c r="GBL33" s="198"/>
      <c r="GBM33" s="198"/>
      <c r="GBN33" s="198"/>
      <c r="GBO33" s="198"/>
      <c r="GBP33" s="198"/>
      <c r="GBQ33" s="198"/>
      <c r="GBR33" s="198"/>
      <c r="GBS33" s="198"/>
      <c r="GBT33" s="198"/>
      <c r="GBU33" s="198"/>
      <c r="GBV33" s="198"/>
      <c r="GBW33" s="198"/>
      <c r="GBX33" s="198"/>
      <c r="GBY33" s="198"/>
      <c r="GBZ33" s="198"/>
      <c r="GCA33" s="198"/>
      <c r="GCB33" s="198"/>
      <c r="GCC33" s="198"/>
      <c r="GCD33" s="198"/>
      <c r="GCE33" s="198"/>
      <c r="GCF33" s="198"/>
      <c r="GCG33" s="198"/>
      <c r="GCH33" s="198"/>
      <c r="GCI33" s="198"/>
      <c r="GCJ33" s="198"/>
      <c r="GCK33" s="198"/>
      <c r="GCL33" s="198"/>
      <c r="GCM33" s="198"/>
      <c r="GCN33" s="198"/>
      <c r="GCO33" s="198"/>
      <c r="GCP33" s="198"/>
      <c r="GCQ33" s="198"/>
      <c r="GCR33" s="198"/>
      <c r="GCS33" s="198"/>
      <c r="GCT33" s="198"/>
      <c r="GCU33" s="198"/>
      <c r="GCV33" s="198"/>
      <c r="GCW33" s="198"/>
      <c r="GCX33" s="198"/>
      <c r="GCY33" s="198"/>
      <c r="GCZ33" s="198"/>
      <c r="GDA33" s="198"/>
      <c r="GDB33" s="198"/>
      <c r="GDC33" s="198"/>
      <c r="GDD33" s="198"/>
      <c r="GDE33" s="198"/>
      <c r="GDF33" s="198"/>
      <c r="GDG33" s="198"/>
      <c r="GDH33" s="198"/>
      <c r="GDI33" s="198"/>
      <c r="GDJ33" s="198"/>
      <c r="GDK33" s="198"/>
      <c r="GDL33" s="198"/>
      <c r="GDM33" s="198"/>
      <c r="GDN33" s="198"/>
      <c r="GDO33" s="198"/>
      <c r="GDP33" s="198"/>
      <c r="GDQ33" s="198"/>
      <c r="GDR33" s="198"/>
      <c r="GDS33" s="198"/>
      <c r="GDT33" s="198"/>
      <c r="GDU33" s="198"/>
      <c r="GDV33" s="198"/>
      <c r="GDW33" s="198"/>
      <c r="GDX33" s="198"/>
      <c r="GDY33" s="198"/>
      <c r="GDZ33" s="198"/>
      <c r="GEA33" s="198"/>
      <c r="GEB33" s="198"/>
      <c r="GEC33" s="198"/>
      <c r="GED33" s="198"/>
      <c r="GEE33" s="198"/>
      <c r="GEF33" s="198"/>
      <c r="GEG33" s="198"/>
      <c r="GEH33" s="198"/>
      <c r="GEI33" s="198"/>
      <c r="GEJ33" s="198"/>
      <c r="GEK33" s="198"/>
      <c r="GEL33" s="198"/>
      <c r="GEM33" s="198"/>
      <c r="GEN33" s="198"/>
      <c r="GEO33" s="198"/>
      <c r="GEP33" s="198"/>
      <c r="GEQ33" s="198"/>
      <c r="GER33" s="198"/>
      <c r="GES33" s="198"/>
      <c r="GET33" s="198"/>
      <c r="GEU33" s="198"/>
      <c r="GEV33" s="198"/>
      <c r="GEW33" s="198"/>
      <c r="GEX33" s="198"/>
      <c r="GEY33" s="198"/>
      <c r="GEZ33" s="198"/>
      <c r="GFA33" s="198"/>
      <c r="GFB33" s="198"/>
      <c r="GFC33" s="198"/>
      <c r="GFD33" s="198"/>
      <c r="GFE33" s="198"/>
      <c r="GFF33" s="198"/>
      <c r="GFG33" s="198"/>
      <c r="GFH33" s="198"/>
      <c r="GFI33" s="198"/>
      <c r="GFJ33" s="198"/>
      <c r="GFK33" s="198"/>
      <c r="GFL33" s="198"/>
      <c r="GFM33" s="198"/>
      <c r="GFN33" s="198"/>
      <c r="GFO33" s="198"/>
      <c r="GFP33" s="198"/>
      <c r="GFQ33" s="198"/>
      <c r="GFR33" s="198"/>
      <c r="GFS33" s="198"/>
      <c r="GFT33" s="198"/>
      <c r="GFU33" s="198"/>
      <c r="GFV33" s="198"/>
      <c r="GFW33" s="198"/>
      <c r="GFX33" s="198"/>
      <c r="GFY33" s="198"/>
      <c r="GFZ33" s="198"/>
      <c r="GGA33" s="198"/>
      <c r="GGB33" s="198"/>
      <c r="GGC33" s="198"/>
      <c r="GGD33" s="198"/>
      <c r="GGE33" s="198"/>
      <c r="GGF33" s="198"/>
      <c r="GGG33" s="198"/>
      <c r="GGH33" s="198"/>
      <c r="GGI33" s="198"/>
      <c r="GGJ33" s="198"/>
      <c r="GGK33" s="198"/>
      <c r="GGL33" s="198"/>
      <c r="GGM33" s="198"/>
      <c r="GGN33" s="198"/>
      <c r="GGO33" s="198"/>
      <c r="GGP33" s="198"/>
      <c r="GGQ33" s="198"/>
      <c r="GGR33" s="198"/>
      <c r="GGS33" s="198"/>
      <c r="GGT33" s="198"/>
      <c r="GGU33" s="198"/>
      <c r="GGV33" s="198"/>
      <c r="GGW33" s="198"/>
      <c r="GGX33" s="198"/>
      <c r="GGY33" s="198"/>
      <c r="GGZ33" s="198"/>
      <c r="GHA33" s="198"/>
      <c r="GHB33" s="198"/>
      <c r="GHC33" s="198"/>
      <c r="GHD33" s="198"/>
      <c r="GHE33" s="198"/>
      <c r="GHF33" s="198"/>
      <c r="GHG33" s="198"/>
      <c r="GHH33" s="198"/>
      <c r="GHI33" s="198"/>
      <c r="GHJ33" s="198"/>
      <c r="GHK33" s="198"/>
      <c r="GHL33" s="198"/>
      <c r="GHM33" s="198"/>
      <c r="GHN33" s="198"/>
      <c r="GHO33" s="198"/>
      <c r="GHP33" s="198"/>
      <c r="GHQ33" s="198"/>
      <c r="GHR33" s="198"/>
      <c r="GHS33" s="198"/>
      <c r="GHT33" s="198"/>
      <c r="GHU33" s="198"/>
      <c r="GHV33" s="198"/>
      <c r="GHW33" s="198"/>
      <c r="GHX33" s="198"/>
      <c r="GHY33" s="198"/>
      <c r="GHZ33" s="198"/>
      <c r="GIA33" s="198"/>
      <c r="GIB33" s="198"/>
      <c r="GIC33" s="198"/>
      <c r="GID33" s="198"/>
      <c r="GIE33" s="198"/>
      <c r="GIF33" s="198"/>
      <c r="GIG33" s="198"/>
      <c r="GIH33" s="198"/>
      <c r="GII33" s="198"/>
      <c r="GIJ33" s="198"/>
      <c r="GIK33" s="198"/>
      <c r="GIL33" s="198"/>
      <c r="GIM33" s="198"/>
      <c r="GIN33" s="198"/>
      <c r="GIO33" s="198"/>
      <c r="GIP33" s="198"/>
      <c r="GIQ33" s="198"/>
      <c r="GIR33" s="198"/>
      <c r="GIS33" s="198"/>
      <c r="GIT33" s="198"/>
      <c r="GIU33" s="198"/>
      <c r="GIV33" s="198"/>
      <c r="GIW33" s="198"/>
      <c r="GIX33" s="198"/>
      <c r="GIY33" s="198"/>
      <c r="GIZ33" s="198"/>
      <c r="GJA33" s="198"/>
      <c r="GJB33" s="198"/>
      <c r="GJC33" s="198"/>
      <c r="GJD33" s="198"/>
      <c r="GJE33" s="198"/>
      <c r="GJF33" s="198"/>
      <c r="GJG33" s="198"/>
      <c r="GJH33" s="198"/>
      <c r="GJI33" s="198"/>
      <c r="GJJ33" s="198"/>
      <c r="GJK33" s="198"/>
      <c r="GJL33" s="198"/>
      <c r="GJM33" s="198"/>
      <c r="GJN33" s="198"/>
      <c r="GJO33" s="198"/>
      <c r="GJP33" s="198"/>
      <c r="GJQ33" s="198"/>
      <c r="GJR33" s="198"/>
      <c r="GJS33" s="198"/>
      <c r="GJT33" s="198"/>
      <c r="GJU33" s="198"/>
      <c r="GJV33" s="198"/>
      <c r="GJW33" s="198"/>
      <c r="GJX33" s="198"/>
      <c r="GJY33" s="198"/>
      <c r="GJZ33" s="198"/>
      <c r="GKA33" s="198"/>
      <c r="GKB33" s="198"/>
      <c r="GKC33" s="198"/>
      <c r="GKD33" s="198"/>
      <c r="GKE33" s="198"/>
      <c r="GKF33" s="198"/>
      <c r="GKG33" s="198"/>
      <c r="GKH33" s="198"/>
      <c r="GKI33" s="198"/>
      <c r="GKJ33" s="198"/>
      <c r="GKK33" s="198"/>
      <c r="GKL33" s="198"/>
      <c r="GKM33" s="198"/>
      <c r="GKN33" s="198"/>
      <c r="GKO33" s="198"/>
      <c r="GKP33" s="198"/>
      <c r="GKQ33" s="198"/>
      <c r="GKR33" s="198"/>
      <c r="GKS33" s="198"/>
      <c r="GKT33" s="198"/>
      <c r="GKU33" s="198"/>
      <c r="GKV33" s="198"/>
      <c r="GKW33" s="198"/>
      <c r="GKX33" s="198"/>
      <c r="GKY33" s="198"/>
      <c r="GKZ33" s="198"/>
      <c r="GLA33" s="198"/>
      <c r="GLB33" s="198"/>
      <c r="GLC33" s="198"/>
      <c r="GLD33" s="198"/>
      <c r="GLE33" s="198"/>
      <c r="GLF33" s="198"/>
      <c r="GLG33" s="198"/>
      <c r="GLH33" s="198"/>
      <c r="GLI33" s="198"/>
      <c r="GLJ33" s="198"/>
      <c r="GLK33" s="198"/>
      <c r="GLL33" s="198"/>
      <c r="GLM33" s="198"/>
      <c r="GLN33" s="198"/>
      <c r="GLO33" s="198"/>
      <c r="GLP33" s="198"/>
      <c r="GLQ33" s="198"/>
      <c r="GLR33" s="198"/>
      <c r="GLS33" s="198"/>
      <c r="GLT33" s="198"/>
      <c r="GLU33" s="198"/>
      <c r="GLV33" s="198"/>
      <c r="GLW33" s="198"/>
      <c r="GLX33" s="198"/>
      <c r="GLY33" s="198"/>
      <c r="GLZ33" s="198"/>
      <c r="GMA33" s="198"/>
      <c r="GMB33" s="198"/>
      <c r="GMC33" s="198"/>
      <c r="GMD33" s="198"/>
      <c r="GME33" s="198"/>
      <c r="GMF33" s="198"/>
      <c r="GMG33" s="198"/>
      <c r="GMH33" s="198"/>
      <c r="GMI33" s="198"/>
      <c r="GMJ33" s="198"/>
      <c r="GMK33" s="198"/>
      <c r="GML33" s="198"/>
      <c r="GMM33" s="198"/>
      <c r="GMN33" s="198"/>
      <c r="GMO33" s="198"/>
      <c r="GMP33" s="198"/>
      <c r="GMQ33" s="198"/>
      <c r="GMR33" s="198"/>
      <c r="GMS33" s="198"/>
      <c r="GMT33" s="198"/>
      <c r="GMU33" s="198"/>
      <c r="GMV33" s="198"/>
      <c r="GMW33" s="198"/>
      <c r="GMX33" s="198"/>
      <c r="GMY33" s="198"/>
      <c r="GMZ33" s="198"/>
      <c r="GNA33" s="198"/>
      <c r="GNB33" s="198"/>
      <c r="GNC33" s="198"/>
      <c r="GND33" s="198"/>
      <c r="GNE33" s="198"/>
      <c r="GNF33" s="198"/>
      <c r="GNG33" s="198"/>
      <c r="GNH33" s="198"/>
      <c r="GNI33" s="198"/>
      <c r="GNJ33" s="198"/>
      <c r="GNK33" s="198"/>
      <c r="GNL33" s="198"/>
      <c r="GNM33" s="198"/>
      <c r="GNN33" s="198"/>
      <c r="GNO33" s="198"/>
      <c r="GNP33" s="198"/>
      <c r="GNQ33" s="198"/>
      <c r="GNR33" s="198"/>
      <c r="GNS33" s="198"/>
      <c r="GNT33" s="198"/>
      <c r="GNU33" s="198"/>
      <c r="GNV33" s="198"/>
      <c r="GNW33" s="198"/>
      <c r="GNX33" s="198"/>
      <c r="GNY33" s="198"/>
      <c r="GNZ33" s="198"/>
      <c r="GOA33" s="198"/>
      <c r="GOB33" s="198"/>
      <c r="GOC33" s="198"/>
      <c r="GOD33" s="198"/>
      <c r="GOE33" s="198"/>
      <c r="GOF33" s="198"/>
      <c r="GOG33" s="198"/>
      <c r="GOH33" s="198"/>
      <c r="GOI33" s="198"/>
      <c r="GOJ33" s="198"/>
      <c r="GOK33" s="198"/>
      <c r="GOL33" s="198"/>
      <c r="GOM33" s="198"/>
      <c r="GON33" s="198"/>
      <c r="GOO33" s="198"/>
      <c r="GOP33" s="198"/>
      <c r="GOQ33" s="198"/>
      <c r="GOR33" s="198"/>
      <c r="GOS33" s="198"/>
      <c r="GOT33" s="198"/>
      <c r="GOU33" s="198"/>
      <c r="GOV33" s="198"/>
      <c r="GOW33" s="198"/>
      <c r="GOX33" s="198"/>
      <c r="GOY33" s="198"/>
      <c r="GOZ33" s="198"/>
      <c r="GPA33" s="198"/>
      <c r="GPB33" s="198"/>
      <c r="GPC33" s="198"/>
      <c r="GPD33" s="198"/>
      <c r="GPE33" s="198"/>
      <c r="GPF33" s="198"/>
      <c r="GPG33" s="198"/>
      <c r="GPH33" s="198"/>
      <c r="GPI33" s="198"/>
      <c r="GPJ33" s="198"/>
      <c r="GPK33" s="198"/>
      <c r="GPL33" s="198"/>
      <c r="GPM33" s="198"/>
      <c r="GPN33" s="198"/>
      <c r="GPO33" s="198"/>
      <c r="GPP33" s="198"/>
      <c r="GPQ33" s="198"/>
      <c r="GPR33" s="198"/>
      <c r="GPS33" s="198"/>
      <c r="GPT33" s="198"/>
      <c r="GPU33" s="198"/>
      <c r="GPV33" s="198"/>
      <c r="GPW33" s="198"/>
      <c r="GPX33" s="198"/>
      <c r="GPY33" s="198"/>
      <c r="GPZ33" s="198"/>
      <c r="GQA33" s="198"/>
      <c r="GQB33" s="198"/>
      <c r="GQC33" s="198"/>
      <c r="GQD33" s="198"/>
      <c r="GQE33" s="198"/>
      <c r="GQF33" s="198"/>
      <c r="GQG33" s="198"/>
      <c r="GQH33" s="198"/>
      <c r="GQI33" s="198"/>
      <c r="GQJ33" s="198"/>
      <c r="GQK33" s="198"/>
      <c r="GQL33" s="198"/>
      <c r="GQM33" s="198"/>
      <c r="GQN33" s="198"/>
      <c r="GQO33" s="198"/>
      <c r="GQP33" s="198"/>
      <c r="GQQ33" s="198"/>
      <c r="GQR33" s="198"/>
      <c r="GQS33" s="198"/>
      <c r="GQT33" s="198"/>
      <c r="GQU33" s="198"/>
      <c r="GQV33" s="198"/>
      <c r="GQW33" s="198"/>
      <c r="GQX33" s="198"/>
      <c r="GQY33" s="198"/>
      <c r="GQZ33" s="198"/>
      <c r="GRA33" s="198"/>
      <c r="GRB33" s="198"/>
      <c r="GRC33" s="198"/>
      <c r="GRD33" s="198"/>
      <c r="GRE33" s="198"/>
      <c r="GRF33" s="198"/>
      <c r="GRG33" s="198"/>
      <c r="GRH33" s="198"/>
      <c r="GRI33" s="198"/>
      <c r="GRJ33" s="198"/>
      <c r="GRK33" s="198"/>
      <c r="GRL33" s="198"/>
      <c r="GRM33" s="198"/>
      <c r="GRN33" s="198"/>
      <c r="GRO33" s="198"/>
      <c r="GRP33" s="198"/>
      <c r="GRQ33" s="198"/>
      <c r="GRR33" s="198"/>
      <c r="GRS33" s="198"/>
      <c r="GRT33" s="198"/>
      <c r="GRU33" s="198"/>
      <c r="GRV33" s="198"/>
      <c r="GRW33" s="198"/>
      <c r="GRX33" s="198"/>
      <c r="GRY33" s="198"/>
      <c r="GRZ33" s="198"/>
      <c r="GSA33" s="198"/>
      <c r="GSB33" s="198"/>
      <c r="GSC33" s="198"/>
      <c r="GSD33" s="198"/>
      <c r="GSE33" s="198"/>
      <c r="GSF33" s="198"/>
      <c r="GSG33" s="198"/>
      <c r="GSH33" s="198"/>
      <c r="GSI33" s="198"/>
      <c r="GSJ33" s="198"/>
      <c r="GSK33" s="198"/>
      <c r="GSL33" s="198"/>
      <c r="GSM33" s="198"/>
      <c r="GSN33" s="198"/>
      <c r="GSO33" s="198"/>
      <c r="GSP33" s="198"/>
      <c r="GSQ33" s="198"/>
      <c r="GSR33" s="198"/>
      <c r="GSS33" s="198"/>
      <c r="GST33" s="198"/>
      <c r="GSU33" s="198"/>
      <c r="GSV33" s="198"/>
      <c r="GSW33" s="198"/>
      <c r="GSX33" s="198"/>
      <c r="GSY33" s="198"/>
      <c r="GSZ33" s="198"/>
      <c r="GTA33" s="198"/>
      <c r="GTB33" s="198"/>
      <c r="GTC33" s="198"/>
      <c r="GTD33" s="198"/>
      <c r="GTE33" s="198"/>
      <c r="GTF33" s="198"/>
      <c r="GTG33" s="198"/>
      <c r="GTH33" s="198"/>
      <c r="GTI33" s="198"/>
      <c r="GTJ33" s="198"/>
      <c r="GTK33" s="198"/>
      <c r="GTL33" s="198"/>
      <c r="GTM33" s="198"/>
      <c r="GTN33" s="198"/>
      <c r="GTO33" s="198"/>
      <c r="GTP33" s="198"/>
      <c r="GTQ33" s="198"/>
      <c r="GTR33" s="198"/>
      <c r="GTS33" s="198"/>
      <c r="GTT33" s="198"/>
      <c r="GTU33" s="198"/>
      <c r="GTV33" s="198"/>
      <c r="GTW33" s="198"/>
      <c r="GTX33" s="198"/>
      <c r="GTY33" s="198"/>
      <c r="GTZ33" s="198"/>
      <c r="GUA33" s="198"/>
      <c r="GUB33" s="198"/>
      <c r="GUC33" s="198"/>
      <c r="GUD33" s="198"/>
      <c r="GUE33" s="198"/>
      <c r="GUF33" s="198"/>
      <c r="GUG33" s="198"/>
      <c r="GUH33" s="198"/>
      <c r="GUI33" s="198"/>
      <c r="GUJ33" s="198"/>
      <c r="GUK33" s="198"/>
      <c r="GUL33" s="198"/>
      <c r="GUM33" s="198"/>
      <c r="GUN33" s="198"/>
      <c r="GUO33" s="198"/>
      <c r="GUP33" s="198"/>
      <c r="GUQ33" s="198"/>
      <c r="GUR33" s="198"/>
      <c r="GUS33" s="198"/>
      <c r="GUT33" s="198"/>
      <c r="GUU33" s="198"/>
      <c r="GUV33" s="198"/>
      <c r="GUW33" s="198"/>
      <c r="GUX33" s="198"/>
      <c r="GUY33" s="198"/>
      <c r="GUZ33" s="198"/>
      <c r="GVA33" s="198"/>
      <c r="GVB33" s="198"/>
      <c r="GVC33" s="198"/>
      <c r="GVD33" s="198"/>
      <c r="GVE33" s="198"/>
      <c r="GVF33" s="198"/>
      <c r="GVG33" s="198"/>
      <c r="GVH33" s="198"/>
      <c r="GVI33" s="198"/>
      <c r="GVJ33" s="198"/>
      <c r="GVK33" s="198"/>
      <c r="GVL33" s="198"/>
      <c r="GVM33" s="198"/>
      <c r="GVN33" s="198"/>
      <c r="GVO33" s="198"/>
      <c r="GVP33" s="198"/>
      <c r="GVQ33" s="198"/>
      <c r="GVR33" s="198"/>
      <c r="GVS33" s="198"/>
      <c r="GVT33" s="198"/>
      <c r="GVU33" s="198"/>
      <c r="GVV33" s="198"/>
      <c r="GVW33" s="198"/>
      <c r="GVX33" s="198"/>
      <c r="GVY33" s="198"/>
      <c r="GVZ33" s="198"/>
      <c r="GWA33" s="198"/>
      <c r="GWB33" s="198"/>
      <c r="GWC33" s="198"/>
      <c r="GWD33" s="198"/>
      <c r="GWE33" s="198"/>
      <c r="GWF33" s="198"/>
      <c r="GWG33" s="198"/>
      <c r="GWH33" s="198"/>
      <c r="GWI33" s="198"/>
      <c r="GWJ33" s="198"/>
      <c r="GWK33" s="198"/>
      <c r="GWL33" s="198"/>
      <c r="GWM33" s="198"/>
      <c r="GWN33" s="198"/>
      <c r="GWO33" s="198"/>
      <c r="GWP33" s="198"/>
      <c r="GWQ33" s="198"/>
      <c r="GWR33" s="198"/>
      <c r="GWS33" s="198"/>
      <c r="GWT33" s="198"/>
      <c r="GWU33" s="198"/>
      <c r="GWV33" s="198"/>
      <c r="GWW33" s="198"/>
      <c r="GWX33" s="198"/>
      <c r="GWY33" s="198"/>
      <c r="GWZ33" s="198"/>
      <c r="GXA33" s="198"/>
      <c r="GXB33" s="198"/>
      <c r="GXC33" s="198"/>
      <c r="GXD33" s="198"/>
      <c r="GXE33" s="198"/>
      <c r="GXF33" s="198"/>
      <c r="GXG33" s="198"/>
      <c r="GXH33" s="198"/>
      <c r="GXI33" s="198"/>
      <c r="GXJ33" s="198"/>
      <c r="GXK33" s="198"/>
      <c r="GXL33" s="198"/>
      <c r="GXM33" s="198"/>
      <c r="GXN33" s="198"/>
      <c r="GXO33" s="198"/>
      <c r="GXP33" s="198"/>
      <c r="GXQ33" s="198"/>
      <c r="GXR33" s="198"/>
      <c r="GXS33" s="198"/>
      <c r="GXT33" s="198"/>
      <c r="GXU33" s="198"/>
      <c r="GXV33" s="198"/>
      <c r="GXW33" s="198"/>
      <c r="GXX33" s="198"/>
      <c r="GXY33" s="198"/>
      <c r="GXZ33" s="198"/>
      <c r="GYA33" s="198"/>
      <c r="GYB33" s="198"/>
      <c r="GYC33" s="198"/>
      <c r="GYD33" s="198"/>
      <c r="GYE33" s="198"/>
      <c r="GYF33" s="198"/>
      <c r="GYG33" s="198"/>
      <c r="GYH33" s="198"/>
      <c r="GYI33" s="198"/>
      <c r="GYJ33" s="198"/>
      <c r="GYK33" s="198"/>
      <c r="GYL33" s="198"/>
      <c r="GYM33" s="198"/>
      <c r="GYN33" s="198"/>
      <c r="GYO33" s="198"/>
      <c r="GYP33" s="198"/>
      <c r="GYQ33" s="198"/>
      <c r="GYR33" s="198"/>
      <c r="GYS33" s="198"/>
      <c r="GYT33" s="198"/>
      <c r="GYU33" s="198"/>
      <c r="GYV33" s="198"/>
      <c r="GYW33" s="198"/>
      <c r="GYX33" s="198"/>
      <c r="GYY33" s="198"/>
      <c r="GYZ33" s="198"/>
      <c r="GZA33" s="198"/>
      <c r="GZB33" s="198"/>
      <c r="GZC33" s="198"/>
      <c r="GZD33" s="198"/>
      <c r="GZE33" s="198"/>
      <c r="GZF33" s="198"/>
      <c r="GZG33" s="198"/>
      <c r="GZH33" s="198"/>
      <c r="GZI33" s="198"/>
      <c r="GZJ33" s="198"/>
      <c r="GZK33" s="198"/>
      <c r="GZL33" s="198"/>
      <c r="GZM33" s="198"/>
      <c r="GZN33" s="198"/>
      <c r="GZO33" s="198"/>
      <c r="GZP33" s="198"/>
      <c r="GZQ33" s="198"/>
      <c r="GZR33" s="198"/>
      <c r="GZS33" s="198"/>
      <c r="GZT33" s="198"/>
      <c r="GZU33" s="198"/>
      <c r="GZV33" s="198"/>
      <c r="GZW33" s="198"/>
      <c r="GZX33" s="198"/>
      <c r="GZY33" s="198"/>
      <c r="GZZ33" s="198"/>
      <c r="HAA33" s="198"/>
      <c r="HAB33" s="198"/>
      <c r="HAC33" s="198"/>
      <c r="HAD33" s="198"/>
      <c r="HAE33" s="198"/>
      <c r="HAF33" s="198"/>
      <c r="HAG33" s="198"/>
      <c r="HAH33" s="198"/>
      <c r="HAI33" s="198"/>
      <c r="HAJ33" s="198"/>
      <c r="HAK33" s="198"/>
      <c r="HAL33" s="198"/>
      <c r="HAM33" s="198"/>
      <c r="HAN33" s="198"/>
      <c r="HAO33" s="198"/>
      <c r="HAP33" s="198"/>
      <c r="HAQ33" s="198"/>
      <c r="HAR33" s="198"/>
      <c r="HAS33" s="198"/>
      <c r="HAT33" s="198"/>
      <c r="HAU33" s="198"/>
      <c r="HAV33" s="198"/>
      <c r="HAW33" s="198"/>
      <c r="HAX33" s="198"/>
      <c r="HAY33" s="198"/>
      <c r="HAZ33" s="198"/>
      <c r="HBA33" s="198"/>
      <c r="HBB33" s="198"/>
      <c r="HBC33" s="198"/>
      <c r="HBD33" s="198"/>
      <c r="HBE33" s="198"/>
      <c r="HBF33" s="198"/>
      <c r="HBG33" s="198"/>
      <c r="HBH33" s="198"/>
      <c r="HBI33" s="198"/>
      <c r="HBJ33" s="198"/>
      <c r="HBK33" s="198"/>
      <c r="HBL33" s="198"/>
      <c r="HBM33" s="198"/>
      <c r="HBN33" s="198"/>
      <c r="HBO33" s="198"/>
      <c r="HBP33" s="198"/>
      <c r="HBQ33" s="198"/>
      <c r="HBR33" s="198"/>
      <c r="HBS33" s="198"/>
      <c r="HBT33" s="198"/>
      <c r="HBU33" s="198"/>
      <c r="HBV33" s="198"/>
      <c r="HBW33" s="198"/>
      <c r="HBX33" s="198"/>
      <c r="HBY33" s="198"/>
      <c r="HBZ33" s="198"/>
      <c r="HCA33" s="198"/>
      <c r="HCB33" s="198"/>
      <c r="HCC33" s="198"/>
      <c r="HCD33" s="198"/>
      <c r="HCE33" s="198"/>
      <c r="HCF33" s="198"/>
      <c r="HCG33" s="198"/>
      <c r="HCH33" s="198"/>
      <c r="HCI33" s="198"/>
      <c r="HCJ33" s="198"/>
      <c r="HCK33" s="198"/>
      <c r="HCL33" s="198"/>
      <c r="HCM33" s="198"/>
      <c r="HCN33" s="198"/>
      <c r="HCO33" s="198"/>
      <c r="HCP33" s="198"/>
      <c r="HCQ33" s="198"/>
      <c r="HCR33" s="198"/>
      <c r="HCS33" s="198"/>
      <c r="HCT33" s="198"/>
      <c r="HCU33" s="198"/>
      <c r="HCV33" s="198"/>
      <c r="HCW33" s="198"/>
      <c r="HCX33" s="198"/>
      <c r="HCY33" s="198"/>
      <c r="HCZ33" s="198"/>
      <c r="HDA33" s="198"/>
      <c r="HDB33" s="198"/>
      <c r="HDC33" s="198"/>
      <c r="HDD33" s="198"/>
      <c r="HDE33" s="198"/>
      <c r="HDF33" s="198"/>
      <c r="HDG33" s="198"/>
      <c r="HDH33" s="198"/>
      <c r="HDI33" s="198"/>
      <c r="HDJ33" s="198"/>
      <c r="HDK33" s="198"/>
      <c r="HDL33" s="198"/>
      <c r="HDM33" s="198"/>
      <c r="HDN33" s="198"/>
      <c r="HDO33" s="198"/>
      <c r="HDP33" s="198"/>
      <c r="HDQ33" s="198"/>
      <c r="HDR33" s="198"/>
      <c r="HDS33" s="198"/>
      <c r="HDT33" s="198"/>
      <c r="HDU33" s="198"/>
      <c r="HDV33" s="198"/>
      <c r="HDW33" s="198"/>
      <c r="HDX33" s="198"/>
      <c r="HDY33" s="198"/>
      <c r="HDZ33" s="198"/>
      <c r="HEA33" s="198"/>
      <c r="HEB33" s="198"/>
      <c r="HEC33" s="198"/>
      <c r="HED33" s="198"/>
      <c r="HEE33" s="198"/>
      <c r="HEF33" s="198"/>
      <c r="HEG33" s="198"/>
      <c r="HEH33" s="198"/>
      <c r="HEI33" s="198"/>
      <c r="HEJ33" s="198"/>
      <c r="HEK33" s="198"/>
      <c r="HEL33" s="198"/>
      <c r="HEM33" s="198"/>
      <c r="HEN33" s="198"/>
      <c r="HEO33" s="198"/>
      <c r="HEP33" s="198"/>
      <c r="HEQ33" s="198"/>
      <c r="HER33" s="198"/>
      <c r="HES33" s="198"/>
      <c r="HET33" s="198"/>
      <c r="HEU33" s="198"/>
      <c r="HEV33" s="198"/>
      <c r="HEW33" s="198"/>
      <c r="HEX33" s="198"/>
      <c r="HEY33" s="198"/>
      <c r="HEZ33" s="198"/>
      <c r="HFA33" s="198"/>
      <c r="HFB33" s="198"/>
      <c r="HFC33" s="198"/>
      <c r="HFD33" s="198"/>
      <c r="HFE33" s="198"/>
      <c r="HFF33" s="198"/>
      <c r="HFG33" s="198"/>
      <c r="HFH33" s="198"/>
      <c r="HFI33" s="198"/>
      <c r="HFJ33" s="198"/>
      <c r="HFK33" s="198"/>
      <c r="HFL33" s="198"/>
      <c r="HFM33" s="198"/>
      <c r="HFN33" s="198"/>
      <c r="HFO33" s="198"/>
      <c r="HFP33" s="198"/>
      <c r="HFQ33" s="198"/>
      <c r="HFR33" s="198"/>
      <c r="HFS33" s="198"/>
      <c r="HFT33" s="198"/>
      <c r="HFU33" s="198"/>
      <c r="HFV33" s="198"/>
      <c r="HFW33" s="198"/>
      <c r="HFX33" s="198"/>
      <c r="HFY33" s="198"/>
      <c r="HFZ33" s="198"/>
      <c r="HGA33" s="198"/>
      <c r="HGB33" s="198"/>
      <c r="HGC33" s="198"/>
      <c r="HGD33" s="198"/>
      <c r="HGE33" s="198"/>
      <c r="HGF33" s="198"/>
      <c r="HGG33" s="198"/>
      <c r="HGH33" s="198"/>
      <c r="HGI33" s="198"/>
      <c r="HGJ33" s="198"/>
      <c r="HGK33" s="198"/>
      <c r="HGL33" s="198"/>
      <c r="HGM33" s="198"/>
      <c r="HGN33" s="198"/>
      <c r="HGO33" s="198"/>
      <c r="HGP33" s="198"/>
      <c r="HGQ33" s="198"/>
      <c r="HGR33" s="198"/>
      <c r="HGS33" s="198"/>
      <c r="HGT33" s="198"/>
      <c r="HGU33" s="198"/>
      <c r="HGV33" s="198"/>
      <c r="HGW33" s="198"/>
      <c r="HGX33" s="198"/>
      <c r="HGY33" s="198"/>
      <c r="HGZ33" s="198"/>
      <c r="HHA33" s="198"/>
      <c r="HHB33" s="198"/>
      <c r="HHC33" s="198"/>
      <c r="HHD33" s="198"/>
      <c r="HHE33" s="198"/>
      <c r="HHF33" s="198"/>
      <c r="HHG33" s="198"/>
      <c r="HHH33" s="198"/>
      <c r="HHI33" s="198"/>
      <c r="HHJ33" s="198"/>
      <c r="HHK33" s="198"/>
      <c r="HHL33" s="198"/>
      <c r="HHM33" s="198"/>
      <c r="HHN33" s="198"/>
      <c r="HHO33" s="198"/>
      <c r="HHP33" s="198"/>
      <c r="HHQ33" s="198"/>
      <c r="HHR33" s="198"/>
      <c r="HHS33" s="198"/>
      <c r="HHT33" s="198"/>
      <c r="HHU33" s="198"/>
      <c r="HHV33" s="198"/>
      <c r="HHW33" s="198"/>
      <c r="HHX33" s="198"/>
      <c r="HHY33" s="198"/>
      <c r="HHZ33" s="198"/>
      <c r="HIA33" s="198"/>
      <c r="HIB33" s="198"/>
      <c r="HIC33" s="198"/>
      <c r="HID33" s="198"/>
      <c r="HIE33" s="198"/>
      <c r="HIF33" s="198"/>
      <c r="HIG33" s="198"/>
      <c r="HIH33" s="198"/>
      <c r="HII33" s="198"/>
      <c r="HIJ33" s="198"/>
      <c r="HIK33" s="198"/>
      <c r="HIL33" s="198"/>
      <c r="HIM33" s="198"/>
      <c r="HIN33" s="198"/>
      <c r="HIO33" s="198"/>
      <c r="HIP33" s="198"/>
      <c r="HIQ33" s="198"/>
      <c r="HIR33" s="198"/>
      <c r="HIS33" s="198"/>
      <c r="HIT33" s="198"/>
      <c r="HIU33" s="198"/>
      <c r="HIV33" s="198"/>
      <c r="HIW33" s="198"/>
      <c r="HIX33" s="198"/>
      <c r="HIY33" s="198"/>
      <c r="HIZ33" s="198"/>
      <c r="HJA33" s="198"/>
      <c r="HJB33" s="198"/>
      <c r="HJC33" s="198"/>
      <c r="HJD33" s="198"/>
      <c r="HJE33" s="198"/>
      <c r="HJF33" s="198"/>
      <c r="HJG33" s="198"/>
      <c r="HJH33" s="198"/>
      <c r="HJI33" s="198"/>
      <c r="HJJ33" s="198"/>
      <c r="HJK33" s="198"/>
      <c r="HJL33" s="198"/>
      <c r="HJM33" s="198"/>
      <c r="HJN33" s="198"/>
      <c r="HJO33" s="198"/>
      <c r="HJP33" s="198"/>
      <c r="HJQ33" s="198"/>
      <c r="HJR33" s="198"/>
      <c r="HJS33" s="198"/>
      <c r="HJT33" s="198"/>
      <c r="HJU33" s="198"/>
      <c r="HJV33" s="198"/>
      <c r="HJW33" s="198"/>
      <c r="HJX33" s="198"/>
      <c r="HJY33" s="198"/>
      <c r="HJZ33" s="198"/>
      <c r="HKA33" s="198"/>
      <c r="HKB33" s="198"/>
      <c r="HKC33" s="198"/>
      <c r="HKD33" s="198"/>
      <c r="HKE33" s="198"/>
      <c r="HKF33" s="198"/>
      <c r="HKG33" s="198"/>
      <c r="HKH33" s="198"/>
      <c r="HKI33" s="198"/>
      <c r="HKJ33" s="198"/>
      <c r="HKK33" s="198"/>
      <c r="HKL33" s="198"/>
      <c r="HKM33" s="198"/>
      <c r="HKN33" s="198"/>
      <c r="HKO33" s="198"/>
      <c r="HKP33" s="198"/>
      <c r="HKQ33" s="198"/>
      <c r="HKR33" s="198"/>
      <c r="HKS33" s="198"/>
      <c r="HKT33" s="198"/>
      <c r="HKU33" s="198"/>
      <c r="HKV33" s="198"/>
      <c r="HKW33" s="198"/>
      <c r="HKX33" s="198"/>
      <c r="HKY33" s="198"/>
      <c r="HKZ33" s="198"/>
      <c r="HLA33" s="198"/>
      <c r="HLB33" s="198"/>
      <c r="HLC33" s="198"/>
      <c r="HLD33" s="198"/>
      <c r="HLE33" s="198"/>
      <c r="HLF33" s="198"/>
      <c r="HLG33" s="198"/>
      <c r="HLH33" s="198"/>
      <c r="HLI33" s="198"/>
      <c r="HLJ33" s="198"/>
      <c r="HLK33" s="198"/>
      <c r="HLL33" s="198"/>
      <c r="HLM33" s="198"/>
      <c r="HLN33" s="198"/>
      <c r="HLO33" s="198"/>
      <c r="HLP33" s="198"/>
      <c r="HLQ33" s="198"/>
      <c r="HLR33" s="198"/>
      <c r="HLS33" s="198"/>
      <c r="HLT33" s="198"/>
      <c r="HLU33" s="198"/>
      <c r="HLV33" s="198"/>
      <c r="HLW33" s="198"/>
      <c r="HLX33" s="198"/>
      <c r="HLY33" s="198"/>
      <c r="HLZ33" s="198"/>
      <c r="HMA33" s="198"/>
      <c r="HMB33" s="198"/>
      <c r="HMC33" s="198"/>
      <c r="HMD33" s="198"/>
      <c r="HME33" s="198"/>
      <c r="HMF33" s="198"/>
      <c r="HMG33" s="198"/>
      <c r="HMH33" s="198"/>
      <c r="HMI33" s="198"/>
      <c r="HMJ33" s="198"/>
      <c r="HMK33" s="198"/>
      <c r="HML33" s="198"/>
      <c r="HMM33" s="198"/>
      <c r="HMN33" s="198"/>
      <c r="HMO33" s="198"/>
      <c r="HMP33" s="198"/>
      <c r="HMQ33" s="198"/>
      <c r="HMR33" s="198"/>
      <c r="HMS33" s="198"/>
      <c r="HMT33" s="198"/>
      <c r="HMU33" s="198"/>
      <c r="HMV33" s="198"/>
      <c r="HMW33" s="198"/>
      <c r="HMX33" s="198"/>
      <c r="HMY33" s="198"/>
      <c r="HMZ33" s="198"/>
      <c r="HNA33" s="198"/>
      <c r="HNB33" s="198"/>
      <c r="HNC33" s="198"/>
      <c r="HND33" s="198"/>
      <c r="HNE33" s="198"/>
      <c r="HNF33" s="198"/>
      <c r="HNG33" s="198"/>
      <c r="HNH33" s="198"/>
      <c r="HNI33" s="198"/>
      <c r="HNJ33" s="198"/>
      <c r="HNK33" s="198"/>
      <c r="HNL33" s="198"/>
      <c r="HNM33" s="198"/>
      <c r="HNN33" s="198"/>
      <c r="HNO33" s="198"/>
      <c r="HNP33" s="198"/>
      <c r="HNQ33" s="198"/>
      <c r="HNR33" s="198"/>
      <c r="HNS33" s="198"/>
      <c r="HNT33" s="198"/>
      <c r="HNU33" s="198"/>
      <c r="HNV33" s="198"/>
      <c r="HNW33" s="198"/>
      <c r="HNX33" s="198"/>
      <c r="HNY33" s="198"/>
      <c r="HNZ33" s="198"/>
      <c r="HOA33" s="198"/>
      <c r="HOB33" s="198"/>
      <c r="HOC33" s="198"/>
      <c r="HOD33" s="198"/>
      <c r="HOE33" s="198"/>
      <c r="HOF33" s="198"/>
      <c r="HOG33" s="198"/>
      <c r="HOH33" s="198"/>
      <c r="HOI33" s="198"/>
      <c r="HOJ33" s="198"/>
      <c r="HOK33" s="198"/>
      <c r="HOL33" s="198"/>
      <c r="HOM33" s="198"/>
      <c r="HON33" s="198"/>
      <c r="HOO33" s="198"/>
      <c r="HOP33" s="198"/>
      <c r="HOQ33" s="198"/>
      <c r="HOR33" s="198"/>
      <c r="HOS33" s="198"/>
      <c r="HOT33" s="198"/>
      <c r="HOU33" s="198"/>
      <c r="HOV33" s="198"/>
      <c r="HOW33" s="198"/>
      <c r="HOX33" s="198"/>
      <c r="HOY33" s="198"/>
      <c r="HOZ33" s="198"/>
      <c r="HPA33" s="198"/>
      <c r="HPB33" s="198"/>
      <c r="HPC33" s="198"/>
      <c r="HPD33" s="198"/>
      <c r="HPE33" s="198"/>
      <c r="HPF33" s="198"/>
      <c r="HPG33" s="198"/>
      <c r="HPH33" s="198"/>
      <c r="HPI33" s="198"/>
      <c r="HPJ33" s="198"/>
      <c r="HPK33" s="198"/>
      <c r="HPL33" s="198"/>
      <c r="HPM33" s="198"/>
      <c r="HPN33" s="198"/>
      <c r="HPO33" s="198"/>
      <c r="HPP33" s="198"/>
      <c r="HPQ33" s="198"/>
      <c r="HPR33" s="198"/>
      <c r="HPS33" s="198"/>
      <c r="HPT33" s="198"/>
      <c r="HPU33" s="198"/>
      <c r="HPV33" s="198"/>
      <c r="HPW33" s="198"/>
      <c r="HPX33" s="198"/>
      <c r="HPY33" s="198"/>
      <c r="HPZ33" s="198"/>
      <c r="HQA33" s="198"/>
      <c r="HQB33" s="198"/>
      <c r="HQC33" s="198"/>
      <c r="HQD33" s="198"/>
      <c r="HQE33" s="198"/>
      <c r="HQF33" s="198"/>
      <c r="HQG33" s="198"/>
      <c r="HQH33" s="198"/>
      <c r="HQI33" s="198"/>
      <c r="HQJ33" s="198"/>
      <c r="HQK33" s="198"/>
      <c r="HQL33" s="198"/>
      <c r="HQM33" s="198"/>
      <c r="HQN33" s="198"/>
      <c r="HQO33" s="198"/>
      <c r="HQP33" s="198"/>
      <c r="HQQ33" s="198"/>
      <c r="HQR33" s="198"/>
      <c r="HQS33" s="198"/>
      <c r="HQT33" s="198"/>
      <c r="HQU33" s="198"/>
      <c r="HQV33" s="198"/>
      <c r="HQW33" s="198"/>
      <c r="HQX33" s="198"/>
      <c r="HQY33" s="198"/>
      <c r="HQZ33" s="198"/>
      <c r="HRA33" s="198"/>
      <c r="HRB33" s="198"/>
      <c r="HRC33" s="198"/>
      <c r="HRD33" s="198"/>
      <c r="HRE33" s="198"/>
      <c r="HRF33" s="198"/>
      <c r="HRG33" s="198"/>
      <c r="HRH33" s="198"/>
      <c r="HRI33" s="198"/>
      <c r="HRJ33" s="198"/>
      <c r="HRK33" s="198"/>
      <c r="HRL33" s="198"/>
      <c r="HRM33" s="198"/>
      <c r="HRN33" s="198"/>
      <c r="HRO33" s="198"/>
      <c r="HRP33" s="198"/>
      <c r="HRQ33" s="198"/>
      <c r="HRR33" s="198"/>
      <c r="HRS33" s="198"/>
      <c r="HRT33" s="198"/>
      <c r="HRU33" s="198"/>
      <c r="HRV33" s="198"/>
      <c r="HRW33" s="198"/>
      <c r="HRX33" s="198"/>
      <c r="HRY33" s="198"/>
      <c r="HRZ33" s="198"/>
      <c r="HSA33" s="198"/>
      <c r="HSB33" s="198"/>
      <c r="HSC33" s="198"/>
      <c r="HSD33" s="198"/>
      <c r="HSE33" s="198"/>
      <c r="HSF33" s="198"/>
      <c r="HSG33" s="198"/>
      <c r="HSH33" s="198"/>
      <c r="HSI33" s="198"/>
      <c r="HSJ33" s="198"/>
      <c r="HSK33" s="198"/>
      <c r="HSL33" s="198"/>
      <c r="HSM33" s="198"/>
      <c r="HSN33" s="198"/>
      <c r="HSO33" s="198"/>
      <c r="HSP33" s="198"/>
      <c r="HSQ33" s="198"/>
      <c r="HSR33" s="198"/>
      <c r="HSS33" s="198"/>
      <c r="HST33" s="198"/>
      <c r="HSU33" s="198"/>
      <c r="HSV33" s="198"/>
      <c r="HSW33" s="198"/>
      <c r="HSX33" s="198"/>
      <c r="HSY33" s="198"/>
      <c r="HSZ33" s="198"/>
      <c r="HTA33" s="198"/>
      <c r="HTB33" s="198"/>
      <c r="HTC33" s="198"/>
      <c r="HTD33" s="198"/>
      <c r="HTE33" s="198"/>
      <c r="HTF33" s="198"/>
      <c r="HTG33" s="198"/>
      <c r="HTH33" s="198"/>
      <c r="HTI33" s="198"/>
      <c r="HTJ33" s="198"/>
      <c r="HTK33" s="198"/>
      <c r="HTL33" s="198"/>
      <c r="HTM33" s="198"/>
      <c r="HTN33" s="198"/>
      <c r="HTO33" s="198"/>
      <c r="HTP33" s="198"/>
      <c r="HTQ33" s="198"/>
      <c r="HTR33" s="198"/>
      <c r="HTS33" s="198"/>
      <c r="HTT33" s="198"/>
      <c r="HTU33" s="198"/>
      <c r="HTV33" s="198"/>
      <c r="HTW33" s="198"/>
      <c r="HTX33" s="198"/>
      <c r="HTY33" s="198"/>
      <c r="HTZ33" s="198"/>
      <c r="HUA33" s="198"/>
      <c r="HUB33" s="198"/>
      <c r="HUC33" s="198"/>
      <c r="HUD33" s="198"/>
      <c r="HUE33" s="198"/>
      <c r="HUF33" s="198"/>
      <c r="HUG33" s="198"/>
      <c r="HUH33" s="198"/>
      <c r="HUI33" s="198"/>
      <c r="HUJ33" s="198"/>
      <c r="HUK33" s="198"/>
      <c r="HUL33" s="198"/>
      <c r="HUM33" s="198"/>
      <c r="HUN33" s="198"/>
      <c r="HUO33" s="198"/>
      <c r="HUP33" s="198"/>
      <c r="HUQ33" s="198"/>
      <c r="HUR33" s="198"/>
      <c r="HUS33" s="198"/>
      <c r="HUT33" s="198"/>
      <c r="HUU33" s="198"/>
      <c r="HUV33" s="198"/>
      <c r="HUW33" s="198"/>
      <c r="HUX33" s="198"/>
      <c r="HUY33" s="198"/>
      <c r="HUZ33" s="198"/>
      <c r="HVA33" s="198"/>
      <c r="HVB33" s="198"/>
      <c r="HVC33" s="198"/>
      <c r="HVD33" s="198"/>
      <c r="HVE33" s="198"/>
      <c r="HVF33" s="198"/>
      <c r="HVG33" s="198"/>
      <c r="HVH33" s="198"/>
      <c r="HVI33" s="198"/>
      <c r="HVJ33" s="198"/>
      <c r="HVK33" s="198"/>
      <c r="HVL33" s="198"/>
      <c r="HVM33" s="198"/>
      <c r="HVN33" s="198"/>
      <c r="HVO33" s="198"/>
      <c r="HVP33" s="198"/>
      <c r="HVQ33" s="198"/>
      <c r="HVR33" s="198"/>
      <c r="HVS33" s="198"/>
      <c r="HVT33" s="198"/>
      <c r="HVU33" s="198"/>
      <c r="HVV33" s="198"/>
      <c r="HVW33" s="198"/>
      <c r="HVX33" s="198"/>
      <c r="HVY33" s="198"/>
      <c r="HVZ33" s="198"/>
      <c r="HWA33" s="198"/>
      <c r="HWB33" s="198"/>
      <c r="HWC33" s="198"/>
      <c r="HWD33" s="198"/>
      <c r="HWE33" s="198"/>
      <c r="HWF33" s="198"/>
      <c r="HWG33" s="198"/>
      <c r="HWH33" s="198"/>
      <c r="HWI33" s="198"/>
      <c r="HWJ33" s="198"/>
      <c r="HWK33" s="198"/>
      <c r="HWL33" s="198"/>
      <c r="HWM33" s="198"/>
      <c r="HWN33" s="198"/>
      <c r="HWO33" s="198"/>
      <c r="HWP33" s="198"/>
      <c r="HWQ33" s="198"/>
      <c r="HWR33" s="198"/>
      <c r="HWS33" s="198"/>
      <c r="HWT33" s="198"/>
      <c r="HWU33" s="198"/>
      <c r="HWV33" s="198"/>
      <c r="HWW33" s="198"/>
      <c r="HWX33" s="198"/>
      <c r="HWY33" s="198"/>
      <c r="HWZ33" s="198"/>
      <c r="HXA33" s="198"/>
      <c r="HXB33" s="198"/>
      <c r="HXC33" s="198"/>
      <c r="HXD33" s="198"/>
      <c r="HXE33" s="198"/>
      <c r="HXF33" s="198"/>
      <c r="HXG33" s="198"/>
      <c r="HXH33" s="198"/>
      <c r="HXI33" s="198"/>
      <c r="HXJ33" s="198"/>
      <c r="HXK33" s="198"/>
      <c r="HXL33" s="198"/>
      <c r="HXM33" s="198"/>
      <c r="HXN33" s="198"/>
      <c r="HXO33" s="198"/>
      <c r="HXP33" s="198"/>
      <c r="HXQ33" s="198"/>
      <c r="HXR33" s="198"/>
      <c r="HXS33" s="198"/>
      <c r="HXT33" s="198"/>
      <c r="HXU33" s="198"/>
      <c r="HXV33" s="198"/>
      <c r="HXW33" s="198"/>
      <c r="HXX33" s="198"/>
      <c r="HXY33" s="198"/>
      <c r="HXZ33" s="198"/>
      <c r="HYA33" s="198"/>
      <c r="HYB33" s="198"/>
      <c r="HYC33" s="198"/>
      <c r="HYD33" s="198"/>
      <c r="HYE33" s="198"/>
      <c r="HYF33" s="198"/>
      <c r="HYG33" s="198"/>
      <c r="HYH33" s="198"/>
      <c r="HYI33" s="198"/>
      <c r="HYJ33" s="198"/>
      <c r="HYK33" s="198"/>
      <c r="HYL33" s="198"/>
      <c r="HYM33" s="198"/>
      <c r="HYN33" s="198"/>
      <c r="HYO33" s="198"/>
      <c r="HYP33" s="198"/>
      <c r="HYQ33" s="198"/>
      <c r="HYR33" s="198"/>
      <c r="HYS33" s="198"/>
      <c r="HYT33" s="198"/>
      <c r="HYU33" s="198"/>
      <c r="HYV33" s="198"/>
      <c r="HYW33" s="198"/>
      <c r="HYX33" s="198"/>
      <c r="HYY33" s="198"/>
      <c r="HYZ33" s="198"/>
      <c r="HZA33" s="198"/>
      <c r="HZB33" s="198"/>
      <c r="HZC33" s="198"/>
      <c r="HZD33" s="198"/>
      <c r="HZE33" s="198"/>
      <c r="HZF33" s="198"/>
      <c r="HZG33" s="198"/>
      <c r="HZH33" s="198"/>
      <c r="HZI33" s="198"/>
      <c r="HZJ33" s="198"/>
      <c r="HZK33" s="198"/>
      <c r="HZL33" s="198"/>
      <c r="HZM33" s="198"/>
      <c r="HZN33" s="198"/>
      <c r="HZO33" s="198"/>
      <c r="HZP33" s="198"/>
      <c r="HZQ33" s="198"/>
      <c r="HZR33" s="198"/>
      <c r="HZS33" s="198"/>
      <c r="HZT33" s="198"/>
      <c r="HZU33" s="198"/>
      <c r="HZV33" s="198"/>
      <c r="HZW33" s="198"/>
      <c r="HZX33" s="198"/>
      <c r="HZY33" s="198"/>
      <c r="HZZ33" s="198"/>
      <c r="IAA33" s="198"/>
      <c r="IAB33" s="198"/>
      <c r="IAC33" s="198"/>
      <c r="IAD33" s="198"/>
      <c r="IAE33" s="198"/>
      <c r="IAF33" s="198"/>
      <c r="IAG33" s="198"/>
      <c r="IAH33" s="198"/>
      <c r="IAI33" s="198"/>
      <c r="IAJ33" s="198"/>
      <c r="IAK33" s="198"/>
      <c r="IAL33" s="198"/>
      <c r="IAM33" s="198"/>
      <c r="IAN33" s="198"/>
      <c r="IAO33" s="198"/>
      <c r="IAP33" s="198"/>
      <c r="IAQ33" s="198"/>
      <c r="IAR33" s="198"/>
      <c r="IAS33" s="198"/>
      <c r="IAT33" s="198"/>
      <c r="IAU33" s="198"/>
      <c r="IAV33" s="198"/>
      <c r="IAW33" s="198"/>
      <c r="IAX33" s="198"/>
      <c r="IAY33" s="198"/>
      <c r="IAZ33" s="198"/>
      <c r="IBA33" s="198"/>
      <c r="IBB33" s="198"/>
      <c r="IBC33" s="198"/>
      <c r="IBD33" s="198"/>
      <c r="IBE33" s="198"/>
      <c r="IBF33" s="198"/>
      <c r="IBG33" s="198"/>
      <c r="IBH33" s="198"/>
      <c r="IBI33" s="198"/>
      <c r="IBJ33" s="198"/>
      <c r="IBK33" s="198"/>
      <c r="IBL33" s="198"/>
      <c r="IBM33" s="198"/>
      <c r="IBN33" s="198"/>
      <c r="IBO33" s="198"/>
      <c r="IBP33" s="198"/>
      <c r="IBQ33" s="198"/>
      <c r="IBR33" s="198"/>
      <c r="IBS33" s="198"/>
      <c r="IBT33" s="198"/>
      <c r="IBU33" s="198"/>
      <c r="IBV33" s="198"/>
      <c r="IBW33" s="198"/>
      <c r="IBX33" s="198"/>
      <c r="IBY33" s="198"/>
      <c r="IBZ33" s="198"/>
      <c r="ICA33" s="198"/>
      <c r="ICB33" s="198"/>
      <c r="ICC33" s="198"/>
      <c r="ICD33" s="198"/>
      <c r="ICE33" s="198"/>
      <c r="ICF33" s="198"/>
      <c r="ICG33" s="198"/>
      <c r="ICH33" s="198"/>
      <c r="ICI33" s="198"/>
      <c r="ICJ33" s="198"/>
      <c r="ICK33" s="198"/>
      <c r="ICL33" s="198"/>
      <c r="ICM33" s="198"/>
      <c r="ICN33" s="198"/>
      <c r="ICO33" s="198"/>
      <c r="ICP33" s="198"/>
      <c r="ICQ33" s="198"/>
      <c r="ICR33" s="198"/>
      <c r="ICS33" s="198"/>
      <c r="ICT33" s="198"/>
      <c r="ICU33" s="198"/>
      <c r="ICV33" s="198"/>
      <c r="ICW33" s="198"/>
      <c r="ICX33" s="198"/>
      <c r="ICY33" s="198"/>
      <c r="ICZ33" s="198"/>
      <c r="IDA33" s="198"/>
      <c r="IDB33" s="198"/>
      <c r="IDC33" s="198"/>
      <c r="IDD33" s="198"/>
      <c r="IDE33" s="198"/>
      <c r="IDF33" s="198"/>
      <c r="IDG33" s="198"/>
      <c r="IDH33" s="198"/>
      <c r="IDI33" s="198"/>
      <c r="IDJ33" s="198"/>
      <c r="IDK33" s="198"/>
      <c r="IDL33" s="198"/>
      <c r="IDM33" s="198"/>
      <c r="IDN33" s="198"/>
      <c r="IDO33" s="198"/>
      <c r="IDP33" s="198"/>
      <c r="IDQ33" s="198"/>
      <c r="IDR33" s="198"/>
      <c r="IDS33" s="198"/>
      <c r="IDT33" s="198"/>
      <c r="IDU33" s="198"/>
      <c r="IDV33" s="198"/>
      <c r="IDW33" s="198"/>
      <c r="IDX33" s="198"/>
      <c r="IDY33" s="198"/>
      <c r="IDZ33" s="198"/>
      <c r="IEA33" s="198"/>
      <c r="IEB33" s="198"/>
      <c r="IEC33" s="198"/>
      <c r="IED33" s="198"/>
      <c r="IEE33" s="198"/>
      <c r="IEF33" s="198"/>
      <c r="IEG33" s="198"/>
      <c r="IEH33" s="198"/>
      <c r="IEI33" s="198"/>
      <c r="IEJ33" s="198"/>
      <c r="IEK33" s="198"/>
      <c r="IEL33" s="198"/>
      <c r="IEM33" s="198"/>
      <c r="IEN33" s="198"/>
      <c r="IEO33" s="198"/>
      <c r="IEP33" s="198"/>
      <c r="IEQ33" s="198"/>
      <c r="IER33" s="198"/>
      <c r="IES33" s="198"/>
      <c r="IET33" s="198"/>
      <c r="IEU33" s="198"/>
      <c r="IEV33" s="198"/>
      <c r="IEW33" s="198"/>
      <c r="IEX33" s="198"/>
      <c r="IEY33" s="198"/>
      <c r="IEZ33" s="198"/>
      <c r="IFA33" s="198"/>
      <c r="IFB33" s="198"/>
      <c r="IFC33" s="198"/>
      <c r="IFD33" s="198"/>
      <c r="IFE33" s="198"/>
      <c r="IFF33" s="198"/>
      <c r="IFG33" s="198"/>
      <c r="IFH33" s="198"/>
      <c r="IFI33" s="198"/>
      <c r="IFJ33" s="198"/>
      <c r="IFK33" s="198"/>
      <c r="IFL33" s="198"/>
      <c r="IFM33" s="198"/>
      <c r="IFN33" s="198"/>
      <c r="IFO33" s="198"/>
      <c r="IFP33" s="198"/>
      <c r="IFQ33" s="198"/>
      <c r="IFR33" s="198"/>
      <c r="IFS33" s="198"/>
      <c r="IFT33" s="198"/>
      <c r="IFU33" s="198"/>
      <c r="IFV33" s="198"/>
      <c r="IFW33" s="198"/>
      <c r="IFX33" s="198"/>
      <c r="IFY33" s="198"/>
      <c r="IFZ33" s="198"/>
      <c r="IGA33" s="198"/>
      <c r="IGB33" s="198"/>
      <c r="IGC33" s="198"/>
      <c r="IGD33" s="198"/>
      <c r="IGE33" s="198"/>
      <c r="IGF33" s="198"/>
      <c r="IGG33" s="198"/>
      <c r="IGH33" s="198"/>
      <c r="IGI33" s="198"/>
      <c r="IGJ33" s="198"/>
      <c r="IGK33" s="198"/>
      <c r="IGL33" s="198"/>
      <c r="IGM33" s="198"/>
      <c r="IGN33" s="198"/>
      <c r="IGO33" s="198"/>
      <c r="IGP33" s="198"/>
      <c r="IGQ33" s="198"/>
      <c r="IGR33" s="198"/>
      <c r="IGS33" s="198"/>
      <c r="IGT33" s="198"/>
      <c r="IGU33" s="198"/>
      <c r="IGV33" s="198"/>
      <c r="IGW33" s="198"/>
      <c r="IGX33" s="198"/>
      <c r="IGY33" s="198"/>
      <c r="IGZ33" s="198"/>
      <c r="IHA33" s="198"/>
      <c r="IHB33" s="198"/>
      <c r="IHC33" s="198"/>
      <c r="IHD33" s="198"/>
      <c r="IHE33" s="198"/>
      <c r="IHF33" s="198"/>
      <c r="IHG33" s="198"/>
      <c r="IHH33" s="198"/>
      <c r="IHI33" s="198"/>
      <c r="IHJ33" s="198"/>
      <c r="IHK33" s="198"/>
      <c r="IHL33" s="198"/>
      <c r="IHM33" s="198"/>
      <c r="IHN33" s="198"/>
      <c r="IHO33" s="198"/>
      <c r="IHP33" s="198"/>
      <c r="IHQ33" s="198"/>
      <c r="IHR33" s="198"/>
      <c r="IHS33" s="198"/>
      <c r="IHT33" s="198"/>
      <c r="IHU33" s="198"/>
      <c r="IHV33" s="198"/>
      <c r="IHW33" s="198"/>
      <c r="IHX33" s="198"/>
      <c r="IHY33" s="198"/>
      <c r="IHZ33" s="198"/>
      <c r="IIA33" s="198"/>
      <c r="IIB33" s="198"/>
      <c r="IIC33" s="198"/>
      <c r="IID33" s="198"/>
      <c r="IIE33" s="198"/>
      <c r="IIF33" s="198"/>
      <c r="IIG33" s="198"/>
      <c r="IIH33" s="198"/>
      <c r="III33" s="198"/>
      <c r="IIJ33" s="198"/>
      <c r="IIK33" s="198"/>
      <c r="IIL33" s="198"/>
      <c r="IIM33" s="198"/>
      <c r="IIN33" s="198"/>
      <c r="IIO33" s="198"/>
      <c r="IIP33" s="198"/>
      <c r="IIQ33" s="198"/>
      <c r="IIR33" s="198"/>
      <c r="IIS33" s="198"/>
      <c r="IIT33" s="198"/>
      <c r="IIU33" s="198"/>
      <c r="IIV33" s="198"/>
      <c r="IIW33" s="198"/>
      <c r="IIX33" s="198"/>
      <c r="IIY33" s="198"/>
      <c r="IIZ33" s="198"/>
      <c r="IJA33" s="198"/>
      <c r="IJB33" s="198"/>
      <c r="IJC33" s="198"/>
      <c r="IJD33" s="198"/>
      <c r="IJE33" s="198"/>
      <c r="IJF33" s="198"/>
      <c r="IJG33" s="198"/>
      <c r="IJH33" s="198"/>
      <c r="IJI33" s="198"/>
      <c r="IJJ33" s="198"/>
      <c r="IJK33" s="198"/>
      <c r="IJL33" s="198"/>
      <c r="IJM33" s="198"/>
      <c r="IJN33" s="198"/>
      <c r="IJO33" s="198"/>
      <c r="IJP33" s="198"/>
      <c r="IJQ33" s="198"/>
      <c r="IJR33" s="198"/>
      <c r="IJS33" s="198"/>
      <c r="IJT33" s="198"/>
      <c r="IJU33" s="198"/>
      <c r="IJV33" s="198"/>
      <c r="IJW33" s="198"/>
      <c r="IJX33" s="198"/>
      <c r="IJY33" s="198"/>
      <c r="IJZ33" s="198"/>
      <c r="IKA33" s="198"/>
      <c r="IKB33" s="198"/>
      <c r="IKC33" s="198"/>
      <c r="IKD33" s="198"/>
      <c r="IKE33" s="198"/>
      <c r="IKF33" s="198"/>
      <c r="IKG33" s="198"/>
      <c r="IKH33" s="198"/>
      <c r="IKI33" s="198"/>
      <c r="IKJ33" s="198"/>
      <c r="IKK33" s="198"/>
      <c r="IKL33" s="198"/>
      <c r="IKM33" s="198"/>
      <c r="IKN33" s="198"/>
      <c r="IKO33" s="198"/>
      <c r="IKP33" s="198"/>
      <c r="IKQ33" s="198"/>
      <c r="IKR33" s="198"/>
      <c r="IKS33" s="198"/>
      <c r="IKT33" s="198"/>
      <c r="IKU33" s="198"/>
      <c r="IKV33" s="198"/>
      <c r="IKW33" s="198"/>
      <c r="IKX33" s="198"/>
      <c r="IKY33" s="198"/>
      <c r="IKZ33" s="198"/>
      <c r="ILA33" s="198"/>
      <c r="ILB33" s="198"/>
      <c r="ILC33" s="198"/>
      <c r="ILD33" s="198"/>
      <c r="ILE33" s="198"/>
      <c r="ILF33" s="198"/>
      <c r="ILG33" s="198"/>
      <c r="ILH33" s="198"/>
      <c r="ILI33" s="198"/>
      <c r="ILJ33" s="198"/>
      <c r="ILK33" s="198"/>
      <c r="ILL33" s="198"/>
      <c r="ILM33" s="198"/>
      <c r="ILN33" s="198"/>
      <c r="ILO33" s="198"/>
      <c r="ILP33" s="198"/>
      <c r="ILQ33" s="198"/>
      <c r="ILR33" s="198"/>
      <c r="ILS33" s="198"/>
      <c r="ILT33" s="198"/>
      <c r="ILU33" s="198"/>
      <c r="ILV33" s="198"/>
      <c r="ILW33" s="198"/>
      <c r="ILX33" s="198"/>
      <c r="ILY33" s="198"/>
      <c r="ILZ33" s="198"/>
      <c r="IMA33" s="198"/>
      <c r="IMB33" s="198"/>
      <c r="IMC33" s="198"/>
      <c r="IMD33" s="198"/>
      <c r="IME33" s="198"/>
      <c r="IMF33" s="198"/>
      <c r="IMG33" s="198"/>
      <c r="IMH33" s="198"/>
      <c r="IMI33" s="198"/>
      <c r="IMJ33" s="198"/>
      <c r="IMK33" s="198"/>
      <c r="IML33" s="198"/>
      <c r="IMM33" s="198"/>
      <c r="IMN33" s="198"/>
      <c r="IMO33" s="198"/>
      <c r="IMP33" s="198"/>
      <c r="IMQ33" s="198"/>
      <c r="IMR33" s="198"/>
      <c r="IMS33" s="198"/>
      <c r="IMT33" s="198"/>
      <c r="IMU33" s="198"/>
      <c r="IMV33" s="198"/>
      <c r="IMW33" s="198"/>
      <c r="IMX33" s="198"/>
      <c r="IMY33" s="198"/>
      <c r="IMZ33" s="198"/>
      <c r="INA33" s="198"/>
      <c r="INB33" s="198"/>
      <c r="INC33" s="198"/>
      <c r="IND33" s="198"/>
      <c r="INE33" s="198"/>
      <c r="INF33" s="198"/>
      <c r="ING33" s="198"/>
      <c r="INH33" s="198"/>
      <c r="INI33" s="198"/>
      <c r="INJ33" s="198"/>
      <c r="INK33" s="198"/>
      <c r="INL33" s="198"/>
      <c r="INM33" s="198"/>
      <c r="INN33" s="198"/>
      <c r="INO33" s="198"/>
      <c r="INP33" s="198"/>
      <c r="INQ33" s="198"/>
      <c r="INR33" s="198"/>
      <c r="INS33" s="198"/>
      <c r="INT33" s="198"/>
      <c r="INU33" s="198"/>
      <c r="INV33" s="198"/>
      <c r="INW33" s="198"/>
      <c r="INX33" s="198"/>
      <c r="INY33" s="198"/>
      <c r="INZ33" s="198"/>
      <c r="IOA33" s="198"/>
      <c r="IOB33" s="198"/>
      <c r="IOC33" s="198"/>
      <c r="IOD33" s="198"/>
      <c r="IOE33" s="198"/>
      <c r="IOF33" s="198"/>
      <c r="IOG33" s="198"/>
      <c r="IOH33" s="198"/>
      <c r="IOI33" s="198"/>
      <c r="IOJ33" s="198"/>
      <c r="IOK33" s="198"/>
      <c r="IOL33" s="198"/>
      <c r="IOM33" s="198"/>
      <c r="ION33" s="198"/>
      <c r="IOO33" s="198"/>
      <c r="IOP33" s="198"/>
      <c r="IOQ33" s="198"/>
      <c r="IOR33" s="198"/>
      <c r="IOS33" s="198"/>
      <c r="IOT33" s="198"/>
      <c r="IOU33" s="198"/>
      <c r="IOV33" s="198"/>
      <c r="IOW33" s="198"/>
      <c r="IOX33" s="198"/>
      <c r="IOY33" s="198"/>
      <c r="IOZ33" s="198"/>
      <c r="IPA33" s="198"/>
      <c r="IPB33" s="198"/>
      <c r="IPC33" s="198"/>
      <c r="IPD33" s="198"/>
      <c r="IPE33" s="198"/>
      <c r="IPF33" s="198"/>
      <c r="IPG33" s="198"/>
      <c r="IPH33" s="198"/>
      <c r="IPI33" s="198"/>
      <c r="IPJ33" s="198"/>
      <c r="IPK33" s="198"/>
      <c r="IPL33" s="198"/>
      <c r="IPM33" s="198"/>
      <c r="IPN33" s="198"/>
      <c r="IPO33" s="198"/>
      <c r="IPP33" s="198"/>
      <c r="IPQ33" s="198"/>
      <c r="IPR33" s="198"/>
      <c r="IPS33" s="198"/>
      <c r="IPT33" s="198"/>
      <c r="IPU33" s="198"/>
      <c r="IPV33" s="198"/>
      <c r="IPW33" s="198"/>
      <c r="IPX33" s="198"/>
      <c r="IPY33" s="198"/>
      <c r="IPZ33" s="198"/>
      <c r="IQA33" s="198"/>
      <c r="IQB33" s="198"/>
      <c r="IQC33" s="198"/>
      <c r="IQD33" s="198"/>
      <c r="IQE33" s="198"/>
      <c r="IQF33" s="198"/>
      <c r="IQG33" s="198"/>
      <c r="IQH33" s="198"/>
      <c r="IQI33" s="198"/>
      <c r="IQJ33" s="198"/>
      <c r="IQK33" s="198"/>
      <c r="IQL33" s="198"/>
      <c r="IQM33" s="198"/>
      <c r="IQN33" s="198"/>
      <c r="IQO33" s="198"/>
      <c r="IQP33" s="198"/>
      <c r="IQQ33" s="198"/>
      <c r="IQR33" s="198"/>
      <c r="IQS33" s="198"/>
      <c r="IQT33" s="198"/>
      <c r="IQU33" s="198"/>
      <c r="IQV33" s="198"/>
      <c r="IQW33" s="198"/>
      <c r="IQX33" s="198"/>
      <c r="IQY33" s="198"/>
      <c r="IQZ33" s="198"/>
      <c r="IRA33" s="198"/>
      <c r="IRB33" s="198"/>
      <c r="IRC33" s="198"/>
      <c r="IRD33" s="198"/>
      <c r="IRE33" s="198"/>
      <c r="IRF33" s="198"/>
      <c r="IRG33" s="198"/>
      <c r="IRH33" s="198"/>
      <c r="IRI33" s="198"/>
      <c r="IRJ33" s="198"/>
      <c r="IRK33" s="198"/>
      <c r="IRL33" s="198"/>
      <c r="IRM33" s="198"/>
      <c r="IRN33" s="198"/>
      <c r="IRO33" s="198"/>
      <c r="IRP33" s="198"/>
      <c r="IRQ33" s="198"/>
      <c r="IRR33" s="198"/>
      <c r="IRS33" s="198"/>
      <c r="IRT33" s="198"/>
      <c r="IRU33" s="198"/>
      <c r="IRV33" s="198"/>
      <c r="IRW33" s="198"/>
      <c r="IRX33" s="198"/>
      <c r="IRY33" s="198"/>
      <c r="IRZ33" s="198"/>
      <c r="ISA33" s="198"/>
      <c r="ISB33" s="198"/>
      <c r="ISC33" s="198"/>
      <c r="ISD33" s="198"/>
      <c r="ISE33" s="198"/>
      <c r="ISF33" s="198"/>
      <c r="ISG33" s="198"/>
      <c r="ISH33" s="198"/>
      <c r="ISI33" s="198"/>
      <c r="ISJ33" s="198"/>
      <c r="ISK33" s="198"/>
      <c r="ISL33" s="198"/>
      <c r="ISM33" s="198"/>
      <c r="ISN33" s="198"/>
      <c r="ISO33" s="198"/>
      <c r="ISP33" s="198"/>
      <c r="ISQ33" s="198"/>
      <c r="ISR33" s="198"/>
      <c r="ISS33" s="198"/>
      <c r="IST33" s="198"/>
      <c r="ISU33" s="198"/>
      <c r="ISV33" s="198"/>
      <c r="ISW33" s="198"/>
      <c r="ISX33" s="198"/>
      <c r="ISY33" s="198"/>
      <c r="ISZ33" s="198"/>
      <c r="ITA33" s="198"/>
      <c r="ITB33" s="198"/>
      <c r="ITC33" s="198"/>
      <c r="ITD33" s="198"/>
      <c r="ITE33" s="198"/>
      <c r="ITF33" s="198"/>
      <c r="ITG33" s="198"/>
      <c r="ITH33" s="198"/>
      <c r="ITI33" s="198"/>
      <c r="ITJ33" s="198"/>
      <c r="ITK33" s="198"/>
      <c r="ITL33" s="198"/>
      <c r="ITM33" s="198"/>
      <c r="ITN33" s="198"/>
      <c r="ITO33" s="198"/>
      <c r="ITP33" s="198"/>
      <c r="ITQ33" s="198"/>
      <c r="ITR33" s="198"/>
      <c r="ITS33" s="198"/>
      <c r="ITT33" s="198"/>
      <c r="ITU33" s="198"/>
      <c r="ITV33" s="198"/>
      <c r="ITW33" s="198"/>
      <c r="ITX33" s="198"/>
      <c r="ITY33" s="198"/>
      <c r="ITZ33" s="198"/>
      <c r="IUA33" s="198"/>
      <c r="IUB33" s="198"/>
      <c r="IUC33" s="198"/>
      <c r="IUD33" s="198"/>
      <c r="IUE33" s="198"/>
      <c r="IUF33" s="198"/>
      <c r="IUG33" s="198"/>
      <c r="IUH33" s="198"/>
      <c r="IUI33" s="198"/>
      <c r="IUJ33" s="198"/>
      <c r="IUK33" s="198"/>
      <c r="IUL33" s="198"/>
      <c r="IUM33" s="198"/>
      <c r="IUN33" s="198"/>
      <c r="IUO33" s="198"/>
      <c r="IUP33" s="198"/>
      <c r="IUQ33" s="198"/>
      <c r="IUR33" s="198"/>
      <c r="IUS33" s="198"/>
      <c r="IUT33" s="198"/>
      <c r="IUU33" s="198"/>
      <c r="IUV33" s="198"/>
      <c r="IUW33" s="198"/>
      <c r="IUX33" s="198"/>
      <c r="IUY33" s="198"/>
      <c r="IUZ33" s="198"/>
      <c r="IVA33" s="198"/>
      <c r="IVB33" s="198"/>
      <c r="IVC33" s="198"/>
      <c r="IVD33" s="198"/>
      <c r="IVE33" s="198"/>
      <c r="IVF33" s="198"/>
      <c r="IVG33" s="198"/>
      <c r="IVH33" s="198"/>
      <c r="IVI33" s="198"/>
      <c r="IVJ33" s="198"/>
      <c r="IVK33" s="198"/>
      <c r="IVL33" s="198"/>
      <c r="IVM33" s="198"/>
      <c r="IVN33" s="198"/>
      <c r="IVO33" s="198"/>
      <c r="IVP33" s="198"/>
      <c r="IVQ33" s="198"/>
      <c r="IVR33" s="198"/>
      <c r="IVS33" s="198"/>
      <c r="IVT33" s="198"/>
      <c r="IVU33" s="198"/>
      <c r="IVV33" s="198"/>
      <c r="IVW33" s="198"/>
      <c r="IVX33" s="198"/>
      <c r="IVY33" s="198"/>
      <c r="IVZ33" s="198"/>
      <c r="IWA33" s="198"/>
      <c r="IWB33" s="198"/>
      <c r="IWC33" s="198"/>
      <c r="IWD33" s="198"/>
      <c r="IWE33" s="198"/>
      <c r="IWF33" s="198"/>
      <c r="IWG33" s="198"/>
      <c r="IWH33" s="198"/>
      <c r="IWI33" s="198"/>
      <c r="IWJ33" s="198"/>
      <c r="IWK33" s="198"/>
      <c r="IWL33" s="198"/>
      <c r="IWM33" s="198"/>
      <c r="IWN33" s="198"/>
      <c r="IWO33" s="198"/>
      <c r="IWP33" s="198"/>
      <c r="IWQ33" s="198"/>
      <c r="IWR33" s="198"/>
      <c r="IWS33" s="198"/>
      <c r="IWT33" s="198"/>
      <c r="IWU33" s="198"/>
      <c r="IWV33" s="198"/>
      <c r="IWW33" s="198"/>
      <c r="IWX33" s="198"/>
      <c r="IWY33" s="198"/>
      <c r="IWZ33" s="198"/>
      <c r="IXA33" s="198"/>
      <c r="IXB33" s="198"/>
      <c r="IXC33" s="198"/>
      <c r="IXD33" s="198"/>
      <c r="IXE33" s="198"/>
      <c r="IXF33" s="198"/>
      <c r="IXG33" s="198"/>
      <c r="IXH33" s="198"/>
      <c r="IXI33" s="198"/>
      <c r="IXJ33" s="198"/>
      <c r="IXK33" s="198"/>
      <c r="IXL33" s="198"/>
      <c r="IXM33" s="198"/>
      <c r="IXN33" s="198"/>
      <c r="IXO33" s="198"/>
      <c r="IXP33" s="198"/>
      <c r="IXQ33" s="198"/>
      <c r="IXR33" s="198"/>
      <c r="IXS33" s="198"/>
      <c r="IXT33" s="198"/>
      <c r="IXU33" s="198"/>
      <c r="IXV33" s="198"/>
      <c r="IXW33" s="198"/>
      <c r="IXX33" s="198"/>
      <c r="IXY33" s="198"/>
      <c r="IXZ33" s="198"/>
      <c r="IYA33" s="198"/>
      <c r="IYB33" s="198"/>
      <c r="IYC33" s="198"/>
      <c r="IYD33" s="198"/>
      <c r="IYE33" s="198"/>
      <c r="IYF33" s="198"/>
      <c r="IYG33" s="198"/>
      <c r="IYH33" s="198"/>
      <c r="IYI33" s="198"/>
      <c r="IYJ33" s="198"/>
      <c r="IYK33" s="198"/>
      <c r="IYL33" s="198"/>
      <c r="IYM33" s="198"/>
      <c r="IYN33" s="198"/>
      <c r="IYO33" s="198"/>
      <c r="IYP33" s="198"/>
      <c r="IYQ33" s="198"/>
      <c r="IYR33" s="198"/>
      <c r="IYS33" s="198"/>
      <c r="IYT33" s="198"/>
      <c r="IYU33" s="198"/>
      <c r="IYV33" s="198"/>
      <c r="IYW33" s="198"/>
      <c r="IYX33" s="198"/>
      <c r="IYY33" s="198"/>
      <c r="IYZ33" s="198"/>
      <c r="IZA33" s="198"/>
      <c r="IZB33" s="198"/>
      <c r="IZC33" s="198"/>
      <c r="IZD33" s="198"/>
      <c r="IZE33" s="198"/>
      <c r="IZF33" s="198"/>
      <c r="IZG33" s="198"/>
      <c r="IZH33" s="198"/>
      <c r="IZI33" s="198"/>
      <c r="IZJ33" s="198"/>
      <c r="IZK33" s="198"/>
      <c r="IZL33" s="198"/>
      <c r="IZM33" s="198"/>
      <c r="IZN33" s="198"/>
      <c r="IZO33" s="198"/>
      <c r="IZP33" s="198"/>
      <c r="IZQ33" s="198"/>
      <c r="IZR33" s="198"/>
      <c r="IZS33" s="198"/>
      <c r="IZT33" s="198"/>
      <c r="IZU33" s="198"/>
      <c r="IZV33" s="198"/>
      <c r="IZW33" s="198"/>
      <c r="IZX33" s="198"/>
      <c r="IZY33" s="198"/>
      <c r="IZZ33" s="198"/>
      <c r="JAA33" s="198"/>
      <c r="JAB33" s="198"/>
      <c r="JAC33" s="198"/>
      <c r="JAD33" s="198"/>
      <c r="JAE33" s="198"/>
      <c r="JAF33" s="198"/>
      <c r="JAG33" s="198"/>
      <c r="JAH33" s="198"/>
      <c r="JAI33" s="198"/>
      <c r="JAJ33" s="198"/>
      <c r="JAK33" s="198"/>
      <c r="JAL33" s="198"/>
      <c r="JAM33" s="198"/>
      <c r="JAN33" s="198"/>
      <c r="JAO33" s="198"/>
      <c r="JAP33" s="198"/>
      <c r="JAQ33" s="198"/>
      <c r="JAR33" s="198"/>
      <c r="JAS33" s="198"/>
      <c r="JAT33" s="198"/>
      <c r="JAU33" s="198"/>
      <c r="JAV33" s="198"/>
      <c r="JAW33" s="198"/>
      <c r="JAX33" s="198"/>
      <c r="JAY33" s="198"/>
      <c r="JAZ33" s="198"/>
      <c r="JBA33" s="198"/>
      <c r="JBB33" s="198"/>
      <c r="JBC33" s="198"/>
      <c r="JBD33" s="198"/>
      <c r="JBE33" s="198"/>
      <c r="JBF33" s="198"/>
      <c r="JBG33" s="198"/>
      <c r="JBH33" s="198"/>
      <c r="JBI33" s="198"/>
      <c r="JBJ33" s="198"/>
      <c r="JBK33" s="198"/>
      <c r="JBL33" s="198"/>
      <c r="JBM33" s="198"/>
      <c r="JBN33" s="198"/>
      <c r="JBO33" s="198"/>
      <c r="JBP33" s="198"/>
      <c r="JBQ33" s="198"/>
      <c r="JBR33" s="198"/>
      <c r="JBS33" s="198"/>
      <c r="JBT33" s="198"/>
      <c r="JBU33" s="198"/>
      <c r="JBV33" s="198"/>
      <c r="JBW33" s="198"/>
      <c r="JBX33" s="198"/>
      <c r="JBY33" s="198"/>
      <c r="JBZ33" s="198"/>
      <c r="JCA33" s="198"/>
      <c r="JCB33" s="198"/>
      <c r="JCC33" s="198"/>
      <c r="JCD33" s="198"/>
      <c r="JCE33" s="198"/>
      <c r="JCF33" s="198"/>
      <c r="JCG33" s="198"/>
      <c r="JCH33" s="198"/>
      <c r="JCI33" s="198"/>
      <c r="JCJ33" s="198"/>
      <c r="JCK33" s="198"/>
      <c r="JCL33" s="198"/>
      <c r="JCM33" s="198"/>
      <c r="JCN33" s="198"/>
      <c r="JCO33" s="198"/>
      <c r="JCP33" s="198"/>
      <c r="JCQ33" s="198"/>
      <c r="JCR33" s="198"/>
      <c r="JCS33" s="198"/>
      <c r="JCT33" s="198"/>
      <c r="JCU33" s="198"/>
      <c r="JCV33" s="198"/>
      <c r="JCW33" s="198"/>
      <c r="JCX33" s="198"/>
      <c r="JCY33" s="198"/>
      <c r="JCZ33" s="198"/>
      <c r="JDA33" s="198"/>
      <c r="JDB33" s="198"/>
      <c r="JDC33" s="198"/>
      <c r="JDD33" s="198"/>
      <c r="JDE33" s="198"/>
      <c r="JDF33" s="198"/>
      <c r="JDG33" s="198"/>
      <c r="JDH33" s="198"/>
      <c r="JDI33" s="198"/>
      <c r="JDJ33" s="198"/>
      <c r="JDK33" s="198"/>
      <c r="JDL33" s="198"/>
      <c r="JDM33" s="198"/>
      <c r="JDN33" s="198"/>
      <c r="JDO33" s="198"/>
      <c r="JDP33" s="198"/>
      <c r="JDQ33" s="198"/>
      <c r="JDR33" s="198"/>
      <c r="JDS33" s="198"/>
      <c r="JDT33" s="198"/>
      <c r="JDU33" s="198"/>
      <c r="JDV33" s="198"/>
      <c r="JDW33" s="198"/>
      <c r="JDX33" s="198"/>
      <c r="JDY33" s="198"/>
      <c r="JDZ33" s="198"/>
      <c r="JEA33" s="198"/>
      <c r="JEB33" s="198"/>
      <c r="JEC33" s="198"/>
      <c r="JED33" s="198"/>
      <c r="JEE33" s="198"/>
      <c r="JEF33" s="198"/>
      <c r="JEG33" s="198"/>
      <c r="JEH33" s="198"/>
      <c r="JEI33" s="198"/>
      <c r="JEJ33" s="198"/>
      <c r="JEK33" s="198"/>
      <c r="JEL33" s="198"/>
      <c r="JEM33" s="198"/>
      <c r="JEN33" s="198"/>
      <c r="JEO33" s="198"/>
      <c r="JEP33" s="198"/>
      <c r="JEQ33" s="198"/>
      <c r="JER33" s="198"/>
      <c r="JES33" s="198"/>
      <c r="JET33" s="198"/>
      <c r="JEU33" s="198"/>
      <c r="JEV33" s="198"/>
      <c r="JEW33" s="198"/>
      <c r="JEX33" s="198"/>
      <c r="JEY33" s="198"/>
      <c r="JEZ33" s="198"/>
      <c r="JFA33" s="198"/>
      <c r="JFB33" s="198"/>
      <c r="JFC33" s="198"/>
      <c r="JFD33" s="198"/>
      <c r="JFE33" s="198"/>
      <c r="JFF33" s="198"/>
      <c r="JFG33" s="198"/>
      <c r="JFH33" s="198"/>
      <c r="JFI33" s="198"/>
      <c r="JFJ33" s="198"/>
      <c r="JFK33" s="198"/>
      <c r="JFL33" s="198"/>
      <c r="JFM33" s="198"/>
      <c r="JFN33" s="198"/>
      <c r="JFO33" s="198"/>
      <c r="JFP33" s="198"/>
      <c r="JFQ33" s="198"/>
      <c r="JFR33" s="198"/>
      <c r="JFS33" s="198"/>
      <c r="JFT33" s="198"/>
      <c r="JFU33" s="198"/>
      <c r="JFV33" s="198"/>
      <c r="JFW33" s="198"/>
      <c r="JFX33" s="198"/>
      <c r="JFY33" s="198"/>
      <c r="JFZ33" s="198"/>
      <c r="JGA33" s="198"/>
      <c r="JGB33" s="198"/>
      <c r="JGC33" s="198"/>
      <c r="JGD33" s="198"/>
      <c r="JGE33" s="198"/>
      <c r="JGF33" s="198"/>
      <c r="JGG33" s="198"/>
      <c r="JGH33" s="198"/>
      <c r="JGI33" s="198"/>
      <c r="JGJ33" s="198"/>
      <c r="JGK33" s="198"/>
      <c r="JGL33" s="198"/>
      <c r="JGM33" s="198"/>
      <c r="JGN33" s="198"/>
      <c r="JGO33" s="198"/>
      <c r="JGP33" s="198"/>
      <c r="JGQ33" s="198"/>
      <c r="JGR33" s="198"/>
      <c r="JGS33" s="198"/>
      <c r="JGT33" s="198"/>
      <c r="JGU33" s="198"/>
      <c r="JGV33" s="198"/>
      <c r="JGW33" s="198"/>
      <c r="JGX33" s="198"/>
      <c r="JGY33" s="198"/>
      <c r="JGZ33" s="198"/>
      <c r="JHA33" s="198"/>
      <c r="JHB33" s="198"/>
      <c r="JHC33" s="198"/>
      <c r="JHD33" s="198"/>
      <c r="JHE33" s="198"/>
      <c r="JHF33" s="198"/>
      <c r="JHG33" s="198"/>
      <c r="JHH33" s="198"/>
      <c r="JHI33" s="198"/>
      <c r="JHJ33" s="198"/>
      <c r="JHK33" s="198"/>
      <c r="JHL33" s="198"/>
      <c r="JHM33" s="198"/>
      <c r="JHN33" s="198"/>
      <c r="JHO33" s="198"/>
      <c r="JHP33" s="198"/>
      <c r="JHQ33" s="198"/>
      <c r="JHR33" s="198"/>
      <c r="JHS33" s="198"/>
      <c r="JHT33" s="198"/>
      <c r="JHU33" s="198"/>
      <c r="JHV33" s="198"/>
      <c r="JHW33" s="198"/>
      <c r="JHX33" s="198"/>
      <c r="JHY33" s="198"/>
      <c r="JHZ33" s="198"/>
      <c r="JIA33" s="198"/>
      <c r="JIB33" s="198"/>
      <c r="JIC33" s="198"/>
      <c r="JID33" s="198"/>
      <c r="JIE33" s="198"/>
      <c r="JIF33" s="198"/>
      <c r="JIG33" s="198"/>
      <c r="JIH33" s="198"/>
      <c r="JII33" s="198"/>
      <c r="JIJ33" s="198"/>
      <c r="JIK33" s="198"/>
      <c r="JIL33" s="198"/>
      <c r="JIM33" s="198"/>
      <c r="JIN33" s="198"/>
      <c r="JIO33" s="198"/>
      <c r="JIP33" s="198"/>
      <c r="JIQ33" s="198"/>
      <c r="JIR33" s="198"/>
      <c r="JIS33" s="198"/>
      <c r="JIT33" s="198"/>
      <c r="JIU33" s="198"/>
      <c r="JIV33" s="198"/>
      <c r="JIW33" s="198"/>
      <c r="JIX33" s="198"/>
      <c r="JIY33" s="198"/>
      <c r="JIZ33" s="198"/>
      <c r="JJA33" s="198"/>
      <c r="JJB33" s="198"/>
      <c r="JJC33" s="198"/>
      <c r="JJD33" s="198"/>
      <c r="JJE33" s="198"/>
      <c r="JJF33" s="198"/>
      <c r="JJG33" s="198"/>
      <c r="JJH33" s="198"/>
      <c r="JJI33" s="198"/>
      <c r="JJJ33" s="198"/>
      <c r="JJK33" s="198"/>
      <c r="JJL33" s="198"/>
      <c r="JJM33" s="198"/>
      <c r="JJN33" s="198"/>
      <c r="JJO33" s="198"/>
      <c r="JJP33" s="198"/>
      <c r="JJQ33" s="198"/>
      <c r="JJR33" s="198"/>
      <c r="JJS33" s="198"/>
      <c r="JJT33" s="198"/>
      <c r="JJU33" s="198"/>
      <c r="JJV33" s="198"/>
      <c r="JJW33" s="198"/>
      <c r="JJX33" s="198"/>
      <c r="JJY33" s="198"/>
      <c r="JJZ33" s="198"/>
      <c r="JKA33" s="198"/>
      <c r="JKB33" s="198"/>
      <c r="JKC33" s="198"/>
      <c r="JKD33" s="198"/>
      <c r="JKE33" s="198"/>
      <c r="JKF33" s="198"/>
      <c r="JKG33" s="198"/>
      <c r="JKH33" s="198"/>
      <c r="JKI33" s="198"/>
      <c r="JKJ33" s="198"/>
      <c r="JKK33" s="198"/>
      <c r="JKL33" s="198"/>
      <c r="JKM33" s="198"/>
      <c r="JKN33" s="198"/>
      <c r="JKO33" s="198"/>
      <c r="JKP33" s="198"/>
      <c r="JKQ33" s="198"/>
      <c r="JKR33" s="198"/>
      <c r="JKS33" s="198"/>
      <c r="JKT33" s="198"/>
      <c r="JKU33" s="198"/>
      <c r="JKV33" s="198"/>
      <c r="JKW33" s="198"/>
      <c r="JKX33" s="198"/>
      <c r="JKY33" s="198"/>
      <c r="JKZ33" s="198"/>
      <c r="JLA33" s="198"/>
      <c r="JLB33" s="198"/>
      <c r="JLC33" s="198"/>
      <c r="JLD33" s="198"/>
      <c r="JLE33" s="198"/>
      <c r="JLF33" s="198"/>
      <c r="JLG33" s="198"/>
      <c r="JLH33" s="198"/>
      <c r="JLI33" s="198"/>
      <c r="JLJ33" s="198"/>
      <c r="JLK33" s="198"/>
      <c r="JLL33" s="198"/>
      <c r="JLM33" s="198"/>
      <c r="JLN33" s="198"/>
      <c r="JLO33" s="198"/>
      <c r="JLP33" s="198"/>
      <c r="JLQ33" s="198"/>
      <c r="JLR33" s="198"/>
      <c r="JLS33" s="198"/>
      <c r="JLT33" s="198"/>
      <c r="JLU33" s="198"/>
      <c r="JLV33" s="198"/>
      <c r="JLW33" s="198"/>
      <c r="JLX33" s="198"/>
      <c r="JLY33" s="198"/>
      <c r="JLZ33" s="198"/>
      <c r="JMA33" s="198"/>
      <c r="JMB33" s="198"/>
      <c r="JMC33" s="198"/>
      <c r="JMD33" s="198"/>
      <c r="JME33" s="198"/>
      <c r="JMF33" s="198"/>
      <c r="JMG33" s="198"/>
      <c r="JMH33" s="198"/>
      <c r="JMI33" s="198"/>
      <c r="JMJ33" s="198"/>
      <c r="JMK33" s="198"/>
      <c r="JML33" s="198"/>
      <c r="JMM33" s="198"/>
      <c r="JMN33" s="198"/>
      <c r="JMO33" s="198"/>
      <c r="JMP33" s="198"/>
      <c r="JMQ33" s="198"/>
      <c r="JMR33" s="198"/>
      <c r="JMS33" s="198"/>
      <c r="JMT33" s="198"/>
      <c r="JMU33" s="198"/>
      <c r="JMV33" s="198"/>
      <c r="JMW33" s="198"/>
      <c r="JMX33" s="198"/>
      <c r="JMY33" s="198"/>
      <c r="JMZ33" s="198"/>
      <c r="JNA33" s="198"/>
      <c r="JNB33" s="198"/>
      <c r="JNC33" s="198"/>
      <c r="JND33" s="198"/>
      <c r="JNE33" s="198"/>
      <c r="JNF33" s="198"/>
      <c r="JNG33" s="198"/>
      <c r="JNH33" s="198"/>
      <c r="JNI33" s="198"/>
      <c r="JNJ33" s="198"/>
      <c r="JNK33" s="198"/>
      <c r="JNL33" s="198"/>
      <c r="JNM33" s="198"/>
      <c r="JNN33" s="198"/>
      <c r="JNO33" s="198"/>
      <c r="JNP33" s="198"/>
      <c r="JNQ33" s="198"/>
      <c r="JNR33" s="198"/>
      <c r="JNS33" s="198"/>
      <c r="JNT33" s="198"/>
      <c r="JNU33" s="198"/>
      <c r="JNV33" s="198"/>
      <c r="JNW33" s="198"/>
      <c r="JNX33" s="198"/>
      <c r="JNY33" s="198"/>
      <c r="JNZ33" s="198"/>
      <c r="JOA33" s="198"/>
      <c r="JOB33" s="198"/>
      <c r="JOC33" s="198"/>
      <c r="JOD33" s="198"/>
      <c r="JOE33" s="198"/>
      <c r="JOF33" s="198"/>
      <c r="JOG33" s="198"/>
      <c r="JOH33" s="198"/>
      <c r="JOI33" s="198"/>
      <c r="JOJ33" s="198"/>
      <c r="JOK33" s="198"/>
      <c r="JOL33" s="198"/>
      <c r="JOM33" s="198"/>
      <c r="JON33" s="198"/>
      <c r="JOO33" s="198"/>
      <c r="JOP33" s="198"/>
      <c r="JOQ33" s="198"/>
      <c r="JOR33" s="198"/>
      <c r="JOS33" s="198"/>
      <c r="JOT33" s="198"/>
      <c r="JOU33" s="198"/>
      <c r="JOV33" s="198"/>
      <c r="JOW33" s="198"/>
      <c r="JOX33" s="198"/>
      <c r="JOY33" s="198"/>
      <c r="JOZ33" s="198"/>
      <c r="JPA33" s="198"/>
      <c r="JPB33" s="198"/>
      <c r="JPC33" s="198"/>
      <c r="JPD33" s="198"/>
      <c r="JPE33" s="198"/>
      <c r="JPF33" s="198"/>
      <c r="JPG33" s="198"/>
      <c r="JPH33" s="198"/>
      <c r="JPI33" s="198"/>
      <c r="JPJ33" s="198"/>
      <c r="JPK33" s="198"/>
      <c r="JPL33" s="198"/>
      <c r="JPM33" s="198"/>
      <c r="JPN33" s="198"/>
      <c r="JPO33" s="198"/>
      <c r="JPP33" s="198"/>
      <c r="JPQ33" s="198"/>
      <c r="JPR33" s="198"/>
      <c r="JPS33" s="198"/>
      <c r="JPT33" s="198"/>
      <c r="JPU33" s="198"/>
      <c r="JPV33" s="198"/>
      <c r="JPW33" s="198"/>
      <c r="JPX33" s="198"/>
      <c r="JPY33" s="198"/>
      <c r="JPZ33" s="198"/>
      <c r="JQA33" s="198"/>
      <c r="JQB33" s="198"/>
      <c r="JQC33" s="198"/>
      <c r="JQD33" s="198"/>
      <c r="JQE33" s="198"/>
      <c r="JQF33" s="198"/>
      <c r="JQG33" s="198"/>
      <c r="JQH33" s="198"/>
      <c r="JQI33" s="198"/>
      <c r="JQJ33" s="198"/>
      <c r="JQK33" s="198"/>
      <c r="JQL33" s="198"/>
      <c r="JQM33" s="198"/>
      <c r="JQN33" s="198"/>
      <c r="JQO33" s="198"/>
      <c r="JQP33" s="198"/>
      <c r="JQQ33" s="198"/>
      <c r="JQR33" s="198"/>
      <c r="JQS33" s="198"/>
      <c r="JQT33" s="198"/>
      <c r="JQU33" s="198"/>
      <c r="JQV33" s="198"/>
      <c r="JQW33" s="198"/>
      <c r="JQX33" s="198"/>
      <c r="JQY33" s="198"/>
      <c r="JQZ33" s="198"/>
      <c r="JRA33" s="198"/>
      <c r="JRB33" s="198"/>
      <c r="JRC33" s="198"/>
      <c r="JRD33" s="198"/>
      <c r="JRE33" s="198"/>
      <c r="JRF33" s="198"/>
      <c r="JRG33" s="198"/>
      <c r="JRH33" s="198"/>
      <c r="JRI33" s="198"/>
      <c r="JRJ33" s="198"/>
      <c r="JRK33" s="198"/>
      <c r="JRL33" s="198"/>
      <c r="JRM33" s="198"/>
      <c r="JRN33" s="198"/>
      <c r="JRO33" s="198"/>
      <c r="JRP33" s="198"/>
      <c r="JRQ33" s="198"/>
      <c r="JRR33" s="198"/>
      <c r="JRS33" s="198"/>
      <c r="JRT33" s="198"/>
      <c r="JRU33" s="198"/>
      <c r="JRV33" s="198"/>
      <c r="JRW33" s="198"/>
      <c r="JRX33" s="198"/>
      <c r="JRY33" s="198"/>
      <c r="JRZ33" s="198"/>
      <c r="JSA33" s="198"/>
      <c r="JSB33" s="198"/>
      <c r="JSC33" s="198"/>
      <c r="JSD33" s="198"/>
      <c r="JSE33" s="198"/>
      <c r="JSF33" s="198"/>
      <c r="JSG33" s="198"/>
      <c r="JSH33" s="198"/>
      <c r="JSI33" s="198"/>
      <c r="JSJ33" s="198"/>
      <c r="JSK33" s="198"/>
      <c r="JSL33" s="198"/>
      <c r="JSM33" s="198"/>
      <c r="JSN33" s="198"/>
      <c r="JSO33" s="198"/>
      <c r="JSP33" s="198"/>
      <c r="JSQ33" s="198"/>
      <c r="JSR33" s="198"/>
      <c r="JSS33" s="198"/>
      <c r="JST33" s="198"/>
      <c r="JSU33" s="198"/>
      <c r="JSV33" s="198"/>
      <c r="JSW33" s="198"/>
      <c r="JSX33" s="198"/>
      <c r="JSY33" s="198"/>
      <c r="JSZ33" s="198"/>
      <c r="JTA33" s="198"/>
      <c r="JTB33" s="198"/>
      <c r="JTC33" s="198"/>
      <c r="JTD33" s="198"/>
      <c r="JTE33" s="198"/>
      <c r="JTF33" s="198"/>
      <c r="JTG33" s="198"/>
      <c r="JTH33" s="198"/>
      <c r="JTI33" s="198"/>
      <c r="JTJ33" s="198"/>
      <c r="JTK33" s="198"/>
      <c r="JTL33" s="198"/>
      <c r="JTM33" s="198"/>
      <c r="JTN33" s="198"/>
      <c r="JTO33" s="198"/>
      <c r="JTP33" s="198"/>
      <c r="JTQ33" s="198"/>
      <c r="JTR33" s="198"/>
      <c r="JTS33" s="198"/>
      <c r="JTT33" s="198"/>
      <c r="JTU33" s="198"/>
      <c r="JTV33" s="198"/>
      <c r="JTW33" s="198"/>
      <c r="JTX33" s="198"/>
      <c r="JTY33" s="198"/>
      <c r="JTZ33" s="198"/>
      <c r="JUA33" s="198"/>
      <c r="JUB33" s="198"/>
      <c r="JUC33" s="198"/>
      <c r="JUD33" s="198"/>
      <c r="JUE33" s="198"/>
      <c r="JUF33" s="198"/>
      <c r="JUG33" s="198"/>
      <c r="JUH33" s="198"/>
      <c r="JUI33" s="198"/>
      <c r="JUJ33" s="198"/>
      <c r="JUK33" s="198"/>
      <c r="JUL33" s="198"/>
      <c r="JUM33" s="198"/>
      <c r="JUN33" s="198"/>
      <c r="JUO33" s="198"/>
      <c r="JUP33" s="198"/>
      <c r="JUQ33" s="198"/>
      <c r="JUR33" s="198"/>
      <c r="JUS33" s="198"/>
      <c r="JUT33" s="198"/>
      <c r="JUU33" s="198"/>
      <c r="JUV33" s="198"/>
      <c r="JUW33" s="198"/>
      <c r="JUX33" s="198"/>
      <c r="JUY33" s="198"/>
      <c r="JUZ33" s="198"/>
      <c r="JVA33" s="198"/>
      <c r="JVB33" s="198"/>
      <c r="JVC33" s="198"/>
      <c r="JVD33" s="198"/>
      <c r="JVE33" s="198"/>
      <c r="JVF33" s="198"/>
      <c r="JVG33" s="198"/>
      <c r="JVH33" s="198"/>
      <c r="JVI33" s="198"/>
      <c r="JVJ33" s="198"/>
      <c r="JVK33" s="198"/>
      <c r="JVL33" s="198"/>
      <c r="JVM33" s="198"/>
      <c r="JVN33" s="198"/>
      <c r="JVO33" s="198"/>
      <c r="JVP33" s="198"/>
      <c r="JVQ33" s="198"/>
      <c r="JVR33" s="198"/>
      <c r="JVS33" s="198"/>
      <c r="JVT33" s="198"/>
      <c r="JVU33" s="198"/>
      <c r="JVV33" s="198"/>
      <c r="JVW33" s="198"/>
      <c r="JVX33" s="198"/>
      <c r="JVY33" s="198"/>
      <c r="JVZ33" s="198"/>
      <c r="JWA33" s="198"/>
      <c r="JWB33" s="198"/>
      <c r="JWC33" s="198"/>
      <c r="JWD33" s="198"/>
      <c r="JWE33" s="198"/>
      <c r="JWF33" s="198"/>
      <c r="JWG33" s="198"/>
      <c r="JWH33" s="198"/>
      <c r="JWI33" s="198"/>
      <c r="JWJ33" s="198"/>
      <c r="JWK33" s="198"/>
      <c r="JWL33" s="198"/>
      <c r="JWM33" s="198"/>
      <c r="JWN33" s="198"/>
      <c r="JWO33" s="198"/>
      <c r="JWP33" s="198"/>
      <c r="JWQ33" s="198"/>
      <c r="JWR33" s="198"/>
      <c r="JWS33" s="198"/>
      <c r="JWT33" s="198"/>
      <c r="JWU33" s="198"/>
      <c r="JWV33" s="198"/>
      <c r="JWW33" s="198"/>
      <c r="JWX33" s="198"/>
      <c r="JWY33" s="198"/>
      <c r="JWZ33" s="198"/>
      <c r="JXA33" s="198"/>
      <c r="JXB33" s="198"/>
      <c r="JXC33" s="198"/>
      <c r="JXD33" s="198"/>
      <c r="JXE33" s="198"/>
      <c r="JXF33" s="198"/>
      <c r="JXG33" s="198"/>
      <c r="JXH33" s="198"/>
      <c r="JXI33" s="198"/>
      <c r="JXJ33" s="198"/>
      <c r="JXK33" s="198"/>
      <c r="JXL33" s="198"/>
      <c r="JXM33" s="198"/>
      <c r="JXN33" s="198"/>
      <c r="JXO33" s="198"/>
      <c r="JXP33" s="198"/>
      <c r="JXQ33" s="198"/>
      <c r="JXR33" s="198"/>
      <c r="JXS33" s="198"/>
      <c r="JXT33" s="198"/>
      <c r="JXU33" s="198"/>
      <c r="JXV33" s="198"/>
      <c r="JXW33" s="198"/>
      <c r="JXX33" s="198"/>
      <c r="JXY33" s="198"/>
      <c r="JXZ33" s="198"/>
      <c r="JYA33" s="198"/>
      <c r="JYB33" s="198"/>
      <c r="JYC33" s="198"/>
      <c r="JYD33" s="198"/>
      <c r="JYE33" s="198"/>
      <c r="JYF33" s="198"/>
      <c r="JYG33" s="198"/>
      <c r="JYH33" s="198"/>
      <c r="JYI33" s="198"/>
      <c r="JYJ33" s="198"/>
      <c r="JYK33" s="198"/>
      <c r="JYL33" s="198"/>
      <c r="JYM33" s="198"/>
      <c r="JYN33" s="198"/>
      <c r="JYO33" s="198"/>
      <c r="JYP33" s="198"/>
      <c r="JYQ33" s="198"/>
      <c r="JYR33" s="198"/>
      <c r="JYS33" s="198"/>
      <c r="JYT33" s="198"/>
      <c r="JYU33" s="198"/>
      <c r="JYV33" s="198"/>
      <c r="JYW33" s="198"/>
      <c r="JYX33" s="198"/>
      <c r="JYY33" s="198"/>
      <c r="JYZ33" s="198"/>
      <c r="JZA33" s="198"/>
      <c r="JZB33" s="198"/>
      <c r="JZC33" s="198"/>
      <c r="JZD33" s="198"/>
      <c r="JZE33" s="198"/>
      <c r="JZF33" s="198"/>
      <c r="JZG33" s="198"/>
      <c r="JZH33" s="198"/>
      <c r="JZI33" s="198"/>
      <c r="JZJ33" s="198"/>
      <c r="JZK33" s="198"/>
      <c r="JZL33" s="198"/>
      <c r="JZM33" s="198"/>
      <c r="JZN33" s="198"/>
      <c r="JZO33" s="198"/>
      <c r="JZP33" s="198"/>
      <c r="JZQ33" s="198"/>
      <c r="JZR33" s="198"/>
      <c r="JZS33" s="198"/>
      <c r="JZT33" s="198"/>
      <c r="JZU33" s="198"/>
      <c r="JZV33" s="198"/>
      <c r="JZW33" s="198"/>
      <c r="JZX33" s="198"/>
      <c r="JZY33" s="198"/>
      <c r="JZZ33" s="198"/>
      <c r="KAA33" s="198"/>
      <c r="KAB33" s="198"/>
      <c r="KAC33" s="198"/>
      <c r="KAD33" s="198"/>
      <c r="KAE33" s="198"/>
      <c r="KAF33" s="198"/>
      <c r="KAG33" s="198"/>
      <c r="KAH33" s="198"/>
      <c r="KAI33" s="198"/>
      <c r="KAJ33" s="198"/>
      <c r="KAK33" s="198"/>
      <c r="KAL33" s="198"/>
      <c r="KAM33" s="198"/>
      <c r="KAN33" s="198"/>
      <c r="KAO33" s="198"/>
      <c r="KAP33" s="198"/>
      <c r="KAQ33" s="198"/>
      <c r="KAR33" s="198"/>
      <c r="KAS33" s="198"/>
      <c r="KAT33" s="198"/>
      <c r="KAU33" s="198"/>
      <c r="KAV33" s="198"/>
      <c r="KAW33" s="198"/>
      <c r="KAX33" s="198"/>
      <c r="KAY33" s="198"/>
      <c r="KAZ33" s="198"/>
      <c r="KBA33" s="198"/>
      <c r="KBB33" s="198"/>
      <c r="KBC33" s="198"/>
      <c r="KBD33" s="198"/>
      <c r="KBE33" s="198"/>
      <c r="KBF33" s="198"/>
      <c r="KBG33" s="198"/>
      <c r="KBH33" s="198"/>
      <c r="KBI33" s="198"/>
      <c r="KBJ33" s="198"/>
      <c r="KBK33" s="198"/>
      <c r="KBL33" s="198"/>
      <c r="KBM33" s="198"/>
      <c r="KBN33" s="198"/>
      <c r="KBO33" s="198"/>
      <c r="KBP33" s="198"/>
      <c r="KBQ33" s="198"/>
      <c r="KBR33" s="198"/>
      <c r="KBS33" s="198"/>
      <c r="KBT33" s="198"/>
      <c r="KBU33" s="198"/>
      <c r="KBV33" s="198"/>
      <c r="KBW33" s="198"/>
      <c r="KBX33" s="198"/>
      <c r="KBY33" s="198"/>
      <c r="KBZ33" s="198"/>
      <c r="KCA33" s="198"/>
      <c r="KCB33" s="198"/>
      <c r="KCC33" s="198"/>
      <c r="KCD33" s="198"/>
      <c r="KCE33" s="198"/>
      <c r="KCF33" s="198"/>
      <c r="KCG33" s="198"/>
      <c r="KCH33" s="198"/>
      <c r="KCI33" s="198"/>
      <c r="KCJ33" s="198"/>
      <c r="KCK33" s="198"/>
      <c r="KCL33" s="198"/>
      <c r="KCM33" s="198"/>
      <c r="KCN33" s="198"/>
      <c r="KCO33" s="198"/>
      <c r="KCP33" s="198"/>
      <c r="KCQ33" s="198"/>
      <c r="KCR33" s="198"/>
      <c r="KCS33" s="198"/>
      <c r="KCT33" s="198"/>
      <c r="KCU33" s="198"/>
      <c r="KCV33" s="198"/>
      <c r="KCW33" s="198"/>
      <c r="KCX33" s="198"/>
      <c r="KCY33" s="198"/>
      <c r="KCZ33" s="198"/>
      <c r="KDA33" s="198"/>
      <c r="KDB33" s="198"/>
      <c r="KDC33" s="198"/>
      <c r="KDD33" s="198"/>
      <c r="KDE33" s="198"/>
      <c r="KDF33" s="198"/>
      <c r="KDG33" s="198"/>
      <c r="KDH33" s="198"/>
      <c r="KDI33" s="198"/>
      <c r="KDJ33" s="198"/>
      <c r="KDK33" s="198"/>
      <c r="KDL33" s="198"/>
      <c r="KDM33" s="198"/>
      <c r="KDN33" s="198"/>
      <c r="KDO33" s="198"/>
      <c r="KDP33" s="198"/>
      <c r="KDQ33" s="198"/>
      <c r="KDR33" s="198"/>
      <c r="KDS33" s="198"/>
      <c r="KDT33" s="198"/>
      <c r="KDU33" s="198"/>
      <c r="KDV33" s="198"/>
      <c r="KDW33" s="198"/>
      <c r="KDX33" s="198"/>
      <c r="KDY33" s="198"/>
      <c r="KDZ33" s="198"/>
      <c r="KEA33" s="198"/>
      <c r="KEB33" s="198"/>
      <c r="KEC33" s="198"/>
      <c r="KED33" s="198"/>
      <c r="KEE33" s="198"/>
      <c r="KEF33" s="198"/>
      <c r="KEG33" s="198"/>
      <c r="KEH33" s="198"/>
      <c r="KEI33" s="198"/>
      <c r="KEJ33" s="198"/>
      <c r="KEK33" s="198"/>
      <c r="KEL33" s="198"/>
      <c r="KEM33" s="198"/>
      <c r="KEN33" s="198"/>
      <c r="KEO33" s="198"/>
      <c r="KEP33" s="198"/>
      <c r="KEQ33" s="198"/>
      <c r="KER33" s="198"/>
      <c r="KES33" s="198"/>
      <c r="KET33" s="198"/>
      <c r="KEU33" s="198"/>
      <c r="KEV33" s="198"/>
      <c r="KEW33" s="198"/>
      <c r="KEX33" s="198"/>
      <c r="KEY33" s="198"/>
      <c r="KEZ33" s="198"/>
      <c r="KFA33" s="198"/>
      <c r="KFB33" s="198"/>
      <c r="KFC33" s="198"/>
      <c r="KFD33" s="198"/>
      <c r="KFE33" s="198"/>
      <c r="KFF33" s="198"/>
      <c r="KFG33" s="198"/>
      <c r="KFH33" s="198"/>
      <c r="KFI33" s="198"/>
      <c r="KFJ33" s="198"/>
      <c r="KFK33" s="198"/>
      <c r="KFL33" s="198"/>
      <c r="KFM33" s="198"/>
      <c r="KFN33" s="198"/>
      <c r="KFO33" s="198"/>
      <c r="KFP33" s="198"/>
      <c r="KFQ33" s="198"/>
      <c r="KFR33" s="198"/>
      <c r="KFS33" s="198"/>
      <c r="KFT33" s="198"/>
      <c r="KFU33" s="198"/>
      <c r="KFV33" s="198"/>
      <c r="KFW33" s="198"/>
      <c r="KFX33" s="198"/>
      <c r="KFY33" s="198"/>
      <c r="KFZ33" s="198"/>
      <c r="KGA33" s="198"/>
      <c r="KGB33" s="198"/>
      <c r="KGC33" s="198"/>
      <c r="KGD33" s="198"/>
      <c r="KGE33" s="198"/>
      <c r="KGF33" s="198"/>
      <c r="KGG33" s="198"/>
      <c r="KGH33" s="198"/>
      <c r="KGI33" s="198"/>
      <c r="KGJ33" s="198"/>
      <c r="KGK33" s="198"/>
      <c r="KGL33" s="198"/>
      <c r="KGM33" s="198"/>
      <c r="KGN33" s="198"/>
      <c r="KGO33" s="198"/>
      <c r="KGP33" s="198"/>
      <c r="KGQ33" s="198"/>
      <c r="KGR33" s="198"/>
      <c r="KGS33" s="198"/>
      <c r="KGT33" s="198"/>
      <c r="KGU33" s="198"/>
      <c r="KGV33" s="198"/>
      <c r="KGW33" s="198"/>
      <c r="KGX33" s="198"/>
      <c r="KGY33" s="198"/>
      <c r="KGZ33" s="198"/>
      <c r="KHA33" s="198"/>
      <c r="KHB33" s="198"/>
      <c r="KHC33" s="198"/>
      <c r="KHD33" s="198"/>
      <c r="KHE33" s="198"/>
      <c r="KHF33" s="198"/>
      <c r="KHG33" s="198"/>
      <c r="KHH33" s="198"/>
      <c r="KHI33" s="198"/>
      <c r="KHJ33" s="198"/>
      <c r="KHK33" s="198"/>
      <c r="KHL33" s="198"/>
      <c r="KHM33" s="198"/>
      <c r="KHN33" s="198"/>
      <c r="KHO33" s="198"/>
      <c r="KHP33" s="198"/>
      <c r="KHQ33" s="198"/>
      <c r="KHR33" s="198"/>
      <c r="KHS33" s="198"/>
      <c r="KHT33" s="198"/>
      <c r="KHU33" s="198"/>
      <c r="KHV33" s="198"/>
      <c r="KHW33" s="198"/>
      <c r="KHX33" s="198"/>
      <c r="KHY33" s="198"/>
      <c r="KHZ33" s="198"/>
      <c r="KIA33" s="198"/>
      <c r="KIB33" s="198"/>
      <c r="KIC33" s="198"/>
      <c r="KID33" s="198"/>
      <c r="KIE33" s="198"/>
      <c r="KIF33" s="198"/>
      <c r="KIG33" s="198"/>
      <c r="KIH33" s="198"/>
      <c r="KII33" s="198"/>
      <c r="KIJ33" s="198"/>
      <c r="KIK33" s="198"/>
      <c r="KIL33" s="198"/>
      <c r="KIM33" s="198"/>
      <c r="KIN33" s="198"/>
      <c r="KIO33" s="198"/>
      <c r="KIP33" s="198"/>
      <c r="KIQ33" s="198"/>
      <c r="KIR33" s="198"/>
      <c r="KIS33" s="198"/>
      <c r="KIT33" s="198"/>
      <c r="KIU33" s="198"/>
      <c r="KIV33" s="198"/>
      <c r="KIW33" s="198"/>
      <c r="KIX33" s="198"/>
      <c r="KIY33" s="198"/>
      <c r="KIZ33" s="198"/>
      <c r="KJA33" s="198"/>
      <c r="KJB33" s="198"/>
      <c r="KJC33" s="198"/>
      <c r="KJD33" s="198"/>
      <c r="KJE33" s="198"/>
      <c r="KJF33" s="198"/>
      <c r="KJG33" s="198"/>
      <c r="KJH33" s="198"/>
      <c r="KJI33" s="198"/>
      <c r="KJJ33" s="198"/>
      <c r="KJK33" s="198"/>
      <c r="KJL33" s="198"/>
      <c r="KJM33" s="198"/>
      <c r="KJN33" s="198"/>
      <c r="KJO33" s="198"/>
      <c r="KJP33" s="198"/>
      <c r="KJQ33" s="198"/>
      <c r="KJR33" s="198"/>
      <c r="KJS33" s="198"/>
      <c r="KJT33" s="198"/>
      <c r="KJU33" s="198"/>
      <c r="KJV33" s="198"/>
      <c r="KJW33" s="198"/>
      <c r="KJX33" s="198"/>
      <c r="KJY33" s="198"/>
      <c r="KJZ33" s="198"/>
      <c r="KKA33" s="198"/>
      <c r="KKB33" s="198"/>
      <c r="KKC33" s="198"/>
      <c r="KKD33" s="198"/>
      <c r="KKE33" s="198"/>
      <c r="KKF33" s="198"/>
      <c r="KKG33" s="198"/>
      <c r="KKH33" s="198"/>
      <c r="KKI33" s="198"/>
      <c r="KKJ33" s="198"/>
      <c r="KKK33" s="198"/>
      <c r="KKL33" s="198"/>
      <c r="KKM33" s="198"/>
      <c r="KKN33" s="198"/>
      <c r="KKO33" s="198"/>
      <c r="KKP33" s="198"/>
      <c r="KKQ33" s="198"/>
      <c r="KKR33" s="198"/>
      <c r="KKS33" s="198"/>
      <c r="KKT33" s="198"/>
      <c r="KKU33" s="198"/>
      <c r="KKV33" s="198"/>
      <c r="KKW33" s="198"/>
      <c r="KKX33" s="198"/>
      <c r="KKY33" s="198"/>
      <c r="KKZ33" s="198"/>
      <c r="KLA33" s="198"/>
      <c r="KLB33" s="198"/>
      <c r="KLC33" s="198"/>
      <c r="KLD33" s="198"/>
      <c r="KLE33" s="198"/>
      <c r="KLF33" s="198"/>
      <c r="KLG33" s="198"/>
      <c r="KLH33" s="198"/>
      <c r="KLI33" s="198"/>
      <c r="KLJ33" s="198"/>
      <c r="KLK33" s="198"/>
      <c r="KLL33" s="198"/>
      <c r="KLM33" s="198"/>
      <c r="KLN33" s="198"/>
      <c r="KLO33" s="198"/>
      <c r="KLP33" s="198"/>
      <c r="KLQ33" s="198"/>
      <c r="KLR33" s="198"/>
      <c r="KLS33" s="198"/>
      <c r="KLT33" s="198"/>
      <c r="KLU33" s="198"/>
      <c r="KLV33" s="198"/>
      <c r="KLW33" s="198"/>
      <c r="KLX33" s="198"/>
      <c r="KLY33" s="198"/>
      <c r="KLZ33" s="198"/>
      <c r="KMA33" s="198"/>
      <c r="KMB33" s="198"/>
      <c r="KMC33" s="198"/>
      <c r="KMD33" s="198"/>
      <c r="KME33" s="198"/>
      <c r="KMF33" s="198"/>
      <c r="KMG33" s="198"/>
      <c r="KMH33" s="198"/>
      <c r="KMI33" s="198"/>
      <c r="KMJ33" s="198"/>
      <c r="KMK33" s="198"/>
      <c r="KML33" s="198"/>
      <c r="KMM33" s="198"/>
      <c r="KMN33" s="198"/>
      <c r="KMO33" s="198"/>
      <c r="KMP33" s="198"/>
      <c r="KMQ33" s="198"/>
      <c r="KMR33" s="198"/>
      <c r="KMS33" s="198"/>
      <c r="KMT33" s="198"/>
      <c r="KMU33" s="198"/>
      <c r="KMV33" s="198"/>
      <c r="KMW33" s="198"/>
      <c r="KMX33" s="198"/>
      <c r="KMY33" s="198"/>
      <c r="KMZ33" s="198"/>
      <c r="KNA33" s="198"/>
      <c r="KNB33" s="198"/>
      <c r="KNC33" s="198"/>
      <c r="KND33" s="198"/>
      <c r="KNE33" s="198"/>
      <c r="KNF33" s="198"/>
      <c r="KNG33" s="198"/>
      <c r="KNH33" s="198"/>
      <c r="KNI33" s="198"/>
      <c r="KNJ33" s="198"/>
      <c r="KNK33" s="198"/>
      <c r="KNL33" s="198"/>
      <c r="KNM33" s="198"/>
      <c r="KNN33" s="198"/>
      <c r="KNO33" s="198"/>
      <c r="KNP33" s="198"/>
      <c r="KNQ33" s="198"/>
      <c r="KNR33" s="198"/>
      <c r="KNS33" s="198"/>
      <c r="KNT33" s="198"/>
      <c r="KNU33" s="198"/>
      <c r="KNV33" s="198"/>
      <c r="KNW33" s="198"/>
      <c r="KNX33" s="198"/>
      <c r="KNY33" s="198"/>
      <c r="KNZ33" s="198"/>
      <c r="KOA33" s="198"/>
      <c r="KOB33" s="198"/>
      <c r="KOC33" s="198"/>
      <c r="KOD33" s="198"/>
      <c r="KOE33" s="198"/>
      <c r="KOF33" s="198"/>
      <c r="KOG33" s="198"/>
      <c r="KOH33" s="198"/>
      <c r="KOI33" s="198"/>
      <c r="KOJ33" s="198"/>
      <c r="KOK33" s="198"/>
      <c r="KOL33" s="198"/>
      <c r="KOM33" s="198"/>
      <c r="KON33" s="198"/>
      <c r="KOO33" s="198"/>
      <c r="KOP33" s="198"/>
      <c r="KOQ33" s="198"/>
      <c r="KOR33" s="198"/>
      <c r="KOS33" s="198"/>
      <c r="KOT33" s="198"/>
      <c r="KOU33" s="198"/>
      <c r="KOV33" s="198"/>
      <c r="KOW33" s="198"/>
      <c r="KOX33" s="198"/>
      <c r="KOY33" s="198"/>
      <c r="KOZ33" s="198"/>
      <c r="KPA33" s="198"/>
      <c r="KPB33" s="198"/>
      <c r="KPC33" s="198"/>
      <c r="KPD33" s="198"/>
      <c r="KPE33" s="198"/>
      <c r="KPF33" s="198"/>
      <c r="KPG33" s="198"/>
      <c r="KPH33" s="198"/>
      <c r="KPI33" s="198"/>
      <c r="KPJ33" s="198"/>
      <c r="KPK33" s="198"/>
      <c r="KPL33" s="198"/>
      <c r="KPM33" s="198"/>
      <c r="KPN33" s="198"/>
      <c r="KPO33" s="198"/>
      <c r="KPP33" s="198"/>
      <c r="KPQ33" s="198"/>
      <c r="KPR33" s="198"/>
      <c r="KPS33" s="198"/>
      <c r="KPT33" s="198"/>
      <c r="KPU33" s="198"/>
      <c r="KPV33" s="198"/>
      <c r="KPW33" s="198"/>
      <c r="KPX33" s="198"/>
      <c r="KPY33" s="198"/>
      <c r="KPZ33" s="198"/>
      <c r="KQA33" s="198"/>
      <c r="KQB33" s="198"/>
      <c r="KQC33" s="198"/>
      <c r="KQD33" s="198"/>
      <c r="KQE33" s="198"/>
      <c r="KQF33" s="198"/>
      <c r="KQG33" s="198"/>
      <c r="KQH33" s="198"/>
      <c r="KQI33" s="198"/>
      <c r="KQJ33" s="198"/>
      <c r="KQK33" s="198"/>
      <c r="KQL33" s="198"/>
      <c r="KQM33" s="198"/>
      <c r="KQN33" s="198"/>
      <c r="KQO33" s="198"/>
      <c r="KQP33" s="198"/>
      <c r="KQQ33" s="198"/>
      <c r="KQR33" s="198"/>
      <c r="KQS33" s="198"/>
      <c r="KQT33" s="198"/>
      <c r="KQU33" s="198"/>
      <c r="KQV33" s="198"/>
      <c r="KQW33" s="198"/>
      <c r="KQX33" s="198"/>
      <c r="KQY33" s="198"/>
      <c r="KQZ33" s="198"/>
      <c r="KRA33" s="198"/>
      <c r="KRB33" s="198"/>
      <c r="KRC33" s="198"/>
      <c r="KRD33" s="198"/>
      <c r="KRE33" s="198"/>
      <c r="KRF33" s="198"/>
      <c r="KRG33" s="198"/>
      <c r="KRH33" s="198"/>
      <c r="KRI33" s="198"/>
      <c r="KRJ33" s="198"/>
      <c r="KRK33" s="198"/>
      <c r="KRL33" s="198"/>
      <c r="KRM33" s="198"/>
      <c r="KRN33" s="198"/>
      <c r="KRO33" s="198"/>
      <c r="KRP33" s="198"/>
      <c r="KRQ33" s="198"/>
      <c r="KRR33" s="198"/>
      <c r="KRS33" s="198"/>
      <c r="KRT33" s="198"/>
      <c r="KRU33" s="198"/>
      <c r="KRV33" s="198"/>
      <c r="KRW33" s="198"/>
      <c r="KRX33" s="198"/>
      <c r="KRY33" s="198"/>
      <c r="KRZ33" s="198"/>
      <c r="KSA33" s="198"/>
      <c r="KSB33" s="198"/>
      <c r="KSC33" s="198"/>
      <c r="KSD33" s="198"/>
      <c r="KSE33" s="198"/>
      <c r="KSF33" s="198"/>
      <c r="KSG33" s="198"/>
      <c r="KSH33" s="198"/>
      <c r="KSI33" s="198"/>
      <c r="KSJ33" s="198"/>
      <c r="KSK33" s="198"/>
      <c r="KSL33" s="198"/>
      <c r="KSM33" s="198"/>
      <c r="KSN33" s="198"/>
      <c r="KSO33" s="198"/>
      <c r="KSP33" s="198"/>
      <c r="KSQ33" s="198"/>
      <c r="KSR33" s="198"/>
      <c r="KSS33" s="198"/>
      <c r="KST33" s="198"/>
      <c r="KSU33" s="198"/>
      <c r="KSV33" s="198"/>
      <c r="KSW33" s="198"/>
      <c r="KSX33" s="198"/>
      <c r="KSY33" s="198"/>
      <c r="KSZ33" s="198"/>
      <c r="KTA33" s="198"/>
      <c r="KTB33" s="198"/>
      <c r="KTC33" s="198"/>
      <c r="KTD33" s="198"/>
      <c r="KTE33" s="198"/>
      <c r="KTF33" s="198"/>
      <c r="KTG33" s="198"/>
      <c r="KTH33" s="198"/>
      <c r="KTI33" s="198"/>
      <c r="KTJ33" s="198"/>
      <c r="KTK33" s="198"/>
      <c r="KTL33" s="198"/>
      <c r="KTM33" s="198"/>
      <c r="KTN33" s="198"/>
      <c r="KTO33" s="198"/>
      <c r="KTP33" s="198"/>
      <c r="KTQ33" s="198"/>
      <c r="KTR33" s="198"/>
      <c r="KTS33" s="198"/>
      <c r="KTT33" s="198"/>
      <c r="KTU33" s="198"/>
      <c r="KTV33" s="198"/>
      <c r="KTW33" s="198"/>
      <c r="KTX33" s="198"/>
      <c r="KTY33" s="198"/>
      <c r="KTZ33" s="198"/>
      <c r="KUA33" s="198"/>
      <c r="KUB33" s="198"/>
      <c r="KUC33" s="198"/>
      <c r="KUD33" s="198"/>
      <c r="KUE33" s="198"/>
      <c r="KUF33" s="198"/>
      <c r="KUG33" s="198"/>
      <c r="KUH33" s="198"/>
      <c r="KUI33" s="198"/>
      <c r="KUJ33" s="198"/>
      <c r="KUK33" s="198"/>
      <c r="KUL33" s="198"/>
      <c r="KUM33" s="198"/>
      <c r="KUN33" s="198"/>
      <c r="KUO33" s="198"/>
      <c r="KUP33" s="198"/>
      <c r="KUQ33" s="198"/>
      <c r="KUR33" s="198"/>
      <c r="KUS33" s="198"/>
      <c r="KUT33" s="198"/>
      <c r="KUU33" s="198"/>
      <c r="KUV33" s="198"/>
      <c r="KUW33" s="198"/>
      <c r="KUX33" s="198"/>
      <c r="KUY33" s="198"/>
      <c r="KUZ33" s="198"/>
      <c r="KVA33" s="198"/>
      <c r="KVB33" s="198"/>
      <c r="KVC33" s="198"/>
      <c r="KVD33" s="198"/>
      <c r="KVE33" s="198"/>
      <c r="KVF33" s="198"/>
      <c r="KVG33" s="198"/>
      <c r="KVH33" s="198"/>
      <c r="KVI33" s="198"/>
      <c r="KVJ33" s="198"/>
      <c r="KVK33" s="198"/>
      <c r="KVL33" s="198"/>
      <c r="KVM33" s="198"/>
      <c r="KVN33" s="198"/>
      <c r="KVO33" s="198"/>
      <c r="KVP33" s="198"/>
      <c r="KVQ33" s="198"/>
      <c r="KVR33" s="198"/>
      <c r="KVS33" s="198"/>
      <c r="KVT33" s="198"/>
      <c r="KVU33" s="198"/>
      <c r="KVV33" s="198"/>
      <c r="KVW33" s="198"/>
      <c r="KVX33" s="198"/>
      <c r="KVY33" s="198"/>
      <c r="KVZ33" s="198"/>
      <c r="KWA33" s="198"/>
      <c r="KWB33" s="198"/>
      <c r="KWC33" s="198"/>
      <c r="KWD33" s="198"/>
      <c r="KWE33" s="198"/>
      <c r="KWF33" s="198"/>
      <c r="KWG33" s="198"/>
      <c r="KWH33" s="198"/>
      <c r="KWI33" s="198"/>
      <c r="KWJ33" s="198"/>
      <c r="KWK33" s="198"/>
      <c r="KWL33" s="198"/>
      <c r="KWM33" s="198"/>
      <c r="KWN33" s="198"/>
      <c r="KWO33" s="198"/>
      <c r="KWP33" s="198"/>
      <c r="KWQ33" s="198"/>
      <c r="KWR33" s="198"/>
      <c r="KWS33" s="198"/>
      <c r="KWT33" s="198"/>
      <c r="KWU33" s="198"/>
      <c r="KWV33" s="198"/>
      <c r="KWW33" s="198"/>
      <c r="KWX33" s="198"/>
      <c r="KWY33" s="198"/>
      <c r="KWZ33" s="198"/>
      <c r="KXA33" s="198"/>
      <c r="KXB33" s="198"/>
      <c r="KXC33" s="198"/>
      <c r="KXD33" s="198"/>
      <c r="KXE33" s="198"/>
      <c r="KXF33" s="198"/>
      <c r="KXG33" s="198"/>
      <c r="KXH33" s="198"/>
      <c r="KXI33" s="198"/>
      <c r="KXJ33" s="198"/>
      <c r="KXK33" s="198"/>
      <c r="KXL33" s="198"/>
      <c r="KXM33" s="198"/>
      <c r="KXN33" s="198"/>
      <c r="KXO33" s="198"/>
      <c r="KXP33" s="198"/>
      <c r="KXQ33" s="198"/>
      <c r="KXR33" s="198"/>
      <c r="KXS33" s="198"/>
      <c r="KXT33" s="198"/>
      <c r="KXU33" s="198"/>
      <c r="KXV33" s="198"/>
      <c r="KXW33" s="198"/>
      <c r="KXX33" s="198"/>
      <c r="KXY33" s="198"/>
      <c r="KXZ33" s="198"/>
      <c r="KYA33" s="198"/>
      <c r="KYB33" s="198"/>
      <c r="KYC33" s="198"/>
      <c r="KYD33" s="198"/>
      <c r="KYE33" s="198"/>
      <c r="KYF33" s="198"/>
      <c r="KYG33" s="198"/>
      <c r="KYH33" s="198"/>
      <c r="KYI33" s="198"/>
      <c r="KYJ33" s="198"/>
      <c r="KYK33" s="198"/>
      <c r="KYL33" s="198"/>
      <c r="KYM33" s="198"/>
      <c r="KYN33" s="198"/>
      <c r="KYO33" s="198"/>
      <c r="KYP33" s="198"/>
      <c r="KYQ33" s="198"/>
      <c r="KYR33" s="198"/>
      <c r="KYS33" s="198"/>
      <c r="KYT33" s="198"/>
      <c r="KYU33" s="198"/>
      <c r="KYV33" s="198"/>
      <c r="KYW33" s="198"/>
      <c r="KYX33" s="198"/>
      <c r="KYY33" s="198"/>
      <c r="KYZ33" s="198"/>
      <c r="KZA33" s="198"/>
      <c r="KZB33" s="198"/>
      <c r="KZC33" s="198"/>
      <c r="KZD33" s="198"/>
      <c r="KZE33" s="198"/>
      <c r="KZF33" s="198"/>
      <c r="KZG33" s="198"/>
      <c r="KZH33" s="198"/>
      <c r="KZI33" s="198"/>
      <c r="KZJ33" s="198"/>
      <c r="KZK33" s="198"/>
      <c r="KZL33" s="198"/>
      <c r="KZM33" s="198"/>
      <c r="KZN33" s="198"/>
      <c r="KZO33" s="198"/>
      <c r="KZP33" s="198"/>
      <c r="KZQ33" s="198"/>
      <c r="KZR33" s="198"/>
      <c r="KZS33" s="198"/>
      <c r="KZT33" s="198"/>
      <c r="KZU33" s="198"/>
      <c r="KZV33" s="198"/>
      <c r="KZW33" s="198"/>
      <c r="KZX33" s="198"/>
      <c r="KZY33" s="198"/>
      <c r="KZZ33" s="198"/>
      <c r="LAA33" s="198"/>
      <c r="LAB33" s="198"/>
      <c r="LAC33" s="198"/>
      <c r="LAD33" s="198"/>
      <c r="LAE33" s="198"/>
      <c r="LAF33" s="198"/>
      <c r="LAG33" s="198"/>
      <c r="LAH33" s="198"/>
      <c r="LAI33" s="198"/>
      <c r="LAJ33" s="198"/>
      <c r="LAK33" s="198"/>
      <c r="LAL33" s="198"/>
      <c r="LAM33" s="198"/>
      <c r="LAN33" s="198"/>
      <c r="LAO33" s="198"/>
      <c r="LAP33" s="198"/>
      <c r="LAQ33" s="198"/>
      <c r="LAR33" s="198"/>
      <c r="LAS33" s="198"/>
      <c r="LAT33" s="198"/>
      <c r="LAU33" s="198"/>
      <c r="LAV33" s="198"/>
      <c r="LAW33" s="198"/>
      <c r="LAX33" s="198"/>
      <c r="LAY33" s="198"/>
      <c r="LAZ33" s="198"/>
      <c r="LBA33" s="198"/>
      <c r="LBB33" s="198"/>
      <c r="LBC33" s="198"/>
      <c r="LBD33" s="198"/>
      <c r="LBE33" s="198"/>
      <c r="LBF33" s="198"/>
      <c r="LBG33" s="198"/>
      <c r="LBH33" s="198"/>
      <c r="LBI33" s="198"/>
      <c r="LBJ33" s="198"/>
      <c r="LBK33" s="198"/>
      <c r="LBL33" s="198"/>
      <c r="LBM33" s="198"/>
      <c r="LBN33" s="198"/>
      <c r="LBO33" s="198"/>
      <c r="LBP33" s="198"/>
      <c r="LBQ33" s="198"/>
      <c r="LBR33" s="198"/>
      <c r="LBS33" s="198"/>
      <c r="LBT33" s="198"/>
      <c r="LBU33" s="198"/>
      <c r="LBV33" s="198"/>
      <c r="LBW33" s="198"/>
      <c r="LBX33" s="198"/>
      <c r="LBY33" s="198"/>
      <c r="LBZ33" s="198"/>
      <c r="LCA33" s="198"/>
      <c r="LCB33" s="198"/>
      <c r="LCC33" s="198"/>
      <c r="LCD33" s="198"/>
      <c r="LCE33" s="198"/>
      <c r="LCF33" s="198"/>
      <c r="LCG33" s="198"/>
      <c r="LCH33" s="198"/>
      <c r="LCI33" s="198"/>
      <c r="LCJ33" s="198"/>
      <c r="LCK33" s="198"/>
      <c r="LCL33" s="198"/>
      <c r="LCM33" s="198"/>
      <c r="LCN33" s="198"/>
      <c r="LCO33" s="198"/>
      <c r="LCP33" s="198"/>
      <c r="LCQ33" s="198"/>
      <c r="LCR33" s="198"/>
      <c r="LCS33" s="198"/>
      <c r="LCT33" s="198"/>
      <c r="LCU33" s="198"/>
      <c r="LCV33" s="198"/>
      <c r="LCW33" s="198"/>
      <c r="LCX33" s="198"/>
      <c r="LCY33" s="198"/>
      <c r="LCZ33" s="198"/>
      <c r="LDA33" s="198"/>
      <c r="LDB33" s="198"/>
      <c r="LDC33" s="198"/>
      <c r="LDD33" s="198"/>
      <c r="LDE33" s="198"/>
      <c r="LDF33" s="198"/>
      <c r="LDG33" s="198"/>
      <c r="LDH33" s="198"/>
      <c r="LDI33" s="198"/>
      <c r="LDJ33" s="198"/>
      <c r="LDK33" s="198"/>
      <c r="LDL33" s="198"/>
      <c r="LDM33" s="198"/>
      <c r="LDN33" s="198"/>
      <c r="LDO33" s="198"/>
      <c r="LDP33" s="198"/>
      <c r="LDQ33" s="198"/>
      <c r="LDR33" s="198"/>
      <c r="LDS33" s="198"/>
      <c r="LDT33" s="198"/>
      <c r="LDU33" s="198"/>
      <c r="LDV33" s="198"/>
      <c r="LDW33" s="198"/>
      <c r="LDX33" s="198"/>
      <c r="LDY33" s="198"/>
      <c r="LDZ33" s="198"/>
      <c r="LEA33" s="198"/>
      <c r="LEB33" s="198"/>
      <c r="LEC33" s="198"/>
      <c r="LED33" s="198"/>
      <c r="LEE33" s="198"/>
      <c r="LEF33" s="198"/>
      <c r="LEG33" s="198"/>
      <c r="LEH33" s="198"/>
      <c r="LEI33" s="198"/>
      <c r="LEJ33" s="198"/>
      <c r="LEK33" s="198"/>
      <c r="LEL33" s="198"/>
      <c r="LEM33" s="198"/>
      <c r="LEN33" s="198"/>
      <c r="LEO33" s="198"/>
      <c r="LEP33" s="198"/>
      <c r="LEQ33" s="198"/>
      <c r="LER33" s="198"/>
      <c r="LES33" s="198"/>
      <c r="LET33" s="198"/>
      <c r="LEU33" s="198"/>
      <c r="LEV33" s="198"/>
      <c r="LEW33" s="198"/>
      <c r="LEX33" s="198"/>
      <c r="LEY33" s="198"/>
      <c r="LEZ33" s="198"/>
      <c r="LFA33" s="198"/>
      <c r="LFB33" s="198"/>
      <c r="LFC33" s="198"/>
      <c r="LFD33" s="198"/>
      <c r="LFE33" s="198"/>
      <c r="LFF33" s="198"/>
      <c r="LFG33" s="198"/>
      <c r="LFH33" s="198"/>
      <c r="LFI33" s="198"/>
      <c r="LFJ33" s="198"/>
      <c r="LFK33" s="198"/>
      <c r="LFL33" s="198"/>
      <c r="LFM33" s="198"/>
      <c r="LFN33" s="198"/>
      <c r="LFO33" s="198"/>
      <c r="LFP33" s="198"/>
      <c r="LFQ33" s="198"/>
      <c r="LFR33" s="198"/>
      <c r="LFS33" s="198"/>
      <c r="LFT33" s="198"/>
      <c r="LFU33" s="198"/>
      <c r="LFV33" s="198"/>
      <c r="LFW33" s="198"/>
      <c r="LFX33" s="198"/>
      <c r="LFY33" s="198"/>
      <c r="LFZ33" s="198"/>
      <c r="LGA33" s="198"/>
      <c r="LGB33" s="198"/>
      <c r="LGC33" s="198"/>
      <c r="LGD33" s="198"/>
      <c r="LGE33" s="198"/>
      <c r="LGF33" s="198"/>
      <c r="LGG33" s="198"/>
      <c r="LGH33" s="198"/>
      <c r="LGI33" s="198"/>
      <c r="LGJ33" s="198"/>
      <c r="LGK33" s="198"/>
      <c r="LGL33" s="198"/>
      <c r="LGM33" s="198"/>
      <c r="LGN33" s="198"/>
      <c r="LGO33" s="198"/>
      <c r="LGP33" s="198"/>
      <c r="LGQ33" s="198"/>
      <c r="LGR33" s="198"/>
      <c r="LGS33" s="198"/>
      <c r="LGT33" s="198"/>
      <c r="LGU33" s="198"/>
      <c r="LGV33" s="198"/>
      <c r="LGW33" s="198"/>
      <c r="LGX33" s="198"/>
      <c r="LGY33" s="198"/>
      <c r="LGZ33" s="198"/>
      <c r="LHA33" s="198"/>
      <c r="LHB33" s="198"/>
      <c r="LHC33" s="198"/>
      <c r="LHD33" s="198"/>
      <c r="LHE33" s="198"/>
      <c r="LHF33" s="198"/>
      <c r="LHG33" s="198"/>
      <c r="LHH33" s="198"/>
      <c r="LHI33" s="198"/>
      <c r="LHJ33" s="198"/>
      <c r="LHK33" s="198"/>
      <c r="LHL33" s="198"/>
      <c r="LHM33" s="198"/>
      <c r="LHN33" s="198"/>
      <c r="LHO33" s="198"/>
      <c r="LHP33" s="198"/>
      <c r="LHQ33" s="198"/>
      <c r="LHR33" s="198"/>
      <c r="LHS33" s="198"/>
      <c r="LHT33" s="198"/>
      <c r="LHU33" s="198"/>
      <c r="LHV33" s="198"/>
      <c r="LHW33" s="198"/>
      <c r="LHX33" s="198"/>
      <c r="LHY33" s="198"/>
      <c r="LHZ33" s="198"/>
      <c r="LIA33" s="198"/>
      <c r="LIB33" s="198"/>
      <c r="LIC33" s="198"/>
      <c r="LID33" s="198"/>
      <c r="LIE33" s="198"/>
      <c r="LIF33" s="198"/>
      <c r="LIG33" s="198"/>
      <c r="LIH33" s="198"/>
      <c r="LII33" s="198"/>
      <c r="LIJ33" s="198"/>
      <c r="LIK33" s="198"/>
      <c r="LIL33" s="198"/>
      <c r="LIM33" s="198"/>
      <c r="LIN33" s="198"/>
      <c r="LIO33" s="198"/>
      <c r="LIP33" s="198"/>
      <c r="LIQ33" s="198"/>
      <c r="LIR33" s="198"/>
      <c r="LIS33" s="198"/>
      <c r="LIT33" s="198"/>
      <c r="LIU33" s="198"/>
      <c r="LIV33" s="198"/>
      <c r="LIW33" s="198"/>
      <c r="LIX33" s="198"/>
      <c r="LIY33" s="198"/>
      <c r="LIZ33" s="198"/>
      <c r="LJA33" s="198"/>
      <c r="LJB33" s="198"/>
      <c r="LJC33" s="198"/>
      <c r="LJD33" s="198"/>
      <c r="LJE33" s="198"/>
      <c r="LJF33" s="198"/>
      <c r="LJG33" s="198"/>
      <c r="LJH33" s="198"/>
      <c r="LJI33" s="198"/>
      <c r="LJJ33" s="198"/>
      <c r="LJK33" s="198"/>
      <c r="LJL33" s="198"/>
      <c r="LJM33" s="198"/>
      <c r="LJN33" s="198"/>
      <c r="LJO33" s="198"/>
      <c r="LJP33" s="198"/>
      <c r="LJQ33" s="198"/>
      <c r="LJR33" s="198"/>
      <c r="LJS33" s="198"/>
      <c r="LJT33" s="198"/>
      <c r="LJU33" s="198"/>
      <c r="LJV33" s="198"/>
      <c r="LJW33" s="198"/>
      <c r="LJX33" s="198"/>
      <c r="LJY33" s="198"/>
      <c r="LJZ33" s="198"/>
      <c r="LKA33" s="198"/>
      <c r="LKB33" s="198"/>
      <c r="LKC33" s="198"/>
      <c r="LKD33" s="198"/>
      <c r="LKE33" s="198"/>
      <c r="LKF33" s="198"/>
      <c r="LKG33" s="198"/>
      <c r="LKH33" s="198"/>
      <c r="LKI33" s="198"/>
      <c r="LKJ33" s="198"/>
      <c r="LKK33" s="198"/>
      <c r="LKL33" s="198"/>
      <c r="LKM33" s="198"/>
      <c r="LKN33" s="198"/>
      <c r="LKO33" s="198"/>
      <c r="LKP33" s="198"/>
      <c r="LKQ33" s="198"/>
      <c r="LKR33" s="198"/>
      <c r="LKS33" s="198"/>
      <c r="LKT33" s="198"/>
      <c r="LKU33" s="198"/>
      <c r="LKV33" s="198"/>
      <c r="LKW33" s="198"/>
      <c r="LKX33" s="198"/>
      <c r="LKY33" s="198"/>
      <c r="LKZ33" s="198"/>
      <c r="LLA33" s="198"/>
      <c r="LLB33" s="198"/>
      <c r="LLC33" s="198"/>
      <c r="LLD33" s="198"/>
      <c r="LLE33" s="198"/>
      <c r="LLF33" s="198"/>
      <c r="LLG33" s="198"/>
      <c r="LLH33" s="198"/>
      <c r="LLI33" s="198"/>
      <c r="LLJ33" s="198"/>
      <c r="LLK33" s="198"/>
      <c r="LLL33" s="198"/>
      <c r="LLM33" s="198"/>
      <c r="LLN33" s="198"/>
      <c r="LLO33" s="198"/>
      <c r="LLP33" s="198"/>
      <c r="LLQ33" s="198"/>
      <c r="LLR33" s="198"/>
      <c r="LLS33" s="198"/>
      <c r="LLT33" s="198"/>
      <c r="LLU33" s="198"/>
      <c r="LLV33" s="198"/>
      <c r="LLW33" s="198"/>
      <c r="LLX33" s="198"/>
      <c r="LLY33" s="198"/>
      <c r="LLZ33" s="198"/>
      <c r="LMA33" s="198"/>
      <c r="LMB33" s="198"/>
      <c r="LMC33" s="198"/>
      <c r="LMD33" s="198"/>
      <c r="LME33" s="198"/>
      <c r="LMF33" s="198"/>
      <c r="LMG33" s="198"/>
      <c r="LMH33" s="198"/>
      <c r="LMI33" s="198"/>
      <c r="LMJ33" s="198"/>
      <c r="LMK33" s="198"/>
      <c r="LML33" s="198"/>
      <c r="LMM33" s="198"/>
      <c r="LMN33" s="198"/>
      <c r="LMO33" s="198"/>
      <c r="LMP33" s="198"/>
      <c r="LMQ33" s="198"/>
      <c r="LMR33" s="198"/>
      <c r="LMS33" s="198"/>
      <c r="LMT33" s="198"/>
      <c r="LMU33" s="198"/>
      <c r="LMV33" s="198"/>
      <c r="LMW33" s="198"/>
      <c r="LMX33" s="198"/>
      <c r="LMY33" s="198"/>
      <c r="LMZ33" s="198"/>
      <c r="LNA33" s="198"/>
      <c r="LNB33" s="198"/>
      <c r="LNC33" s="198"/>
      <c r="LND33" s="198"/>
      <c r="LNE33" s="198"/>
      <c r="LNF33" s="198"/>
      <c r="LNG33" s="198"/>
      <c r="LNH33" s="198"/>
      <c r="LNI33" s="198"/>
      <c r="LNJ33" s="198"/>
      <c r="LNK33" s="198"/>
      <c r="LNL33" s="198"/>
      <c r="LNM33" s="198"/>
      <c r="LNN33" s="198"/>
      <c r="LNO33" s="198"/>
      <c r="LNP33" s="198"/>
      <c r="LNQ33" s="198"/>
      <c r="LNR33" s="198"/>
      <c r="LNS33" s="198"/>
      <c r="LNT33" s="198"/>
      <c r="LNU33" s="198"/>
      <c r="LNV33" s="198"/>
      <c r="LNW33" s="198"/>
      <c r="LNX33" s="198"/>
      <c r="LNY33" s="198"/>
      <c r="LNZ33" s="198"/>
      <c r="LOA33" s="198"/>
      <c r="LOB33" s="198"/>
      <c r="LOC33" s="198"/>
      <c r="LOD33" s="198"/>
      <c r="LOE33" s="198"/>
      <c r="LOF33" s="198"/>
      <c r="LOG33" s="198"/>
      <c r="LOH33" s="198"/>
      <c r="LOI33" s="198"/>
      <c r="LOJ33" s="198"/>
      <c r="LOK33" s="198"/>
      <c r="LOL33" s="198"/>
      <c r="LOM33" s="198"/>
      <c r="LON33" s="198"/>
      <c r="LOO33" s="198"/>
      <c r="LOP33" s="198"/>
      <c r="LOQ33" s="198"/>
      <c r="LOR33" s="198"/>
      <c r="LOS33" s="198"/>
      <c r="LOT33" s="198"/>
      <c r="LOU33" s="198"/>
      <c r="LOV33" s="198"/>
      <c r="LOW33" s="198"/>
      <c r="LOX33" s="198"/>
      <c r="LOY33" s="198"/>
      <c r="LOZ33" s="198"/>
      <c r="LPA33" s="198"/>
      <c r="LPB33" s="198"/>
      <c r="LPC33" s="198"/>
      <c r="LPD33" s="198"/>
      <c r="LPE33" s="198"/>
      <c r="LPF33" s="198"/>
      <c r="LPG33" s="198"/>
      <c r="LPH33" s="198"/>
      <c r="LPI33" s="198"/>
      <c r="LPJ33" s="198"/>
      <c r="LPK33" s="198"/>
      <c r="LPL33" s="198"/>
      <c r="LPM33" s="198"/>
      <c r="LPN33" s="198"/>
      <c r="LPO33" s="198"/>
      <c r="LPP33" s="198"/>
      <c r="LPQ33" s="198"/>
      <c r="LPR33" s="198"/>
      <c r="LPS33" s="198"/>
      <c r="LPT33" s="198"/>
      <c r="LPU33" s="198"/>
      <c r="LPV33" s="198"/>
      <c r="LPW33" s="198"/>
      <c r="LPX33" s="198"/>
      <c r="LPY33" s="198"/>
      <c r="LPZ33" s="198"/>
      <c r="LQA33" s="198"/>
      <c r="LQB33" s="198"/>
      <c r="LQC33" s="198"/>
      <c r="LQD33" s="198"/>
      <c r="LQE33" s="198"/>
      <c r="LQF33" s="198"/>
      <c r="LQG33" s="198"/>
      <c r="LQH33" s="198"/>
      <c r="LQI33" s="198"/>
      <c r="LQJ33" s="198"/>
      <c r="LQK33" s="198"/>
      <c r="LQL33" s="198"/>
      <c r="LQM33" s="198"/>
      <c r="LQN33" s="198"/>
      <c r="LQO33" s="198"/>
      <c r="LQP33" s="198"/>
      <c r="LQQ33" s="198"/>
      <c r="LQR33" s="198"/>
      <c r="LQS33" s="198"/>
      <c r="LQT33" s="198"/>
      <c r="LQU33" s="198"/>
      <c r="LQV33" s="198"/>
      <c r="LQW33" s="198"/>
      <c r="LQX33" s="198"/>
      <c r="LQY33" s="198"/>
      <c r="LQZ33" s="198"/>
      <c r="LRA33" s="198"/>
      <c r="LRB33" s="198"/>
      <c r="LRC33" s="198"/>
      <c r="LRD33" s="198"/>
      <c r="LRE33" s="198"/>
      <c r="LRF33" s="198"/>
      <c r="LRG33" s="198"/>
      <c r="LRH33" s="198"/>
      <c r="LRI33" s="198"/>
      <c r="LRJ33" s="198"/>
      <c r="LRK33" s="198"/>
      <c r="LRL33" s="198"/>
      <c r="LRM33" s="198"/>
      <c r="LRN33" s="198"/>
      <c r="LRO33" s="198"/>
      <c r="LRP33" s="198"/>
      <c r="LRQ33" s="198"/>
      <c r="LRR33" s="198"/>
      <c r="LRS33" s="198"/>
      <c r="LRT33" s="198"/>
      <c r="LRU33" s="198"/>
      <c r="LRV33" s="198"/>
      <c r="LRW33" s="198"/>
      <c r="LRX33" s="198"/>
      <c r="LRY33" s="198"/>
      <c r="LRZ33" s="198"/>
      <c r="LSA33" s="198"/>
      <c r="LSB33" s="198"/>
      <c r="LSC33" s="198"/>
      <c r="LSD33" s="198"/>
      <c r="LSE33" s="198"/>
      <c r="LSF33" s="198"/>
      <c r="LSG33" s="198"/>
      <c r="LSH33" s="198"/>
      <c r="LSI33" s="198"/>
      <c r="LSJ33" s="198"/>
      <c r="LSK33" s="198"/>
      <c r="LSL33" s="198"/>
      <c r="LSM33" s="198"/>
      <c r="LSN33" s="198"/>
      <c r="LSO33" s="198"/>
      <c r="LSP33" s="198"/>
      <c r="LSQ33" s="198"/>
      <c r="LSR33" s="198"/>
      <c r="LSS33" s="198"/>
      <c r="LST33" s="198"/>
      <c r="LSU33" s="198"/>
      <c r="LSV33" s="198"/>
      <c r="LSW33" s="198"/>
      <c r="LSX33" s="198"/>
      <c r="LSY33" s="198"/>
      <c r="LSZ33" s="198"/>
      <c r="LTA33" s="198"/>
      <c r="LTB33" s="198"/>
      <c r="LTC33" s="198"/>
      <c r="LTD33" s="198"/>
      <c r="LTE33" s="198"/>
      <c r="LTF33" s="198"/>
      <c r="LTG33" s="198"/>
      <c r="LTH33" s="198"/>
      <c r="LTI33" s="198"/>
      <c r="LTJ33" s="198"/>
      <c r="LTK33" s="198"/>
      <c r="LTL33" s="198"/>
      <c r="LTM33" s="198"/>
      <c r="LTN33" s="198"/>
      <c r="LTO33" s="198"/>
      <c r="LTP33" s="198"/>
      <c r="LTQ33" s="198"/>
      <c r="LTR33" s="198"/>
      <c r="LTS33" s="198"/>
      <c r="LTT33" s="198"/>
      <c r="LTU33" s="198"/>
      <c r="LTV33" s="198"/>
      <c r="LTW33" s="198"/>
      <c r="LTX33" s="198"/>
      <c r="LTY33" s="198"/>
      <c r="LTZ33" s="198"/>
      <c r="LUA33" s="198"/>
      <c r="LUB33" s="198"/>
      <c r="LUC33" s="198"/>
      <c r="LUD33" s="198"/>
      <c r="LUE33" s="198"/>
      <c r="LUF33" s="198"/>
      <c r="LUG33" s="198"/>
      <c r="LUH33" s="198"/>
      <c r="LUI33" s="198"/>
      <c r="LUJ33" s="198"/>
      <c r="LUK33" s="198"/>
      <c r="LUL33" s="198"/>
      <c r="LUM33" s="198"/>
      <c r="LUN33" s="198"/>
      <c r="LUO33" s="198"/>
      <c r="LUP33" s="198"/>
      <c r="LUQ33" s="198"/>
      <c r="LUR33" s="198"/>
      <c r="LUS33" s="198"/>
      <c r="LUT33" s="198"/>
      <c r="LUU33" s="198"/>
      <c r="LUV33" s="198"/>
      <c r="LUW33" s="198"/>
      <c r="LUX33" s="198"/>
      <c r="LUY33" s="198"/>
      <c r="LUZ33" s="198"/>
      <c r="LVA33" s="198"/>
      <c r="LVB33" s="198"/>
      <c r="LVC33" s="198"/>
      <c r="LVD33" s="198"/>
      <c r="LVE33" s="198"/>
      <c r="LVF33" s="198"/>
      <c r="LVG33" s="198"/>
      <c r="LVH33" s="198"/>
      <c r="LVI33" s="198"/>
      <c r="LVJ33" s="198"/>
      <c r="LVK33" s="198"/>
      <c r="LVL33" s="198"/>
      <c r="LVM33" s="198"/>
      <c r="LVN33" s="198"/>
      <c r="LVO33" s="198"/>
      <c r="LVP33" s="198"/>
      <c r="LVQ33" s="198"/>
      <c r="LVR33" s="198"/>
      <c r="LVS33" s="198"/>
      <c r="LVT33" s="198"/>
      <c r="LVU33" s="198"/>
      <c r="LVV33" s="198"/>
      <c r="LVW33" s="198"/>
      <c r="LVX33" s="198"/>
      <c r="LVY33" s="198"/>
      <c r="LVZ33" s="198"/>
      <c r="LWA33" s="198"/>
      <c r="LWB33" s="198"/>
      <c r="LWC33" s="198"/>
      <c r="LWD33" s="198"/>
      <c r="LWE33" s="198"/>
      <c r="LWF33" s="198"/>
      <c r="LWG33" s="198"/>
      <c r="LWH33" s="198"/>
      <c r="LWI33" s="198"/>
      <c r="LWJ33" s="198"/>
      <c r="LWK33" s="198"/>
      <c r="LWL33" s="198"/>
      <c r="LWM33" s="198"/>
      <c r="LWN33" s="198"/>
      <c r="LWO33" s="198"/>
      <c r="LWP33" s="198"/>
      <c r="LWQ33" s="198"/>
      <c r="LWR33" s="198"/>
      <c r="LWS33" s="198"/>
      <c r="LWT33" s="198"/>
      <c r="LWU33" s="198"/>
      <c r="LWV33" s="198"/>
      <c r="LWW33" s="198"/>
      <c r="LWX33" s="198"/>
      <c r="LWY33" s="198"/>
      <c r="LWZ33" s="198"/>
      <c r="LXA33" s="198"/>
      <c r="LXB33" s="198"/>
      <c r="LXC33" s="198"/>
      <c r="LXD33" s="198"/>
      <c r="LXE33" s="198"/>
      <c r="LXF33" s="198"/>
      <c r="LXG33" s="198"/>
      <c r="LXH33" s="198"/>
      <c r="LXI33" s="198"/>
      <c r="LXJ33" s="198"/>
      <c r="LXK33" s="198"/>
      <c r="LXL33" s="198"/>
      <c r="LXM33" s="198"/>
      <c r="LXN33" s="198"/>
      <c r="LXO33" s="198"/>
      <c r="LXP33" s="198"/>
      <c r="LXQ33" s="198"/>
      <c r="LXR33" s="198"/>
      <c r="LXS33" s="198"/>
      <c r="LXT33" s="198"/>
      <c r="LXU33" s="198"/>
      <c r="LXV33" s="198"/>
      <c r="LXW33" s="198"/>
      <c r="LXX33" s="198"/>
      <c r="LXY33" s="198"/>
      <c r="LXZ33" s="198"/>
      <c r="LYA33" s="198"/>
      <c r="LYB33" s="198"/>
      <c r="LYC33" s="198"/>
      <c r="LYD33" s="198"/>
      <c r="LYE33" s="198"/>
      <c r="LYF33" s="198"/>
      <c r="LYG33" s="198"/>
      <c r="LYH33" s="198"/>
      <c r="LYI33" s="198"/>
      <c r="LYJ33" s="198"/>
      <c r="LYK33" s="198"/>
      <c r="LYL33" s="198"/>
      <c r="LYM33" s="198"/>
      <c r="LYN33" s="198"/>
      <c r="LYO33" s="198"/>
      <c r="LYP33" s="198"/>
      <c r="LYQ33" s="198"/>
      <c r="LYR33" s="198"/>
      <c r="LYS33" s="198"/>
      <c r="LYT33" s="198"/>
      <c r="LYU33" s="198"/>
      <c r="LYV33" s="198"/>
      <c r="LYW33" s="198"/>
      <c r="LYX33" s="198"/>
      <c r="LYY33" s="198"/>
      <c r="LYZ33" s="198"/>
      <c r="LZA33" s="198"/>
      <c r="LZB33" s="198"/>
      <c r="LZC33" s="198"/>
      <c r="LZD33" s="198"/>
      <c r="LZE33" s="198"/>
      <c r="LZF33" s="198"/>
      <c r="LZG33" s="198"/>
      <c r="LZH33" s="198"/>
      <c r="LZI33" s="198"/>
      <c r="LZJ33" s="198"/>
      <c r="LZK33" s="198"/>
      <c r="LZL33" s="198"/>
      <c r="LZM33" s="198"/>
      <c r="LZN33" s="198"/>
      <c r="LZO33" s="198"/>
      <c r="LZP33" s="198"/>
      <c r="LZQ33" s="198"/>
      <c r="LZR33" s="198"/>
      <c r="LZS33" s="198"/>
      <c r="LZT33" s="198"/>
      <c r="LZU33" s="198"/>
      <c r="LZV33" s="198"/>
      <c r="LZW33" s="198"/>
      <c r="LZX33" s="198"/>
      <c r="LZY33" s="198"/>
      <c r="LZZ33" s="198"/>
      <c r="MAA33" s="198"/>
      <c r="MAB33" s="198"/>
      <c r="MAC33" s="198"/>
      <c r="MAD33" s="198"/>
      <c r="MAE33" s="198"/>
      <c r="MAF33" s="198"/>
      <c r="MAG33" s="198"/>
      <c r="MAH33" s="198"/>
      <c r="MAI33" s="198"/>
      <c r="MAJ33" s="198"/>
      <c r="MAK33" s="198"/>
      <c r="MAL33" s="198"/>
      <c r="MAM33" s="198"/>
      <c r="MAN33" s="198"/>
      <c r="MAO33" s="198"/>
      <c r="MAP33" s="198"/>
      <c r="MAQ33" s="198"/>
      <c r="MAR33" s="198"/>
      <c r="MAS33" s="198"/>
      <c r="MAT33" s="198"/>
      <c r="MAU33" s="198"/>
      <c r="MAV33" s="198"/>
      <c r="MAW33" s="198"/>
      <c r="MAX33" s="198"/>
      <c r="MAY33" s="198"/>
      <c r="MAZ33" s="198"/>
      <c r="MBA33" s="198"/>
      <c r="MBB33" s="198"/>
      <c r="MBC33" s="198"/>
      <c r="MBD33" s="198"/>
      <c r="MBE33" s="198"/>
      <c r="MBF33" s="198"/>
      <c r="MBG33" s="198"/>
      <c r="MBH33" s="198"/>
      <c r="MBI33" s="198"/>
      <c r="MBJ33" s="198"/>
      <c r="MBK33" s="198"/>
      <c r="MBL33" s="198"/>
      <c r="MBM33" s="198"/>
      <c r="MBN33" s="198"/>
      <c r="MBO33" s="198"/>
      <c r="MBP33" s="198"/>
      <c r="MBQ33" s="198"/>
      <c r="MBR33" s="198"/>
      <c r="MBS33" s="198"/>
      <c r="MBT33" s="198"/>
      <c r="MBU33" s="198"/>
      <c r="MBV33" s="198"/>
      <c r="MBW33" s="198"/>
      <c r="MBX33" s="198"/>
      <c r="MBY33" s="198"/>
      <c r="MBZ33" s="198"/>
      <c r="MCA33" s="198"/>
      <c r="MCB33" s="198"/>
      <c r="MCC33" s="198"/>
      <c r="MCD33" s="198"/>
      <c r="MCE33" s="198"/>
      <c r="MCF33" s="198"/>
      <c r="MCG33" s="198"/>
      <c r="MCH33" s="198"/>
      <c r="MCI33" s="198"/>
      <c r="MCJ33" s="198"/>
      <c r="MCK33" s="198"/>
      <c r="MCL33" s="198"/>
      <c r="MCM33" s="198"/>
      <c r="MCN33" s="198"/>
      <c r="MCO33" s="198"/>
      <c r="MCP33" s="198"/>
      <c r="MCQ33" s="198"/>
      <c r="MCR33" s="198"/>
      <c r="MCS33" s="198"/>
      <c r="MCT33" s="198"/>
      <c r="MCU33" s="198"/>
      <c r="MCV33" s="198"/>
      <c r="MCW33" s="198"/>
      <c r="MCX33" s="198"/>
      <c r="MCY33" s="198"/>
      <c r="MCZ33" s="198"/>
      <c r="MDA33" s="198"/>
      <c r="MDB33" s="198"/>
      <c r="MDC33" s="198"/>
      <c r="MDD33" s="198"/>
      <c r="MDE33" s="198"/>
      <c r="MDF33" s="198"/>
      <c r="MDG33" s="198"/>
      <c r="MDH33" s="198"/>
      <c r="MDI33" s="198"/>
      <c r="MDJ33" s="198"/>
      <c r="MDK33" s="198"/>
      <c r="MDL33" s="198"/>
      <c r="MDM33" s="198"/>
      <c r="MDN33" s="198"/>
      <c r="MDO33" s="198"/>
      <c r="MDP33" s="198"/>
      <c r="MDQ33" s="198"/>
      <c r="MDR33" s="198"/>
      <c r="MDS33" s="198"/>
      <c r="MDT33" s="198"/>
      <c r="MDU33" s="198"/>
      <c r="MDV33" s="198"/>
      <c r="MDW33" s="198"/>
      <c r="MDX33" s="198"/>
      <c r="MDY33" s="198"/>
      <c r="MDZ33" s="198"/>
      <c r="MEA33" s="198"/>
      <c r="MEB33" s="198"/>
      <c r="MEC33" s="198"/>
      <c r="MED33" s="198"/>
      <c r="MEE33" s="198"/>
      <c r="MEF33" s="198"/>
      <c r="MEG33" s="198"/>
      <c r="MEH33" s="198"/>
      <c r="MEI33" s="198"/>
      <c r="MEJ33" s="198"/>
      <c r="MEK33" s="198"/>
      <c r="MEL33" s="198"/>
      <c r="MEM33" s="198"/>
      <c r="MEN33" s="198"/>
      <c r="MEO33" s="198"/>
      <c r="MEP33" s="198"/>
      <c r="MEQ33" s="198"/>
      <c r="MER33" s="198"/>
      <c r="MES33" s="198"/>
      <c r="MET33" s="198"/>
      <c r="MEU33" s="198"/>
      <c r="MEV33" s="198"/>
      <c r="MEW33" s="198"/>
      <c r="MEX33" s="198"/>
      <c r="MEY33" s="198"/>
      <c r="MEZ33" s="198"/>
      <c r="MFA33" s="198"/>
      <c r="MFB33" s="198"/>
      <c r="MFC33" s="198"/>
      <c r="MFD33" s="198"/>
      <c r="MFE33" s="198"/>
      <c r="MFF33" s="198"/>
      <c r="MFG33" s="198"/>
      <c r="MFH33" s="198"/>
      <c r="MFI33" s="198"/>
      <c r="MFJ33" s="198"/>
      <c r="MFK33" s="198"/>
      <c r="MFL33" s="198"/>
      <c r="MFM33" s="198"/>
      <c r="MFN33" s="198"/>
      <c r="MFO33" s="198"/>
      <c r="MFP33" s="198"/>
      <c r="MFQ33" s="198"/>
      <c r="MFR33" s="198"/>
      <c r="MFS33" s="198"/>
      <c r="MFT33" s="198"/>
      <c r="MFU33" s="198"/>
      <c r="MFV33" s="198"/>
      <c r="MFW33" s="198"/>
      <c r="MFX33" s="198"/>
      <c r="MFY33" s="198"/>
      <c r="MFZ33" s="198"/>
      <c r="MGA33" s="198"/>
      <c r="MGB33" s="198"/>
      <c r="MGC33" s="198"/>
      <c r="MGD33" s="198"/>
      <c r="MGE33" s="198"/>
      <c r="MGF33" s="198"/>
      <c r="MGG33" s="198"/>
      <c r="MGH33" s="198"/>
      <c r="MGI33" s="198"/>
      <c r="MGJ33" s="198"/>
      <c r="MGK33" s="198"/>
      <c r="MGL33" s="198"/>
      <c r="MGM33" s="198"/>
      <c r="MGN33" s="198"/>
      <c r="MGO33" s="198"/>
      <c r="MGP33" s="198"/>
      <c r="MGQ33" s="198"/>
      <c r="MGR33" s="198"/>
      <c r="MGS33" s="198"/>
      <c r="MGT33" s="198"/>
      <c r="MGU33" s="198"/>
      <c r="MGV33" s="198"/>
      <c r="MGW33" s="198"/>
      <c r="MGX33" s="198"/>
      <c r="MGY33" s="198"/>
      <c r="MGZ33" s="198"/>
      <c r="MHA33" s="198"/>
      <c r="MHB33" s="198"/>
      <c r="MHC33" s="198"/>
      <c r="MHD33" s="198"/>
      <c r="MHE33" s="198"/>
      <c r="MHF33" s="198"/>
      <c r="MHG33" s="198"/>
      <c r="MHH33" s="198"/>
      <c r="MHI33" s="198"/>
      <c r="MHJ33" s="198"/>
      <c r="MHK33" s="198"/>
      <c r="MHL33" s="198"/>
      <c r="MHM33" s="198"/>
      <c r="MHN33" s="198"/>
      <c r="MHO33" s="198"/>
      <c r="MHP33" s="198"/>
      <c r="MHQ33" s="198"/>
      <c r="MHR33" s="198"/>
      <c r="MHS33" s="198"/>
      <c r="MHT33" s="198"/>
      <c r="MHU33" s="198"/>
      <c r="MHV33" s="198"/>
      <c r="MHW33" s="198"/>
      <c r="MHX33" s="198"/>
      <c r="MHY33" s="198"/>
      <c r="MHZ33" s="198"/>
      <c r="MIA33" s="198"/>
      <c r="MIB33" s="198"/>
      <c r="MIC33" s="198"/>
      <c r="MID33" s="198"/>
      <c r="MIE33" s="198"/>
      <c r="MIF33" s="198"/>
      <c r="MIG33" s="198"/>
      <c r="MIH33" s="198"/>
      <c r="MII33" s="198"/>
      <c r="MIJ33" s="198"/>
      <c r="MIK33" s="198"/>
      <c r="MIL33" s="198"/>
      <c r="MIM33" s="198"/>
      <c r="MIN33" s="198"/>
      <c r="MIO33" s="198"/>
      <c r="MIP33" s="198"/>
      <c r="MIQ33" s="198"/>
      <c r="MIR33" s="198"/>
      <c r="MIS33" s="198"/>
      <c r="MIT33" s="198"/>
      <c r="MIU33" s="198"/>
      <c r="MIV33" s="198"/>
      <c r="MIW33" s="198"/>
      <c r="MIX33" s="198"/>
      <c r="MIY33" s="198"/>
      <c r="MIZ33" s="198"/>
      <c r="MJA33" s="198"/>
      <c r="MJB33" s="198"/>
      <c r="MJC33" s="198"/>
      <c r="MJD33" s="198"/>
      <c r="MJE33" s="198"/>
      <c r="MJF33" s="198"/>
      <c r="MJG33" s="198"/>
      <c r="MJH33" s="198"/>
      <c r="MJI33" s="198"/>
      <c r="MJJ33" s="198"/>
      <c r="MJK33" s="198"/>
      <c r="MJL33" s="198"/>
      <c r="MJM33" s="198"/>
      <c r="MJN33" s="198"/>
      <c r="MJO33" s="198"/>
      <c r="MJP33" s="198"/>
      <c r="MJQ33" s="198"/>
      <c r="MJR33" s="198"/>
      <c r="MJS33" s="198"/>
      <c r="MJT33" s="198"/>
      <c r="MJU33" s="198"/>
      <c r="MJV33" s="198"/>
      <c r="MJW33" s="198"/>
      <c r="MJX33" s="198"/>
      <c r="MJY33" s="198"/>
      <c r="MJZ33" s="198"/>
      <c r="MKA33" s="198"/>
      <c r="MKB33" s="198"/>
      <c r="MKC33" s="198"/>
      <c r="MKD33" s="198"/>
      <c r="MKE33" s="198"/>
      <c r="MKF33" s="198"/>
      <c r="MKG33" s="198"/>
      <c r="MKH33" s="198"/>
      <c r="MKI33" s="198"/>
      <c r="MKJ33" s="198"/>
      <c r="MKK33" s="198"/>
      <c r="MKL33" s="198"/>
      <c r="MKM33" s="198"/>
      <c r="MKN33" s="198"/>
      <c r="MKO33" s="198"/>
      <c r="MKP33" s="198"/>
      <c r="MKQ33" s="198"/>
      <c r="MKR33" s="198"/>
      <c r="MKS33" s="198"/>
      <c r="MKT33" s="198"/>
      <c r="MKU33" s="198"/>
      <c r="MKV33" s="198"/>
      <c r="MKW33" s="198"/>
      <c r="MKX33" s="198"/>
      <c r="MKY33" s="198"/>
      <c r="MKZ33" s="198"/>
      <c r="MLA33" s="198"/>
      <c r="MLB33" s="198"/>
      <c r="MLC33" s="198"/>
      <c r="MLD33" s="198"/>
      <c r="MLE33" s="198"/>
      <c r="MLF33" s="198"/>
      <c r="MLG33" s="198"/>
      <c r="MLH33" s="198"/>
      <c r="MLI33" s="198"/>
      <c r="MLJ33" s="198"/>
      <c r="MLK33" s="198"/>
      <c r="MLL33" s="198"/>
      <c r="MLM33" s="198"/>
      <c r="MLN33" s="198"/>
      <c r="MLO33" s="198"/>
      <c r="MLP33" s="198"/>
      <c r="MLQ33" s="198"/>
      <c r="MLR33" s="198"/>
      <c r="MLS33" s="198"/>
      <c r="MLT33" s="198"/>
      <c r="MLU33" s="198"/>
      <c r="MLV33" s="198"/>
      <c r="MLW33" s="198"/>
      <c r="MLX33" s="198"/>
      <c r="MLY33" s="198"/>
      <c r="MLZ33" s="198"/>
      <c r="MMA33" s="198"/>
      <c r="MMB33" s="198"/>
      <c r="MMC33" s="198"/>
      <c r="MMD33" s="198"/>
      <c r="MME33" s="198"/>
      <c r="MMF33" s="198"/>
      <c r="MMG33" s="198"/>
      <c r="MMH33" s="198"/>
      <c r="MMI33" s="198"/>
      <c r="MMJ33" s="198"/>
      <c r="MMK33" s="198"/>
      <c r="MML33" s="198"/>
      <c r="MMM33" s="198"/>
      <c r="MMN33" s="198"/>
      <c r="MMO33" s="198"/>
      <c r="MMP33" s="198"/>
      <c r="MMQ33" s="198"/>
      <c r="MMR33" s="198"/>
      <c r="MMS33" s="198"/>
      <c r="MMT33" s="198"/>
      <c r="MMU33" s="198"/>
      <c r="MMV33" s="198"/>
      <c r="MMW33" s="198"/>
      <c r="MMX33" s="198"/>
      <c r="MMY33" s="198"/>
      <c r="MMZ33" s="198"/>
      <c r="MNA33" s="198"/>
      <c r="MNB33" s="198"/>
      <c r="MNC33" s="198"/>
      <c r="MND33" s="198"/>
      <c r="MNE33" s="198"/>
      <c r="MNF33" s="198"/>
      <c r="MNG33" s="198"/>
      <c r="MNH33" s="198"/>
      <c r="MNI33" s="198"/>
      <c r="MNJ33" s="198"/>
      <c r="MNK33" s="198"/>
      <c r="MNL33" s="198"/>
      <c r="MNM33" s="198"/>
      <c r="MNN33" s="198"/>
      <c r="MNO33" s="198"/>
      <c r="MNP33" s="198"/>
      <c r="MNQ33" s="198"/>
      <c r="MNR33" s="198"/>
      <c r="MNS33" s="198"/>
      <c r="MNT33" s="198"/>
      <c r="MNU33" s="198"/>
      <c r="MNV33" s="198"/>
      <c r="MNW33" s="198"/>
      <c r="MNX33" s="198"/>
      <c r="MNY33" s="198"/>
      <c r="MNZ33" s="198"/>
      <c r="MOA33" s="198"/>
      <c r="MOB33" s="198"/>
      <c r="MOC33" s="198"/>
      <c r="MOD33" s="198"/>
      <c r="MOE33" s="198"/>
      <c r="MOF33" s="198"/>
      <c r="MOG33" s="198"/>
      <c r="MOH33" s="198"/>
      <c r="MOI33" s="198"/>
      <c r="MOJ33" s="198"/>
      <c r="MOK33" s="198"/>
      <c r="MOL33" s="198"/>
      <c r="MOM33" s="198"/>
      <c r="MON33" s="198"/>
      <c r="MOO33" s="198"/>
      <c r="MOP33" s="198"/>
      <c r="MOQ33" s="198"/>
      <c r="MOR33" s="198"/>
      <c r="MOS33" s="198"/>
      <c r="MOT33" s="198"/>
      <c r="MOU33" s="198"/>
      <c r="MOV33" s="198"/>
      <c r="MOW33" s="198"/>
      <c r="MOX33" s="198"/>
      <c r="MOY33" s="198"/>
      <c r="MOZ33" s="198"/>
      <c r="MPA33" s="198"/>
      <c r="MPB33" s="198"/>
      <c r="MPC33" s="198"/>
      <c r="MPD33" s="198"/>
      <c r="MPE33" s="198"/>
      <c r="MPF33" s="198"/>
      <c r="MPG33" s="198"/>
      <c r="MPH33" s="198"/>
      <c r="MPI33" s="198"/>
      <c r="MPJ33" s="198"/>
      <c r="MPK33" s="198"/>
      <c r="MPL33" s="198"/>
      <c r="MPM33" s="198"/>
      <c r="MPN33" s="198"/>
      <c r="MPO33" s="198"/>
      <c r="MPP33" s="198"/>
      <c r="MPQ33" s="198"/>
      <c r="MPR33" s="198"/>
      <c r="MPS33" s="198"/>
      <c r="MPT33" s="198"/>
      <c r="MPU33" s="198"/>
      <c r="MPV33" s="198"/>
      <c r="MPW33" s="198"/>
      <c r="MPX33" s="198"/>
      <c r="MPY33" s="198"/>
      <c r="MPZ33" s="198"/>
      <c r="MQA33" s="198"/>
      <c r="MQB33" s="198"/>
      <c r="MQC33" s="198"/>
      <c r="MQD33" s="198"/>
      <c r="MQE33" s="198"/>
      <c r="MQF33" s="198"/>
      <c r="MQG33" s="198"/>
      <c r="MQH33" s="198"/>
      <c r="MQI33" s="198"/>
      <c r="MQJ33" s="198"/>
      <c r="MQK33" s="198"/>
      <c r="MQL33" s="198"/>
      <c r="MQM33" s="198"/>
      <c r="MQN33" s="198"/>
      <c r="MQO33" s="198"/>
      <c r="MQP33" s="198"/>
      <c r="MQQ33" s="198"/>
      <c r="MQR33" s="198"/>
      <c r="MQS33" s="198"/>
      <c r="MQT33" s="198"/>
      <c r="MQU33" s="198"/>
      <c r="MQV33" s="198"/>
      <c r="MQW33" s="198"/>
      <c r="MQX33" s="198"/>
      <c r="MQY33" s="198"/>
      <c r="MQZ33" s="198"/>
      <c r="MRA33" s="198"/>
      <c r="MRB33" s="198"/>
      <c r="MRC33" s="198"/>
      <c r="MRD33" s="198"/>
      <c r="MRE33" s="198"/>
      <c r="MRF33" s="198"/>
      <c r="MRG33" s="198"/>
      <c r="MRH33" s="198"/>
      <c r="MRI33" s="198"/>
      <c r="MRJ33" s="198"/>
      <c r="MRK33" s="198"/>
      <c r="MRL33" s="198"/>
      <c r="MRM33" s="198"/>
      <c r="MRN33" s="198"/>
      <c r="MRO33" s="198"/>
      <c r="MRP33" s="198"/>
      <c r="MRQ33" s="198"/>
      <c r="MRR33" s="198"/>
      <c r="MRS33" s="198"/>
      <c r="MRT33" s="198"/>
      <c r="MRU33" s="198"/>
      <c r="MRV33" s="198"/>
      <c r="MRW33" s="198"/>
      <c r="MRX33" s="198"/>
      <c r="MRY33" s="198"/>
      <c r="MRZ33" s="198"/>
      <c r="MSA33" s="198"/>
      <c r="MSB33" s="198"/>
      <c r="MSC33" s="198"/>
      <c r="MSD33" s="198"/>
      <c r="MSE33" s="198"/>
      <c r="MSF33" s="198"/>
      <c r="MSG33" s="198"/>
      <c r="MSH33" s="198"/>
      <c r="MSI33" s="198"/>
      <c r="MSJ33" s="198"/>
      <c r="MSK33" s="198"/>
      <c r="MSL33" s="198"/>
      <c r="MSM33" s="198"/>
      <c r="MSN33" s="198"/>
      <c r="MSO33" s="198"/>
      <c r="MSP33" s="198"/>
      <c r="MSQ33" s="198"/>
      <c r="MSR33" s="198"/>
      <c r="MSS33" s="198"/>
      <c r="MST33" s="198"/>
      <c r="MSU33" s="198"/>
      <c r="MSV33" s="198"/>
      <c r="MSW33" s="198"/>
      <c r="MSX33" s="198"/>
      <c r="MSY33" s="198"/>
      <c r="MSZ33" s="198"/>
      <c r="MTA33" s="198"/>
      <c r="MTB33" s="198"/>
      <c r="MTC33" s="198"/>
      <c r="MTD33" s="198"/>
      <c r="MTE33" s="198"/>
      <c r="MTF33" s="198"/>
      <c r="MTG33" s="198"/>
      <c r="MTH33" s="198"/>
      <c r="MTI33" s="198"/>
      <c r="MTJ33" s="198"/>
      <c r="MTK33" s="198"/>
      <c r="MTL33" s="198"/>
      <c r="MTM33" s="198"/>
      <c r="MTN33" s="198"/>
      <c r="MTO33" s="198"/>
      <c r="MTP33" s="198"/>
      <c r="MTQ33" s="198"/>
      <c r="MTR33" s="198"/>
      <c r="MTS33" s="198"/>
      <c r="MTT33" s="198"/>
      <c r="MTU33" s="198"/>
      <c r="MTV33" s="198"/>
      <c r="MTW33" s="198"/>
      <c r="MTX33" s="198"/>
      <c r="MTY33" s="198"/>
      <c r="MTZ33" s="198"/>
      <c r="MUA33" s="198"/>
      <c r="MUB33" s="198"/>
      <c r="MUC33" s="198"/>
      <c r="MUD33" s="198"/>
      <c r="MUE33" s="198"/>
      <c r="MUF33" s="198"/>
      <c r="MUG33" s="198"/>
      <c r="MUH33" s="198"/>
      <c r="MUI33" s="198"/>
      <c r="MUJ33" s="198"/>
      <c r="MUK33" s="198"/>
      <c r="MUL33" s="198"/>
      <c r="MUM33" s="198"/>
      <c r="MUN33" s="198"/>
      <c r="MUO33" s="198"/>
      <c r="MUP33" s="198"/>
      <c r="MUQ33" s="198"/>
      <c r="MUR33" s="198"/>
      <c r="MUS33" s="198"/>
      <c r="MUT33" s="198"/>
      <c r="MUU33" s="198"/>
      <c r="MUV33" s="198"/>
      <c r="MUW33" s="198"/>
      <c r="MUX33" s="198"/>
      <c r="MUY33" s="198"/>
      <c r="MUZ33" s="198"/>
      <c r="MVA33" s="198"/>
      <c r="MVB33" s="198"/>
      <c r="MVC33" s="198"/>
      <c r="MVD33" s="198"/>
      <c r="MVE33" s="198"/>
      <c r="MVF33" s="198"/>
      <c r="MVG33" s="198"/>
      <c r="MVH33" s="198"/>
      <c r="MVI33" s="198"/>
      <c r="MVJ33" s="198"/>
      <c r="MVK33" s="198"/>
      <c r="MVL33" s="198"/>
      <c r="MVM33" s="198"/>
      <c r="MVN33" s="198"/>
      <c r="MVO33" s="198"/>
      <c r="MVP33" s="198"/>
      <c r="MVQ33" s="198"/>
      <c r="MVR33" s="198"/>
      <c r="MVS33" s="198"/>
      <c r="MVT33" s="198"/>
      <c r="MVU33" s="198"/>
      <c r="MVV33" s="198"/>
      <c r="MVW33" s="198"/>
      <c r="MVX33" s="198"/>
      <c r="MVY33" s="198"/>
      <c r="MVZ33" s="198"/>
      <c r="MWA33" s="198"/>
      <c r="MWB33" s="198"/>
      <c r="MWC33" s="198"/>
      <c r="MWD33" s="198"/>
      <c r="MWE33" s="198"/>
      <c r="MWF33" s="198"/>
      <c r="MWG33" s="198"/>
      <c r="MWH33" s="198"/>
      <c r="MWI33" s="198"/>
      <c r="MWJ33" s="198"/>
      <c r="MWK33" s="198"/>
      <c r="MWL33" s="198"/>
      <c r="MWM33" s="198"/>
      <c r="MWN33" s="198"/>
      <c r="MWO33" s="198"/>
      <c r="MWP33" s="198"/>
      <c r="MWQ33" s="198"/>
      <c r="MWR33" s="198"/>
      <c r="MWS33" s="198"/>
      <c r="MWT33" s="198"/>
      <c r="MWU33" s="198"/>
      <c r="MWV33" s="198"/>
      <c r="MWW33" s="198"/>
      <c r="MWX33" s="198"/>
      <c r="MWY33" s="198"/>
      <c r="MWZ33" s="198"/>
      <c r="MXA33" s="198"/>
      <c r="MXB33" s="198"/>
      <c r="MXC33" s="198"/>
      <c r="MXD33" s="198"/>
      <c r="MXE33" s="198"/>
      <c r="MXF33" s="198"/>
      <c r="MXG33" s="198"/>
      <c r="MXH33" s="198"/>
      <c r="MXI33" s="198"/>
      <c r="MXJ33" s="198"/>
      <c r="MXK33" s="198"/>
      <c r="MXL33" s="198"/>
      <c r="MXM33" s="198"/>
      <c r="MXN33" s="198"/>
      <c r="MXO33" s="198"/>
      <c r="MXP33" s="198"/>
      <c r="MXQ33" s="198"/>
      <c r="MXR33" s="198"/>
      <c r="MXS33" s="198"/>
      <c r="MXT33" s="198"/>
      <c r="MXU33" s="198"/>
      <c r="MXV33" s="198"/>
      <c r="MXW33" s="198"/>
      <c r="MXX33" s="198"/>
      <c r="MXY33" s="198"/>
      <c r="MXZ33" s="198"/>
      <c r="MYA33" s="198"/>
      <c r="MYB33" s="198"/>
      <c r="MYC33" s="198"/>
      <c r="MYD33" s="198"/>
      <c r="MYE33" s="198"/>
      <c r="MYF33" s="198"/>
      <c r="MYG33" s="198"/>
      <c r="MYH33" s="198"/>
      <c r="MYI33" s="198"/>
      <c r="MYJ33" s="198"/>
      <c r="MYK33" s="198"/>
      <c r="MYL33" s="198"/>
      <c r="MYM33" s="198"/>
      <c r="MYN33" s="198"/>
      <c r="MYO33" s="198"/>
      <c r="MYP33" s="198"/>
      <c r="MYQ33" s="198"/>
      <c r="MYR33" s="198"/>
      <c r="MYS33" s="198"/>
      <c r="MYT33" s="198"/>
      <c r="MYU33" s="198"/>
      <c r="MYV33" s="198"/>
      <c r="MYW33" s="198"/>
      <c r="MYX33" s="198"/>
      <c r="MYY33" s="198"/>
      <c r="MYZ33" s="198"/>
      <c r="MZA33" s="198"/>
      <c r="MZB33" s="198"/>
      <c r="MZC33" s="198"/>
      <c r="MZD33" s="198"/>
      <c r="MZE33" s="198"/>
      <c r="MZF33" s="198"/>
      <c r="MZG33" s="198"/>
      <c r="MZH33" s="198"/>
      <c r="MZI33" s="198"/>
      <c r="MZJ33" s="198"/>
      <c r="MZK33" s="198"/>
      <c r="MZL33" s="198"/>
      <c r="MZM33" s="198"/>
      <c r="MZN33" s="198"/>
      <c r="MZO33" s="198"/>
      <c r="MZP33" s="198"/>
      <c r="MZQ33" s="198"/>
      <c r="MZR33" s="198"/>
      <c r="MZS33" s="198"/>
      <c r="MZT33" s="198"/>
      <c r="MZU33" s="198"/>
      <c r="MZV33" s="198"/>
      <c r="MZW33" s="198"/>
      <c r="MZX33" s="198"/>
      <c r="MZY33" s="198"/>
      <c r="MZZ33" s="198"/>
      <c r="NAA33" s="198"/>
      <c r="NAB33" s="198"/>
      <c r="NAC33" s="198"/>
      <c r="NAD33" s="198"/>
      <c r="NAE33" s="198"/>
      <c r="NAF33" s="198"/>
      <c r="NAG33" s="198"/>
      <c r="NAH33" s="198"/>
      <c r="NAI33" s="198"/>
      <c r="NAJ33" s="198"/>
      <c r="NAK33" s="198"/>
      <c r="NAL33" s="198"/>
      <c r="NAM33" s="198"/>
      <c r="NAN33" s="198"/>
      <c r="NAO33" s="198"/>
      <c r="NAP33" s="198"/>
      <c r="NAQ33" s="198"/>
      <c r="NAR33" s="198"/>
      <c r="NAS33" s="198"/>
      <c r="NAT33" s="198"/>
      <c r="NAU33" s="198"/>
      <c r="NAV33" s="198"/>
      <c r="NAW33" s="198"/>
      <c r="NAX33" s="198"/>
      <c r="NAY33" s="198"/>
      <c r="NAZ33" s="198"/>
      <c r="NBA33" s="198"/>
      <c r="NBB33" s="198"/>
      <c r="NBC33" s="198"/>
      <c r="NBD33" s="198"/>
      <c r="NBE33" s="198"/>
      <c r="NBF33" s="198"/>
      <c r="NBG33" s="198"/>
      <c r="NBH33" s="198"/>
      <c r="NBI33" s="198"/>
      <c r="NBJ33" s="198"/>
      <c r="NBK33" s="198"/>
      <c r="NBL33" s="198"/>
      <c r="NBM33" s="198"/>
      <c r="NBN33" s="198"/>
      <c r="NBO33" s="198"/>
      <c r="NBP33" s="198"/>
      <c r="NBQ33" s="198"/>
      <c r="NBR33" s="198"/>
      <c r="NBS33" s="198"/>
      <c r="NBT33" s="198"/>
      <c r="NBU33" s="198"/>
      <c r="NBV33" s="198"/>
      <c r="NBW33" s="198"/>
      <c r="NBX33" s="198"/>
      <c r="NBY33" s="198"/>
      <c r="NBZ33" s="198"/>
      <c r="NCA33" s="198"/>
      <c r="NCB33" s="198"/>
      <c r="NCC33" s="198"/>
      <c r="NCD33" s="198"/>
      <c r="NCE33" s="198"/>
      <c r="NCF33" s="198"/>
      <c r="NCG33" s="198"/>
      <c r="NCH33" s="198"/>
      <c r="NCI33" s="198"/>
      <c r="NCJ33" s="198"/>
      <c r="NCK33" s="198"/>
      <c r="NCL33" s="198"/>
      <c r="NCM33" s="198"/>
      <c r="NCN33" s="198"/>
      <c r="NCO33" s="198"/>
      <c r="NCP33" s="198"/>
      <c r="NCQ33" s="198"/>
      <c r="NCR33" s="198"/>
      <c r="NCS33" s="198"/>
      <c r="NCT33" s="198"/>
      <c r="NCU33" s="198"/>
      <c r="NCV33" s="198"/>
      <c r="NCW33" s="198"/>
      <c r="NCX33" s="198"/>
      <c r="NCY33" s="198"/>
      <c r="NCZ33" s="198"/>
      <c r="NDA33" s="198"/>
      <c r="NDB33" s="198"/>
      <c r="NDC33" s="198"/>
      <c r="NDD33" s="198"/>
      <c r="NDE33" s="198"/>
      <c r="NDF33" s="198"/>
      <c r="NDG33" s="198"/>
      <c r="NDH33" s="198"/>
      <c r="NDI33" s="198"/>
      <c r="NDJ33" s="198"/>
      <c r="NDK33" s="198"/>
      <c r="NDL33" s="198"/>
      <c r="NDM33" s="198"/>
      <c r="NDN33" s="198"/>
      <c r="NDO33" s="198"/>
      <c r="NDP33" s="198"/>
      <c r="NDQ33" s="198"/>
      <c r="NDR33" s="198"/>
      <c r="NDS33" s="198"/>
      <c r="NDT33" s="198"/>
      <c r="NDU33" s="198"/>
      <c r="NDV33" s="198"/>
      <c r="NDW33" s="198"/>
      <c r="NDX33" s="198"/>
      <c r="NDY33" s="198"/>
      <c r="NDZ33" s="198"/>
      <c r="NEA33" s="198"/>
      <c r="NEB33" s="198"/>
      <c r="NEC33" s="198"/>
      <c r="NED33" s="198"/>
      <c r="NEE33" s="198"/>
      <c r="NEF33" s="198"/>
      <c r="NEG33" s="198"/>
      <c r="NEH33" s="198"/>
      <c r="NEI33" s="198"/>
      <c r="NEJ33" s="198"/>
      <c r="NEK33" s="198"/>
      <c r="NEL33" s="198"/>
      <c r="NEM33" s="198"/>
      <c r="NEN33" s="198"/>
      <c r="NEO33" s="198"/>
      <c r="NEP33" s="198"/>
      <c r="NEQ33" s="198"/>
      <c r="NER33" s="198"/>
      <c r="NES33" s="198"/>
      <c r="NET33" s="198"/>
      <c r="NEU33" s="198"/>
      <c r="NEV33" s="198"/>
      <c r="NEW33" s="198"/>
      <c r="NEX33" s="198"/>
      <c r="NEY33" s="198"/>
      <c r="NEZ33" s="198"/>
      <c r="NFA33" s="198"/>
      <c r="NFB33" s="198"/>
      <c r="NFC33" s="198"/>
      <c r="NFD33" s="198"/>
      <c r="NFE33" s="198"/>
      <c r="NFF33" s="198"/>
      <c r="NFG33" s="198"/>
      <c r="NFH33" s="198"/>
      <c r="NFI33" s="198"/>
      <c r="NFJ33" s="198"/>
      <c r="NFK33" s="198"/>
      <c r="NFL33" s="198"/>
      <c r="NFM33" s="198"/>
      <c r="NFN33" s="198"/>
      <c r="NFO33" s="198"/>
      <c r="NFP33" s="198"/>
      <c r="NFQ33" s="198"/>
      <c r="NFR33" s="198"/>
      <c r="NFS33" s="198"/>
      <c r="NFT33" s="198"/>
      <c r="NFU33" s="198"/>
      <c r="NFV33" s="198"/>
      <c r="NFW33" s="198"/>
      <c r="NFX33" s="198"/>
      <c r="NFY33" s="198"/>
      <c r="NFZ33" s="198"/>
      <c r="NGA33" s="198"/>
      <c r="NGB33" s="198"/>
      <c r="NGC33" s="198"/>
      <c r="NGD33" s="198"/>
      <c r="NGE33" s="198"/>
      <c r="NGF33" s="198"/>
      <c r="NGG33" s="198"/>
      <c r="NGH33" s="198"/>
      <c r="NGI33" s="198"/>
      <c r="NGJ33" s="198"/>
      <c r="NGK33" s="198"/>
      <c r="NGL33" s="198"/>
      <c r="NGM33" s="198"/>
      <c r="NGN33" s="198"/>
      <c r="NGO33" s="198"/>
      <c r="NGP33" s="198"/>
      <c r="NGQ33" s="198"/>
      <c r="NGR33" s="198"/>
      <c r="NGS33" s="198"/>
      <c r="NGT33" s="198"/>
      <c r="NGU33" s="198"/>
      <c r="NGV33" s="198"/>
      <c r="NGW33" s="198"/>
      <c r="NGX33" s="198"/>
      <c r="NGY33" s="198"/>
      <c r="NGZ33" s="198"/>
      <c r="NHA33" s="198"/>
      <c r="NHB33" s="198"/>
      <c r="NHC33" s="198"/>
      <c r="NHD33" s="198"/>
      <c r="NHE33" s="198"/>
      <c r="NHF33" s="198"/>
      <c r="NHG33" s="198"/>
      <c r="NHH33" s="198"/>
      <c r="NHI33" s="198"/>
      <c r="NHJ33" s="198"/>
      <c r="NHK33" s="198"/>
      <c r="NHL33" s="198"/>
      <c r="NHM33" s="198"/>
      <c r="NHN33" s="198"/>
      <c r="NHO33" s="198"/>
      <c r="NHP33" s="198"/>
      <c r="NHQ33" s="198"/>
      <c r="NHR33" s="198"/>
      <c r="NHS33" s="198"/>
      <c r="NHT33" s="198"/>
      <c r="NHU33" s="198"/>
      <c r="NHV33" s="198"/>
      <c r="NHW33" s="198"/>
      <c r="NHX33" s="198"/>
      <c r="NHY33" s="198"/>
      <c r="NHZ33" s="198"/>
      <c r="NIA33" s="198"/>
      <c r="NIB33" s="198"/>
      <c r="NIC33" s="198"/>
      <c r="NID33" s="198"/>
      <c r="NIE33" s="198"/>
      <c r="NIF33" s="198"/>
      <c r="NIG33" s="198"/>
      <c r="NIH33" s="198"/>
      <c r="NII33" s="198"/>
      <c r="NIJ33" s="198"/>
      <c r="NIK33" s="198"/>
      <c r="NIL33" s="198"/>
      <c r="NIM33" s="198"/>
      <c r="NIN33" s="198"/>
      <c r="NIO33" s="198"/>
      <c r="NIP33" s="198"/>
      <c r="NIQ33" s="198"/>
      <c r="NIR33" s="198"/>
      <c r="NIS33" s="198"/>
      <c r="NIT33" s="198"/>
      <c r="NIU33" s="198"/>
      <c r="NIV33" s="198"/>
      <c r="NIW33" s="198"/>
      <c r="NIX33" s="198"/>
      <c r="NIY33" s="198"/>
      <c r="NIZ33" s="198"/>
      <c r="NJA33" s="198"/>
      <c r="NJB33" s="198"/>
      <c r="NJC33" s="198"/>
      <c r="NJD33" s="198"/>
      <c r="NJE33" s="198"/>
      <c r="NJF33" s="198"/>
      <c r="NJG33" s="198"/>
      <c r="NJH33" s="198"/>
      <c r="NJI33" s="198"/>
      <c r="NJJ33" s="198"/>
      <c r="NJK33" s="198"/>
      <c r="NJL33" s="198"/>
      <c r="NJM33" s="198"/>
      <c r="NJN33" s="198"/>
      <c r="NJO33" s="198"/>
      <c r="NJP33" s="198"/>
      <c r="NJQ33" s="198"/>
      <c r="NJR33" s="198"/>
      <c r="NJS33" s="198"/>
      <c r="NJT33" s="198"/>
      <c r="NJU33" s="198"/>
      <c r="NJV33" s="198"/>
      <c r="NJW33" s="198"/>
      <c r="NJX33" s="198"/>
      <c r="NJY33" s="198"/>
      <c r="NJZ33" s="198"/>
      <c r="NKA33" s="198"/>
      <c r="NKB33" s="198"/>
      <c r="NKC33" s="198"/>
      <c r="NKD33" s="198"/>
      <c r="NKE33" s="198"/>
      <c r="NKF33" s="198"/>
      <c r="NKG33" s="198"/>
      <c r="NKH33" s="198"/>
      <c r="NKI33" s="198"/>
      <c r="NKJ33" s="198"/>
      <c r="NKK33" s="198"/>
      <c r="NKL33" s="198"/>
      <c r="NKM33" s="198"/>
      <c r="NKN33" s="198"/>
      <c r="NKO33" s="198"/>
      <c r="NKP33" s="198"/>
      <c r="NKQ33" s="198"/>
      <c r="NKR33" s="198"/>
      <c r="NKS33" s="198"/>
      <c r="NKT33" s="198"/>
      <c r="NKU33" s="198"/>
      <c r="NKV33" s="198"/>
      <c r="NKW33" s="198"/>
      <c r="NKX33" s="198"/>
      <c r="NKY33" s="198"/>
      <c r="NKZ33" s="198"/>
      <c r="NLA33" s="198"/>
      <c r="NLB33" s="198"/>
      <c r="NLC33" s="198"/>
      <c r="NLD33" s="198"/>
      <c r="NLE33" s="198"/>
      <c r="NLF33" s="198"/>
      <c r="NLG33" s="198"/>
      <c r="NLH33" s="198"/>
      <c r="NLI33" s="198"/>
      <c r="NLJ33" s="198"/>
      <c r="NLK33" s="198"/>
      <c r="NLL33" s="198"/>
      <c r="NLM33" s="198"/>
      <c r="NLN33" s="198"/>
      <c r="NLO33" s="198"/>
      <c r="NLP33" s="198"/>
      <c r="NLQ33" s="198"/>
      <c r="NLR33" s="198"/>
      <c r="NLS33" s="198"/>
      <c r="NLT33" s="198"/>
      <c r="NLU33" s="198"/>
      <c r="NLV33" s="198"/>
      <c r="NLW33" s="198"/>
      <c r="NLX33" s="198"/>
      <c r="NLY33" s="198"/>
      <c r="NLZ33" s="198"/>
      <c r="NMA33" s="198"/>
      <c r="NMB33" s="198"/>
      <c r="NMC33" s="198"/>
      <c r="NMD33" s="198"/>
      <c r="NME33" s="198"/>
      <c r="NMF33" s="198"/>
      <c r="NMG33" s="198"/>
      <c r="NMH33" s="198"/>
      <c r="NMI33" s="198"/>
      <c r="NMJ33" s="198"/>
      <c r="NMK33" s="198"/>
      <c r="NML33" s="198"/>
      <c r="NMM33" s="198"/>
      <c r="NMN33" s="198"/>
      <c r="NMO33" s="198"/>
      <c r="NMP33" s="198"/>
      <c r="NMQ33" s="198"/>
      <c r="NMR33" s="198"/>
      <c r="NMS33" s="198"/>
      <c r="NMT33" s="198"/>
      <c r="NMU33" s="198"/>
      <c r="NMV33" s="198"/>
      <c r="NMW33" s="198"/>
      <c r="NMX33" s="198"/>
      <c r="NMY33" s="198"/>
      <c r="NMZ33" s="198"/>
      <c r="NNA33" s="198"/>
      <c r="NNB33" s="198"/>
      <c r="NNC33" s="198"/>
      <c r="NND33" s="198"/>
      <c r="NNE33" s="198"/>
      <c r="NNF33" s="198"/>
      <c r="NNG33" s="198"/>
      <c r="NNH33" s="198"/>
      <c r="NNI33" s="198"/>
      <c r="NNJ33" s="198"/>
      <c r="NNK33" s="198"/>
      <c r="NNL33" s="198"/>
      <c r="NNM33" s="198"/>
      <c r="NNN33" s="198"/>
      <c r="NNO33" s="198"/>
      <c r="NNP33" s="198"/>
      <c r="NNQ33" s="198"/>
      <c r="NNR33" s="198"/>
      <c r="NNS33" s="198"/>
      <c r="NNT33" s="198"/>
      <c r="NNU33" s="198"/>
      <c r="NNV33" s="198"/>
      <c r="NNW33" s="198"/>
      <c r="NNX33" s="198"/>
      <c r="NNY33" s="198"/>
      <c r="NNZ33" s="198"/>
      <c r="NOA33" s="198"/>
      <c r="NOB33" s="198"/>
      <c r="NOC33" s="198"/>
      <c r="NOD33" s="198"/>
      <c r="NOE33" s="198"/>
      <c r="NOF33" s="198"/>
      <c r="NOG33" s="198"/>
      <c r="NOH33" s="198"/>
      <c r="NOI33" s="198"/>
      <c r="NOJ33" s="198"/>
      <c r="NOK33" s="198"/>
      <c r="NOL33" s="198"/>
      <c r="NOM33" s="198"/>
      <c r="NON33" s="198"/>
      <c r="NOO33" s="198"/>
      <c r="NOP33" s="198"/>
      <c r="NOQ33" s="198"/>
      <c r="NOR33" s="198"/>
      <c r="NOS33" s="198"/>
      <c r="NOT33" s="198"/>
      <c r="NOU33" s="198"/>
      <c r="NOV33" s="198"/>
      <c r="NOW33" s="198"/>
      <c r="NOX33" s="198"/>
      <c r="NOY33" s="198"/>
      <c r="NOZ33" s="198"/>
      <c r="NPA33" s="198"/>
      <c r="NPB33" s="198"/>
      <c r="NPC33" s="198"/>
      <c r="NPD33" s="198"/>
      <c r="NPE33" s="198"/>
      <c r="NPF33" s="198"/>
      <c r="NPG33" s="198"/>
      <c r="NPH33" s="198"/>
      <c r="NPI33" s="198"/>
      <c r="NPJ33" s="198"/>
      <c r="NPK33" s="198"/>
      <c r="NPL33" s="198"/>
      <c r="NPM33" s="198"/>
      <c r="NPN33" s="198"/>
      <c r="NPO33" s="198"/>
      <c r="NPP33" s="198"/>
      <c r="NPQ33" s="198"/>
      <c r="NPR33" s="198"/>
      <c r="NPS33" s="198"/>
      <c r="NPT33" s="198"/>
      <c r="NPU33" s="198"/>
      <c r="NPV33" s="198"/>
      <c r="NPW33" s="198"/>
      <c r="NPX33" s="198"/>
      <c r="NPY33" s="198"/>
      <c r="NPZ33" s="198"/>
      <c r="NQA33" s="198"/>
      <c r="NQB33" s="198"/>
      <c r="NQC33" s="198"/>
      <c r="NQD33" s="198"/>
      <c r="NQE33" s="198"/>
      <c r="NQF33" s="198"/>
      <c r="NQG33" s="198"/>
      <c r="NQH33" s="198"/>
      <c r="NQI33" s="198"/>
      <c r="NQJ33" s="198"/>
      <c r="NQK33" s="198"/>
      <c r="NQL33" s="198"/>
      <c r="NQM33" s="198"/>
      <c r="NQN33" s="198"/>
      <c r="NQO33" s="198"/>
      <c r="NQP33" s="198"/>
      <c r="NQQ33" s="198"/>
      <c r="NQR33" s="198"/>
      <c r="NQS33" s="198"/>
      <c r="NQT33" s="198"/>
      <c r="NQU33" s="198"/>
      <c r="NQV33" s="198"/>
      <c r="NQW33" s="198"/>
      <c r="NQX33" s="198"/>
      <c r="NQY33" s="198"/>
      <c r="NQZ33" s="198"/>
      <c r="NRA33" s="198"/>
      <c r="NRB33" s="198"/>
      <c r="NRC33" s="198"/>
      <c r="NRD33" s="198"/>
      <c r="NRE33" s="198"/>
      <c r="NRF33" s="198"/>
      <c r="NRG33" s="198"/>
      <c r="NRH33" s="198"/>
      <c r="NRI33" s="198"/>
      <c r="NRJ33" s="198"/>
      <c r="NRK33" s="198"/>
      <c r="NRL33" s="198"/>
      <c r="NRM33" s="198"/>
      <c r="NRN33" s="198"/>
      <c r="NRO33" s="198"/>
      <c r="NRP33" s="198"/>
      <c r="NRQ33" s="198"/>
      <c r="NRR33" s="198"/>
      <c r="NRS33" s="198"/>
      <c r="NRT33" s="198"/>
      <c r="NRU33" s="198"/>
      <c r="NRV33" s="198"/>
      <c r="NRW33" s="198"/>
      <c r="NRX33" s="198"/>
      <c r="NRY33" s="198"/>
      <c r="NRZ33" s="198"/>
      <c r="NSA33" s="198"/>
      <c r="NSB33" s="198"/>
      <c r="NSC33" s="198"/>
      <c r="NSD33" s="198"/>
      <c r="NSE33" s="198"/>
      <c r="NSF33" s="198"/>
      <c r="NSG33" s="198"/>
      <c r="NSH33" s="198"/>
      <c r="NSI33" s="198"/>
      <c r="NSJ33" s="198"/>
      <c r="NSK33" s="198"/>
      <c r="NSL33" s="198"/>
      <c r="NSM33" s="198"/>
      <c r="NSN33" s="198"/>
      <c r="NSO33" s="198"/>
      <c r="NSP33" s="198"/>
      <c r="NSQ33" s="198"/>
      <c r="NSR33" s="198"/>
      <c r="NSS33" s="198"/>
      <c r="NST33" s="198"/>
      <c r="NSU33" s="198"/>
      <c r="NSV33" s="198"/>
      <c r="NSW33" s="198"/>
      <c r="NSX33" s="198"/>
      <c r="NSY33" s="198"/>
      <c r="NSZ33" s="198"/>
      <c r="NTA33" s="198"/>
      <c r="NTB33" s="198"/>
      <c r="NTC33" s="198"/>
      <c r="NTD33" s="198"/>
      <c r="NTE33" s="198"/>
      <c r="NTF33" s="198"/>
      <c r="NTG33" s="198"/>
      <c r="NTH33" s="198"/>
      <c r="NTI33" s="198"/>
      <c r="NTJ33" s="198"/>
      <c r="NTK33" s="198"/>
      <c r="NTL33" s="198"/>
      <c r="NTM33" s="198"/>
      <c r="NTN33" s="198"/>
      <c r="NTO33" s="198"/>
      <c r="NTP33" s="198"/>
      <c r="NTQ33" s="198"/>
      <c r="NTR33" s="198"/>
      <c r="NTS33" s="198"/>
      <c r="NTT33" s="198"/>
      <c r="NTU33" s="198"/>
      <c r="NTV33" s="198"/>
      <c r="NTW33" s="198"/>
      <c r="NTX33" s="198"/>
      <c r="NTY33" s="198"/>
      <c r="NTZ33" s="198"/>
      <c r="NUA33" s="198"/>
      <c r="NUB33" s="198"/>
      <c r="NUC33" s="198"/>
      <c r="NUD33" s="198"/>
      <c r="NUE33" s="198"/>
      <c r="NUF33" s="198"/>
      <c r="NUG33" s="198"/>
      <c r="NUH33" s="198"/>
      <c r="NUI33" s="198"/>
      <c r="NUJ33" s="198"/>
      <c r="NUK33" s="198"/>
      <c r="NUL33" s="198"/>
      <c r="NUM33" s="198"/>
      <c r="NUN33" s="198"/>
      <c r="NUO33" s="198"/>
      <c r="NUP33" s="198"/>
      <c r="NUQ33" s="198"/>
      <c r="NUR33" s="198"/>
      <c r="NUS33" s="198"/>
      <c r="NUT33" s="198"/>
      <c r="NUU33" s="198"/>
      <c r="NUV33" s="198"/>
      <c r="NUW33" s="198"/>
      <c r="NUX33" s="198"/>
      <c r="NUY33" s="198"/>
      <c r="NUZ33" s="198"/>
      <c r="NVA33" s="198"/>
      <c r="NVB33" s="198"/>
      <c r="NVC33" s="198"/>
      <c r="NVD33" s="198"/>
      <c r="NVE33" s="198"/>
      <c r="NVF33" s="198"/>
      <c r="NVG33" s="198"/>
      <c r="NVH33" s="198"/>
      <c r="NVI33" s="198"/>
      <c r="NVJ33" s="198"/>
      <c r="NVK33" s="198"/>
      <c r="NVL33" s="198"/>
      <c r="NVM33" s="198"/>
      <c r="NVN33" s="198"/>
      <c r="NVO33" s="198"/>
      <c r="NVP33" s="198"/>
      <c r="NVQ33" s="198"/>
      <c r="NVR33" s="198"/>
      <c r="NVS33" s="198"/>
      <c r="NVT33" s="198"/>
      <c r="NVU33" s="198"/>
      <c r="NVV33" s="198"/>
      <c r="NVW33" s="198"/>
      <c r="NVX33" s="198"/>
      <c r="NVY33" s="198"/>
      <c r="NVZ33" s="198"/>
      <c r="NWA33" s="198"/>
      <c r="NWB33" s="198"/>
      <c r="NWC33" s="198"/>
      <c r="NWD33" s="198"/>
      <c r="NWE33" s="198"/>
      <c r="NWF33" s="198"/>
      <c r="NWG33" s="198"/>
      <c r="NWH33" s="198"/>
      <c r="NWI33" s="198"/>
      <c r="NWJ33" s="198"/>
      <c r="NWK33" s="198"/>
      <c r="NWL33" s="198"/>
      <c r="NWM33" s="198"/>
      <c r="NWN33" s="198"/>
      <c r="NWO33" s="198"/>
      <c r="NWP33" s="198"/>
      <c r="NWQ33" s="198"/>
      <c r="NWR33" s="198"/>
      <c r="NWS33" s="198"/>
      <c r="NWT33" s="198"/>
      <c r="NWU33" s="198"/>
      <c r="NWV33" s="198"/>
      <c r="NWW33" s="198"/>
      <c r="NWX33" s="198"/>
      <c r="NWY33" s="198"/>
      <c r="NWZ33" s="198"/>
      <c r="NXA33" s="198"/>
      <c r="NXB33" s="198"/>
      <c r="NXC33" s="198"/>
      <c r="NXD33" s="198"/>
      <c r="NXE33" s="198"/>
      <c r="NXF33" s="198"/>
      <c r="NXG33" s="198"/>
      <c r="NXH33" s="198"/>
      <c r="NXI33" s="198"/>
      <c r="NXJ33" s="198"/>
      <c r="NXK33" s="198"/>
      <c r="NXL33" s="198"/>
      <c r="NXM33" s="198"/>
      <c r="NXN33" s="198"/>
      <c r="NXO33" s="198"/>
      <c r="NXP33" s="198"/>
      <c r="NXQ33" s="198"/>
      <c r="NXR33" s="198"/>
      <c r="NXS33" s="198"/>
      <c r="NXT33" s="198"/>
      <c r="NXU33" s="198"/>
      <c r="NXV33" s="198"/>
      <c r="NXW33" s="198"/>
      <c r="NXX33" s="198"/>
      <c r="NXY33" s="198"/>
      <c r="NXZ33" s="198"/>
      <c r="NYA33" s="198"/>
      <c r="NYB33" s="198"/>
      <c r="NYC33" s="198"/>
      <c r="NYD33" s="198"/>
      <c r="NYE33" s="198"/>
      <c r="NYF33" s="198"/>
      <c r="NYG33" s="198"/>
      <c r="NYH33" s="198"/>
      <c r="NYI33" s="198"/>
      <c r="NYJ33" s="198"/>
      <c r="NYK33" s="198"/>
      <c r="NYL33" s="198"/>
      <c r="NYM33" s="198"/>
      <c r="NYN33" s="198"/>
      <c r="NYO33" s="198"/>
      <c r="NYP33" s="198"/>
      <c r="NYQ33" s="198"/>
      <c r="NYR33" s="198"/>
      <c r="NYS33" s="198"/>
      <c r="NYT33" s="198"/>
      <c r="NYU33" s="198"/>
      <c r="NYV33" s="198"/>
      <c r="NYW33" s="198"/>
      <c r="NYX33" s="198"/>
      <c r="NYY33" s="198"/>
      <c r="NYZ33" s="198"/>
      <c r="NZA33" s="198"/>
      <c r="NZB33" s="198"/>
      <c r="NZC33" s="198"/>
      <c r="NZD33" s="198"/>
      <c r="NZE33" s="198"/>
      <c r="NZF33" s="198"/>
      <c r="NZG33" s="198"/>
      <c r="NZH33" s="198"/>
      <c r="NZI33" s="198"/>
      <c r="NZJ33" s="198"/>
      <c r="NZK33" s="198"/>
      <c r="NZL33" s="198"/>
      <c r="NZM33" s="198"/>
      <c r="NZN33" s="198"/>
      <c r="NZO33" s="198"/>
      <c r="NZP33" s="198"/>
      <c r="NZQ33" s="198"/>
      <c r="NZR33" s="198"/>
      <c r="NZS33" s="198"/>
      <c r="NZT33" s="198"/>
      <c r="NZU33" s="198"/>
      <c r="NZV33" s="198"/>
      <c r="NZW33" s="198"/>
      <c r="NZX33" s="198"/>
      <c r="NZY33" s="198"/>
      <c r="NZZ33" s="198"/>
      <c r="OAA33" s="198"/>
      <c r="OAB33" s="198"/>
      <c r="OAC33" s="198"/>
      <c r="OAD33" s="198"/>
      <c r="OAE33" s="198"/>
      <c r="OAF33" s="198"/>
      <c r="OAG33" s="198"/>
      <c r="OAH33" s="198"/>
      <c r="OAI33" s="198"/>
      <c r="OAJ33" s="198"/>
      <c r="OAK33" s="198"/>
      <c r="OAL33" s="198"/>
      <c r="OAM33" s="198"/>
      <c r="OAN33" s="198"/>
      <c r="OAO33" s="198"/>
      <c r="OAP33" s="198"/>
      <c r="OAQ33" s="198"/>
      <c r="OAR33" s="198"/>
      <c r="OAS33" s="198"/>
      <c r="OAT33" s="198"/>
      <c r="OAU33" s="198"/>
      <c r="OAV33" s="198"/>
      <c r="OAW33" s="198"/>
      <c r="OAX33" s="198"/>
      <c r="OAY33" s="198"/>
      <c r="OAZ33" s="198"/>
      <c r="OBA33" s="198"/>
      <c r="OBB33" s="198"/>
      <c r="OBC33" s="198"/>
      <c r="OBD33" s="198"/>
      <c r="OBE33" s="198"/>
      <c r="OBF33" s="198"/>
      <c r="OBG33" s="198"/>
      <c r="OBH33" s="198"/>
      <c r="OBI33" s="198"/>
      <c r="OBJ33" s="198"/>
      <c r="OBK33" s="198"/>
      <c r="OBL33" s="198"/>
      <c r="OBM33" s="198"/>
      <c r="OBN33" s="198"/>
      <c r="OBO33" s="198"/>
      <c r="OBP33" s="198"/>
      <c r="OBQ33" s="198"/>
      <c r="OBR33" s="198"/>
      <c r="OBS33" s="198"/>
      <c r="OBT33" s="198"/>
      <c r="OBU33" s="198"/>
      <c r="OBV33" s="198"/>
      <c r="OBW33" s="198"/>
      <c r="OBX33" s="198"/>
      <c r="OBY33" s="198"/>
      <c r="OBZ33" s="198"/>
      <c r="OCA33" s="198"/>
      <c r="OCB33" s="198"/>
      <c r="OCC33" s="198"/>
      <c r="OCD33" s="198"/>
      <c r="OCE33" s="198"/>
      <c r="OCF33" s="198"/>
      <c r="OCG33" s="198"/>
      <c r="OCH33" s="198"/>
      <c r="OCI33" s="198"/>
      <c r="OCJ33" s="198"/>
      <c r="OCK33" s="198"/>
      <c r="OCL33" s="198"/>
      <c r="OCM33" s="198"/>
      <c r="OCN33" s="198"/>
      <c r="OCO33" s="198"/>
      <c r="OCP33" s="198"/>
      <c r="OCQ33" s="198"/>
      <c r="OCR33" s="198"/>
      <c r="OCS33" s="198"/>
      <c r="OCT33" s="198"/>
      <c r="OCU33" s="198"/>
      <c r="OCV33" s="198"/>
      <c r="OCW33" s="198"/>
      <c r="OCX33" s="198"/>
      <c r="OCY33" s="198"/>
      <c r="OCZ33" s="198"/>
      <c r="ODA33" s="198"/>
      <c r="ODB33" s="198"/>
      <c r="ODC33" s="198"/>
      <c r="ODD33" s="198"/>
      <c r="ODE33" s="198"/>
      <c r="ODF33" s="198"/>
      <c r="ODG33" s="198"/>
      <c r="ODH33" s="198"/>
      <c r="ODI33" s="198"/>
      <c r="ODJ33" s="198"/>
      <c r="ODK33" s="198"/>
      <c r="ODL33" s="198"/>
      <c r="ODM33" s="198"/>
      <c r="ODN33" s="198"/>
      <c r="ODO33" s="198"/>
      <c r="ODP33" s="198"/>
      <c r="ODQ33" s="198"/>
      <c r="ODR33" s="198"/>
      <c r="ODS33" s="198"/>
      <c r="ODT33" s="198"/>
      <c r="ODU33" s="198"/>
      <c r="ODV33" s="198"/>
      <c r="ODW33" s="198"/>
      <c r="ODX33" s="198"/>
      <c r="ODY33" s="198"/>
      <c r="ODZ33" s="198"/>
      <c r="OEA33" s="198"/>
      <c r="OEB33" s="198"/>
      <c r="OEC33" s="198"/>
      <c r="OED33" s="198"/>
      <c r="OEE33" s="198"/>
      <c r="OEF33" s="198"/>
      <c r="OEG33" s="198"/>
      <c r="OEH33" s="198"/>
      <c r="OEI33" s="198"/>
      <c r="OEJ33" s="198"/>
      <c r="OEK33" s="198"/>
      <c r="OEL33" s="198"/>
      <c r="OEM33" s="198"/>
      <c r="OEN33" s="198"/>
      <c r="OEO33" s="198"/>
      <c r="OEP33" s="198"/>
      <c r="OEQ33" s="198"/>
      <c r="OER33" s="198"/>
      <c r="OES33" s="198"/>
      <c r="OET33" s="198"/>
      <c r="OEU33" s="198"/>
      <c r="OEV33" s="198"/>
      <c r="OEW33" s="198"/>
      <c r="OEX33" s="198"/>
      <c r="OEY33" s="198"/>
      <c r="OEZ33" s="198"/>
      <c r="OFA33" s="198"/>
      <c r="OFB33" s="198"/>
      <c r="OFC33" s="198"/>
      <c r="OFD33" s="198"/>
      <c r="OFE33" s="198"/>
      <c r="OFF33" s="198"/>
      <c r="OFG33" s="198"/>
      <c r="OFH33" s="198"/>
      <c r="OFI33" s="198"/>
      <c r="OFJ33" s="198"/>
      <c r="OFK33" s="198"/>
      <c r="OFL33" s="198"/>
      <c r="OFM33" s="198"/>
      <c r="OFN33" s="198"/>
      <c r="OFO33" s="198"/>
      <c r="OFP33" s="198"/>
      <c r="OFQ33" s="198"/>
      <c r="OFR33" s="198"/>
      <c r="OFS33" s="198"/>
      <c r="OFT33" s="198"/>
      <c r="OFU33" s="198"/>
      <c r="OFV33" s="198"/>
      <c r="OFW33" s="198"/>
      <c r="OFX33" s="198"/>
      <c r="OFY33" s="198"/>
      <c r="OFZ33" s="198"/>
      <c r="OGA33" s="198"/>
      <c r="OGB33" s="198"/>
      <c r="OGC33" s="198"/>
      <c r="OGD33" s="198"/>
      <c r="OGE33" s="198"/>
      <c r="OGF33" s="198"/>
      <c r="OGG33" s="198"/>
      <c r="OGH33" s="198"/>
      <c r="OGI33" s="198"/>
      <c r="OGJ33" s="198"/>
      <c r="OGK33" s="198"/>
      <c r="OGL33" s="198"/>
      <c r="OGM33" s="198"/>
      <c r="OGN33" s="198"/>
      <c r="OGO33" s="198"/>
      <c r="OGP33" s="198"/>
      <c r="OGQ33" s="198"/>
      <c r="OGR33" s="198"/>
      <c r="OGS33" s="198"/>
      <c r="OGT33" s="198"/>
      <c r="OGU33" s="198"/>
      <c r="OGV33" s="198"/>
      <c r="OGW33" s="198"/>
      <c r="OGX33" s="198"/>
      <c r="OGY33" s="198"/>
      <c r="OGZ33" s="198"/>
      <c r="OHA33" s="198"/>
      <c r="OHB33" s="198"/>
      <c r="OHC33" s="198"/>
      <c r="OHD33" s="198"/>
      <c r="OHE33" s="198"/>
      <c r="OHF33" s="198"/>
      <c r="OHG33" s="198"/>
      <c r="OHH33" s="198"/>
      <c r="OHI33" s="198"/>
      <c r="OHJ33" s="198"/>
      <c r="OHK33" s="198"/>
      <c r="OHL33" s="198"/>
      <c r="OHM33" s="198"/>
      <c r="OHN33" s="198"/>
      <c r="OHO33" s="198"/>
      <c r="OHP33" s="198"/>
      <c r="OHQ33" s="198"/>
      <c r="OHR33" s="198"/>
      <c r="OHS33" s="198"/>
      <c r="OHT33" s="198"/>
      <c r="OHU33" s="198"/>
      <c r="OHV33" s="198"/>
      <c r="OHW33" s="198"/>
      <c r="OHX33" s="198"/>
      <c r="OHY33" s="198"/>
      <c r="OHZ33" s="198"/>
      <c r="OIA33" s="198"/>
      <c r="OIB33" s="198"/>
      <c r="OIC33" s="198"/>
      <c r="OID33" s="198"/>
      <c r="OIE33" s="198"/>
      <c r="OIF33" s="198"/>
      <c r="OIG33" s="198"/>
      <c r="OIH33" s="198"/>
      <c r="OII33" s="198"/>
      <c r="OIJ33" s="198"/>
      <c r="OIK33" s="198"/>
      <c r="OIL33" s="198"/>
      <c r="OIM33" s="198"/>
      <c r="OIN33" s="198"/>
      <c r="OIO33" s="198"/>
      <c r="OIP33" s="198"/>
      <c r="OIQ33" s="198"/>
      <c r="OIR33" s="198"/>
      <c r="OIS33" s="198"/>
      <c r="OIT33" s="198"/>
      <c r="OIU33" s="198"/>
      <c r="OIV33" s="198"/>
      <c r="OIW33" s="198"/>
      <c r="OIX33" s="198"/>
      <c r="OIY33" s="198"/>
      <c r="OIZ33" s="198"/>
      <c r="OJA33" s="198"/>
      <c r="OJB33" s="198"/>
      <c r="OJC33" s="198"/>
      <c r="OJD33" s="198"/>
      <c r="OJE33" s="198"/>
      <c r="OJF33" s="198"/>
      <c r="OJG33" s="198"/>
      <c r="OJH33" s="198"/>
      <c r="OJI33" s="198"/>
      <c r="OJJ33" s="198"/>
      <c r="OJK33" s="198"/>
      <c r="OJL33" s="198"/>
      <c r="OJM33" s="198"/>
      <c r="OJN33" s="198"/>
      <c r="OJO33" s="198"/>
      <c r="OJP33" s="198"/>
      <c r="OJQ33" s="198"/>
      <c r="OJR33" s="198"/>
      <c r="OJS33" s="198"/>
      <c r="OJT33" s="198"/>
      <c r="OJU33" s="198"/>
      <c r="OJV33" s="198"/>
      <c r="OJW33" s="198"/>
      <c r="OJX33" s="198"/>
      <c r="OJY33" s="198"/>
      <c r="OJZ33" s="198"/>
      <c r="OKA33" s="198"/>
      <c r="OKB33" s="198"/>
      <c r="OKC33" s="198"/>
      <c r="OKD33" s="198"/>
      <c r="OKE33" s="198"/>
      <c r="OKF33" s="198"/>
      <c r="OKG33" s="198"/>
      <c r="OKH33" s="198"/>
      <c r="OKI33" s="198"/>
      <c r="OKJ33" s="198"/>
      <c r="OKK33" s="198"/>
      <c r="OKL33" s="198"/>
      <c r="OKM33" s="198"/>
      <c r="OKN33" s="198"/>
      <c r="OKO33" s="198"/>
      <c r="OKP33" s="198"/>
      <c r="OKQ33" s="198"/>
      <c r="OKR33" s="198"/>
      <c r="OKS33" s="198"/>
      <c r="OKT33" s="198"/>
      <c r="OKU33" s="198"/>
      <c r="OKV33" s="198"/>
      <c r="OKW33" s="198"/>
      <c r="OKX33" s="198"/>
      <c r="OKY33" s="198"/>
      <c r="OKZ33" s="198"/>
      <c r="OLA33" s="198"/>
      <c r="OLB33" s="198"/>
      <c r="OLC33" s="198"/>
      <c r="OLD33" s="198"/>
      <c r="OLE33" s="198"/>
      <c r="OLF33" s="198"/>
      <c r="OLG33" s="198"/>
      <c r="OLH33" s="198"/>
      <c r="OLI33" s="198"/>
      <c r="OLJ33" s="198"/>
      <c r="OLK33" s="198"/>
      <c r="OLL33" s="198"/>
      <c r="OLM33" s="198"/>
      <c r="OLN33" s="198"/>
      <c r="OLO33" s="198"/>
      <c r="OLP33" s="198"/>
      <c r="OLQ33" s="198"/>
      <c r="OLR33" s="198"/>
      <c r="OLS33" s="198"/>
      <c r="OLT33" s="198"/>
      <c r="OLU33" s="198"/>
      <c r="OLV33" s="198"/>
      <c r="OLW33" s="198"/>
      <c r="OLX33" s="198"/>
      <c r="OLY33" s="198"/>
      <c r="OLZ33" s="198"/>
      <c r="OMA33" s="198"/>
      <c r="OMB33" s="198"/>
      <c r="OMC33" s="198"/>
      <c r="OMD33" s="198"/>
      <c r="OME33" s="198"/>
      <c r="OMF33" s="198"/>
      <c r="OMG33" s="198"/>
      <c r="OMH33" s="198"/>
      <c r="OMI33" s="198"/>
      <c r="OMJ33" s="198"/>
      <c r="OMK33" s="198"/>
      <c r="OML33" s="198"/>
      <c r="OMM33" s="198"/>
      <c r="OMN33" s="198"/>
      <c r="OMO33" s="198"/>
      <c r="OMP33" s="198"/>
      <c r="OMQ33" s="198"/>
      <c r="OMR33" s="198"/>
      <c r="OMS33" s="198"/>
      <c r="OMT33" s="198"/>
      <c r="OMU33" s="198"/>
      <c r="OMV33" s="198"/>
      <c r="OMW33" s="198"/>
      <c r="OMX33" s="198"/>
      <c r="OMY33" s="198"/>
      <c r="OMZ33" s="198"/>
      <c r="ONA33" s="198"/>
      <c r="ONB33" s="198"/>
      <c r="ONC33" s="198"/>
      <c r="OND33" s="198"/>
      <c r="ONE33" s="198"/>
      <c r="ONF33" s="198"/>
      <c r="ONG33" s="198"/>
      <c r="ONH33" s="198"/>
      <c r="ONI33" s="198"/>
      <c r="ONJ33" s="198"/>
      <c r="ONK33" s="198"/>
      <c r="ONL33" s="198"/>
      <c r="ONM33" s="198"/>
      <c r="ONN33" s="198"/>
      <c r="ONO33" s="198"/>
      <c r="ONP33" s="198"/>
      <c r="ONQ33" s="198"/>
      <c r="ONR33" s="198"/>
      <c r="ONS33" s="198"/>
      <c r="ONT33" s="198"/>
      <c r="ONU33" s="198"/>
      <c r="ONV33" s="198"/>
      <c r="ONW33" s="198"/>
      <c r="ONX33" s="198"/>
      <c r="ONY33" s="198"/>
      <c r="ONZ33" s="198"/>
      <c r="OOA33" s="198"/>
      <c r="OOB33" s="198"/>
      <c r="OOC33" s="198"/>
      <c r="OOD33" s="198"/>
      <c r="OOE33" s="198"/>
      <c r="OOF33" s="198"/>
      <c r="OOG33" s="198"/>
      <c r="OOH33" s="198"/>
      <c r="OOI33" s="198"/>
      <c r="OOJ33" s="198"/>
      <c r="OOK33" s="198"/>
      <c r="OOL33" s="198"/>
      <c r="OOM33" s="198"/>
      <c r="OON33" s="198"/>
      <c r="OOO33" s="198"/>
      <c r="OOP33" s="198"/>
      <c r="OOQ33" s="198"/>
      <c r="OOR33" s="198"/>
      <c r="OOS33" s="198"/>
      <c r="OOT33" s="198"/>
      <c r="OOU33" s="198"/>
      <c r="OOV33" s="198"/>
      <c r="OOW33" s="198"/>
      <c r="OOX33" s="198"/>
      <c r="OOY33" s="198"/>
      <c r="OOZ33" s="198"/>
      <c r="OPA33" s="198"/>
      <c r="OPB33" s="198"/>
      <c r="OPC33" s="198"/>
      <c r="OPD33" s="198"/>
      <c r="OPE33" s="198"/>
      <c r="OPF33" s="198"/>
      <c r="OPG33" s="198"/>
      <c r="OPH33" s="198"/>
      <c r="OPI33" s="198"/>
      <c r="OPJ33" s="198"/>
      <c r="OPK33" s="198"/>
      <c r="OPL33" s="198"/>
      <c r="OPM33" s="198"/>
      <c r="OPN33" s="198"/>
      <c r="OPO33" s="198"/>
      <c r="OPP33" s="198"/>
      <c r="OPQ33" s="198"/>
      <c r="OPR33" s="198"/>
      <c r="OPS33" s="198"/>
      <c r="OPT33" s="198"/>
      <c r="OPU33" s="198"/>
      <c r="OPV33" s="198"/>
      <c r="OPW33" s="198"/>
      <c r="OPX33" s="198"/>
      <c r="OPY33" s="198"/>
      <c r="OPZ33" s="198"/>
      <c r="OQA33" s="198"/>
      <c r="OQB33" s="198"/>
      <c r="OQC33" s="198"/>
      <c r="OQD33" s="198"/>
      <c r="OQE33" s="198"/>
      <c r="OQF33" s="198"/>
      <c r="OQG33" s="198"/>
      <c r="OQH33" s="198"/>
      <c r="OQI33" s="198"/>
      <c r="OQJ33" s="198"/>
      <c r="OQK33" s="198"/>
      <c r="OQL33" s="198"/>
      <c r="OQM33" s="198"/>
      <c r="OQN33" s="198"/>
      <c r="OQO33" s="198"/>
      <c r="OQP33" s="198"/>
      <c r="OQQ33" s="198"/>
      <c r="OQR33" s="198"/>
      <c r="OQS33" s="198"/>
      <c r="OQT33" s="198"/>
      <c r="OQU33" s="198"/>
      <c r="OQV33" s="198"/>
      <c r="OQW33" s="198"/>
      <c r="OQX33" s="198"/>
      <c r="OQY33" s="198"/>
      <c r="OQZ33" s="198"/>
      <c r="ORA33" s="198"/>
      <c r="ORB33" s="198"/>
      <c r="ORC33" s="198"/>
      <c r="ORD33" s="198"/>
      <c r="ORE33" s="198"/>
      <c r="ORF33" s="198"/>
      <c r="ORG33" s="198"/>
      <c r="ORH33" s="198"/>
      <c r="ORI33" s="198"/>
      <c r="ORJ33" s="198"/>
      <c r="ORK33" s="198"/>
      <c r="ORL33" s="198"/>
      <c r="ORM33" s="198"/>
      <c r="ORN33" s="198"/>
      <c r="ORO33" s="198"/>
      <c r="ORP33" s="198"/>
      <c r="ORQ33" s="198"/>
      <c r="ORR33" s="198"/>
      <c r="ORS33" s="198"/>
      <c r="ORT33" s="198"/>
      <c r="ORU33" s="198"/>
      <c r="ORV33" s="198"/>
      <c r="ORW33" s="198"/>
      <c r="ORX33" s="198"/>
      <c r="ORY33" s="198"/>
      <c r="ORZ33" s="198"/>
      <c r="OSA33" s="198"/>
      <c r="OSB33" s="198"/>
      <c r="OSC33" s="198"/>
      <c r="OSD33" s="198"/>
      <c r="OSE33" s="198"/>
      <c r="OSF33" s="198"/>
      <c r="OSG33" s="198"/>
      <c r="OSH33" s="198"/>
      <c r="OSI33" s="198"/>
      <c r="OSJ33" s="198"/>
      <c r="OSK33" s="198"/>
      <c r="OSL33" s="198"/>
      <c r="OSM33" s="198"/>
      <c r="OSN33" s="198"/>
      <c r="OSO33" s="198"/>
      <c r="OSP33" s="198"/>
      <c r="OSQ33" s="198"/>
      <c r="OSR33" s="198"/>
      <c r="OSS33" s="198"/>
      <c r="OST33" s="198"/>
      <c r="OSU33" s="198"/>
      <c r="OSV33" s="198"/>
      <c r="OSW33" s="198"/>
      <c r="OSX33" s="198"/>
      <c r="OSY33" s="198"/>
      <c r="OSZ33" s="198"/>
      <c r="OTA33" s="198"/>
      <c r="OTB33" s="198"/>
      <c r="OTC33" s="198"/>
      <c r="OTD33" s="198"/>
      <c r="OTE33" s="198"/>
      <c r="OTF33" s="198"/>
      <c r="OTG33" s="198"/>
      <c r="OTH33" s="198"/>
      <c r="OTI33" s="198"/>
      <c r="OTJ33" s="198"/>
      <c r="OTK33" s="198"/>
      <c r="OTL33" s="198"/>
      <c r="OTM33" s="198"/>
      <c r="OTN33" s="198"/>
      <c r="OTO33" s="198"/>
      <c r="OTP33" s="198"/>
      <c r="OTQ33" s="198"/>
      <c r="OTR33" s="198"/>
      <c r="OTS33" s="198"/>
      <c r="OTT33" s="198"/>
      <c r="OTU33" s="198"/>
      <c r="OTV33" s="198"/>
      <c r="OTW33" s="198"/>
      <c r="OTX33" s="198"/>
      <c r="OTY33" s="198"/>
      <c r="OTZ33" s="198"/>
      <c r="OUA33" s="198"/>
      <c r="OUB33" s="198"/>
      <c r="OUC33" s="198"/>
      <c r="OUD33" s="198"/>
      <c r="OUE33" s="198"/>
      <c r="OUF33" s="198"/>
      <c r="OUG33" s="198"/>
      <c r="OUH33" s="198"/>
      <c r="OUI33" s="198"/>
      <c r="OUJ33" s="198"/>
      <c r="OUK33" s="198"/>
      <c r="OUL33" s="198"/>
      <c r="OUM33" s="198"/>
      <c r="OUN33" s="198"/>
      <c r="OUO33" s="198"/>
      <c r="OUP33" s="198"/>
      <c r="OUQ33" s="198"/>
      <c r="OUR33" s="198"/>
      <c r="OUS33" s="198"/>
      <c r="OUT33" s="198"/>
      <c r="OUU33" s="198"/>
      <c r="OUV33" s="198"/>
      <c r="OUW33" s="198"/>
      <c r="OUX33" s="198"/>
      <c r="OUY33" s="198"/>
      <c r="OUZ33" s="198"/>
      <c r="OVA33" s="198"/>
      <c r="OVB33" s="198"/>
      <c r="OVC33" s="198"/>
      <c r="OVD33" s="198"/>
      <c r="OVE33" s="198"/>
      <c r="OVF33" s="198"/>
      <c r="OVG33" s="198"/>
      <c r="OVH33" s="198"/>
      <c r="OVI33" s="198"/>
      <c r="OVJ33" s="198"/>
      <c r="OVK33" s="198"/>
      <c r="OVL33" s="198"/>
      <c r="OVM33" s="198"/>
      <c r="OVN33" s="198"/>
      <c r="OVO33" s="198"/>
      <c r="OVP33" s="198"/>
      <c r="OVQ33" s="198"/>
      <c r="OVR33" s="198"/>
      <c r="OVS33" s="198"/>
      <c r="OVT33" s="198"/>
      <c r="OVU33" s="198"/>
      <c r="OVV33" s="198"/>
      <c r="OVW33" s="198"/>
      <c r="OVX33" s="198"/>
      <c r="OVY33" s="198"/>
      <c r="OVZ33" s="198"/>
      <c r="OWA33" s="198"/>
      <c r="OWB33" s="198"/>
      <c r="OWC33" s="198"/>
      <c r="OWD33" s="198"/>
      <c r="OWE33" s="198"/>
      <c r="OWF33" s="198"/>
      <c r="OWG33" s="198"/>
      <c r="OWH33" s="198"/>
      <c r="OWI33" s="198"/>
      <c r="OWJ33" s="198"/>
      <c r="OWK33" s="198"/>
      <c r="OWL33" s="198"/>
      <c r="OWM33" s="198"/>
      <c r="OWN33" s="198"/>
      <c r="OWO33" s="198"/>
      <c r="OWP33" s="198"/>
      <c r="OWQ33" s="198"/>
      <c r="OWR33" s="198"/>
      <c r="OWS33" s="198"/>
      <c r="OWT33" s="198"/>
      <c r="OWU33" s="198"/>
      <c r="OWV33" s="198"/>
      <c r="OWW33" s="198"/>
      <c r="OWX33" s="198"/>
      <c r="OWY33" s="198"/>
      <c r="OWZ33" s="198"/>
      <c r="OXA33" s="198"/>
      <c r="OXB33" s="198"/>
      <c r="OXC33" s="198"/>
      <c r="OXD33" s="198"/>
      <c r="OXE33" s="198"/>
      <c r="OXF33" s="198"/>
      <c r="OXG33" s="198"/>
      <c r="OXH33" s="198"/>
      <c r="OXI33" s="198"/>
      <c r="OXJ33" s="198"/>
      <c r="OXK33" s="198"/>
      <c r="OXL33" s="198"/>
      <c r="OXM33" s="198"/>
      <c r="OXN33" s="198"/>
      <c r="OXO33" s="198"/>
      <c r="OXP33" s="198"/>
      <c r="OXQ33" s="198"/>
      <c r="OXR33" s="198"/>
      <c r="OXS33" s="198"/>
      <c r="OXT33" s="198"/>
      <c r="OXU33" s="198"/>
      <c r="OXV33" s="198"/>
      <c r="OXW33" s="198"/>
      <c r="OXX33" s="198"/>
      <c r="OXY33" s="198"/>
      <c r="OXZ33" s="198"/>
      <c r="OYA33" s="198"/>
      <c r="OYB33" s="198"/>
      <c r="OYC33" s="198"/>
      <c r="OYD33" s="198"/>
      <c r="OYE33" s="198"/>
      <c r="OYF33" s="198"/>
      <c r="OYG33" s="198"/>
      <c r="OYH33" s="198"/>
      <c r="OYI33" s="198"/>
      <c r="OYJ33" s="198"/>
      <c r="OYK33" s="198"/>
      <c r="OYL33" s="198"/>
      <c r="OYM33" s="198"/>
      <c r="OYN33" s="198"/>
      <c r="OYO33" s="198"/>
      <c r="OYP33" s="198"/>
      <c r="OYQ33" s="198"/>
      <c r="OYR33" s="198"/>
      <c r="OYS33" s="198"/>
      <c r="OYT33" s="198"/>
      <c r="OYU33" s="198"/>
      <c r="OYV33" s="198"/>
      <c r="OYW33" s="198"/>
      <c r="OYX33" s="198"/>
      <c r="OYY33" s="198"/>
      <c r="OYZ33" s="198"/>
      <c r="OZA33" s="198"/>
      <c r="OZB33" s="198"/>
      <c r="OZC33" s="198"/>
      <c r="OZD33" s="198"/>
      <c r="OZE33" s="198"/>
      <c r="OZF33" s="198"/>
      <c r="OZG33" s="198"/>
      <c r="OZH33" s="198"/>
      <c r="OZI33" s="198"/>
      <c r="OZJ33" s="198"/>
      <c r="OZK33" s="198"/>
      <c r="OZL33" s="198"/>
      <c r="OZM33" s="198"/>
      <c r="OZN33" s="198"/>
      <c r="OZO33" s="198"/>
      <c r="OZP33" s="198"/>
      <c r="OZQ33" s="198"/>
      <c r="OZR33" s="198"/>
      <c r="OZS33" s="198"/>
      <c r="OZT33" s="198"/>
      <c r="OZU33" s="198"/>
      <c r="OZV33" s="198"/>
      <c r="OZW33" s="198"/>
      <c r="OZX33" s="198"/>
      <c r="OZY33" s="198"/>
      <c r="OZZ33" s="198"/>
      <c r="PAA33" s="198"/>
      <c r="PAB33" s="198"/>
      <c r="PAC33" s="198"/>
      <c r="PAD33" s="198"/>
      <c r="PAE33" s="198"/>
      <c r="PAF33" s="198"/>
      <c r="PAG33" s="198"/>
      <c r="PAH33" s="198"/>
      <c r="PAI33" s="198"/>
      <c r="PAJ33" s="198"/>
      <c r="PAK33" s="198"/>
      <c r="PAL33" s="198"/>
      <c r="PAM33" s="198"/>
      <c r="PAN33" s="198"/>
      <c r="PAO33" s="198"/>
      <c r="PAP33" s="198"/>
      <c r="PAQ33" s="198"/>
      <c r="PAR33" s="198"/>
      <c r="PAS33" s="198"/>
      <c r="PAT33" s="198"/>
      <c r="PAU33" s="198"/>
      <c r="PAV33" s="198"/>
      <c r="PAW33" s="198"/>
      <c r="PAX33" s="198"/>
      <c r="PAY33" s="198"/>
      <c r="PAZ33" s="198"/>
      <c r="PBA33" s="198"/>
      <c r="PBB33" s="198"/>
      <c r="PBC33" s="198"/>
      <c r="PBD33" s="198"/>
      <c r="PBE33" s="198"/>
      <c r="PBF33" s="198"/>
      <c r="PBG33" s="198"/>
      <c r="PBH33" s="198"/>
      <c r="PBI33" s="198"/>
      <c r="PBJ33" s="198"/>
      <c r="PBK33" s="198"/>
      <c r="PBL33" s="198"/>
      <c r="PBM33" s="198"/>
      <c r="PBN33" s="198"/>
      <c r="PBO33" s="198"/>
      <c r="PBP33" s="198"/>
      <c r="PBQ33" s="198"/>
      <c r="PBR33" s="198"/>
      <c r="PBS33" s="198"/>
      <c r="PBT33" s="198"/>
      <c r="PBU33" s="198"/>
      <c r="PBV33" s="198"/>
      <c r="PBW33" s="198"/>
      <c r="PBX33" s="198"/>
      <c r="PBY33" s="198"/>
      <c r="PBZ33" s="198"/>
      <c r="PCA33" s="198"/>
      <c r="PCB33" s="198"/>
      <c r="PCC33" s="198"/>
      <c r="PCD33" s="198"/>
      <c r="PCE33" s="198"/>
      <c r="PCF33" s="198"/>
      <c r="PCG33" s="198"/>
      <c r="PCH33" s="198"/>
      <c r="PCI33" s="198"/>
      <c r="PCJ33" s="198"/>
      <c r="PCK33" s="198"/>
      <c r="PCL33" s="198"/>
      <c r="PCM33" s="198"/>
      <c r="PCN33" s="198"/>
      <c r="PCO33" s="198"/>
      <c r="PCP33" s="198"/>
      <c r="PCQ33" s="198"/>
      <c r="PCR33" s="198"/>
      <c r="PCS33" s="198"/>
      <c r="PCT33" s="198"/>
      <c r="PCU33" s="198"/>
      <c r="PCV33" s="198"/>
      <c r="PCW33" s="198"/>
      <c r="PCX33" s="198"/>
      <c r="PCY33" s="198"/>
      <c r="PCZ33" s="198"/>
      <c r="PDA33" s="198"/>
      <c r="PDB33" s="198"/>
      <c r="PDC33" s="198"/>
      <c r="PDD33" s="198"/>
      <c r="PDE33" s="198"/>
      <c r="PDF33" s="198"/>
      <c r="PDG33" s="198"/>
      <c r="PDH33" s="198"/>
      <c r="PDI33" s="198"/>
      <c r="PDJ33" s="198"/>
      <c r="PDK33" s="198"/>
      <c r="PDL33" s="198"/>
      <c r="PDM33" s="198"/>
      <c r="PDN33" s="198"/>
      <c r="PDO33" s="198"/>
      <c r="PDP33" s="198"/>
      <c r="PDQ33" s="198"/>
      <c r="PDR33" s="198"/>
      <c r="PDS33" s="198"/>
      <c r="PDT33" s="198"/>
      <c r="PDU33" s="198"/>
      <c r="PDV33" s="198"/>
      <c r="PDW33" s="198"/>
      <c r="PDX33" s="198"/>
      <c r="PDY33" s="198"/>
      <c r="PDZ33" s="198"/>
      <c r="PEA33" s="198"/>
      <c r="PEB33" s="198"/>
      <c r="PEC33" s="198"/>
      <c r="PED33" s="198"/>
      <c r="PEE33" s="198"/>
      <c r="PEF33" s="198"/>
      <c r="PEG33" s="198"/>
      <c r="PEH33" s="198"/>
      <c r="PEI33" s="198"/>
      <c r="PEJ33" s="198"/>
      <c r="PEK33" s="198"/>
      <c r="PEL33" s="198"/>
      <c r="PEM33" s="198"/>
      <c r="PEN33" s="198"/>
      <c r="PEO33" s="198"/>
      <c r="PEP33" s="198"/>
      <c r="PEQ33" s="198"/>
      <c r="PER33" s="198"/>
      <c r="PES33" s="198"/>
      <c r="PET33" s="198"/>
      <c r="PEU33" s="198"/>
      <c r="PEV33" s="198"/>
      <c r="PEW33" s="198"/>
      <c r="PEX33" s="198"/>
      <c r="PEY33" s="198"/>
      <c r="PEZ33" s="198"/>
      <c r="PFA33" s="198"/>
      <c r="PFB33" s="198"/>
      <c r="PFC33" s="198"/>
      <c r="PFD33" s="198"/>
      <c r="PFE33" s="198"/>
      <c r="PFF33" s="198"/>
      <c r="PFG33" s="198"/>
      <c r="PFH33" s="198"/>
      <c r="PFI33" s="198"/>
      <c r="PFJ33" s="198"/>
      <c r="PFK33" s="198"/>
      <c r="PFL33" s="198"/>
      <c r="PFM33" s="198"/>
      <c r="PFN33" s="198"/>
      <c r="PFO33" s="198"/>
      <c r="PFP33" s="198"/>
      <c r="PFQ33" s="198"/>
      <c r="PFR33" s="198"/>
      <c r="PFS33" s="198"/>
      <c r="PFT33" s="198"/>
      <c r="PFU33" s="198"/>
      <c r="PFV33" s="198"/>
      <c r="PFW33" s="198"/>
      <c r="PFX33" s="198"/>
      <c r="PFY33" s="198"/>
      <c r="PFZ33" s="198"/>
      <c r="PGA33" s="198"/>
      <c r="PGB33" s="198"/>
      <c r="PGC33" s="198"/>
      <c r="PGD33" s="198"/>
      <c r="PGE33" s="198"/>
      <c r="PGF33" s="198"/>
      <c r="PGG33" s="198"/>
      <c r="PGH33" s="198"/>
      <c r="PGI33" s="198"/>
      <c r="PGJ33" s="198"/>
      <c r="PGK33" s="198"/>
      <c r="PGL33" s="198"/>
      <c r="PGM33" s="198"/>
      <c r="PGN33" s="198"/>
      <c r="PGO33" s="198"/>
      <c r="PGP33" s="198"/>
      <c r="PGQ33" s="198"/>
      <c r="PGR33" s="198"/>
      <c r="PGS33" s="198"/>
      <c r="PGT33" s="198"/>
      <c r="PGU33" s="198"/>
      <c r="PGV33" s="198"/>
      <c r="PGW33" s="198"/>
      <c r="PGX33" s="198"/>
      <c r="PGY33" s="198"/>
      <c r="PGZ33" s="198"/>
      <c r="PHA33" s="198"/>
      <c r="PHB33" s="198"/>
      <c r="PHC33" s="198"/>
      <c r="PHD33" s="198"/>
      <c r="PHE33" s="198"/>
      <c r="PHF33" s="198"/>
      <c r="PHG33" s="198"/>
      <c r="PHH33" s="198"/>
      <c r="PHI33" s="198"/>
      <c r="PHJ33" s="198"/>
      <c r="PHK33" s="198"/>
      <c r="PHL33" s="198"/>
      <c r="PHM33" s="198"/>
      <c r="PHN33" s="198"/>
      <c r="PHO33" s="198"/>
      <c r="PHP33" s="198"/>
      <c r="PHQ33" s="198"/>
      <c r="PHR33" s="198"/>
      <c r="PHS33" s="198"/>
      <c r="PHT33" s="198"/>
      <c r="PHU33" s="198"/>
      <c r="PHV33" s="198"/>
      <c r="PHW33" s="198"/>
      <c r="PHX33" s="198"/>
      <c r="PHY33" s="198"/>
      <c r="PHZ33" s="198"/>
      <c r="PIA33" s="198"/>
      <c r="PIB33" s="198"/>
      <c r="PIC33" s="198"/>
      <c r="PID33" s="198"/>
      <c r="PIE33" s="198"/>
      <c r="PIF33" s="198"/>
      <c r="PIG33" s="198"/>
      <c r="PIH33" s="198"/>
      <c r="PII33" s="198"/>
      <c r="PIJ33" s="198"/>
      <c r="PIK33" s="198"/>
      <c r="PIL33" s="198"/>
      <c r="PIM33" s="198"/>
      <c r="PIN33" s="198"/>
      <c r="PIO33" s="198"/>
      <c r="PIP33" s="198"/>
      <c r="PIQ33" s="198"/>
      <c r="PIR33" s="198"/>
      <c r="PIS33" s="198"/>
      <c r="PIT33" s="198"/>
      <c r="PIU33" s="198"/>
      <c r="PIV33" s="198"/>
      <c r="PIW33" s="198"/>
      <c r="PIX33" s="198"/>
      <c r="PIY33" s="198"/>
      <c r="PIZ33" s="198"/>
      <c r="PJA33" s="198"/>
      <c r="PJB33" s="198"/>
      <c r="PJC33" s="198"/>
      <c r="PJD33" s="198"/>
      <c r="PJE33" s="198"/>
      <c r="PJF33" s="198"/>
      <c r="PJG33" s="198"/>
      <c r="PJH33" s="198"/>
      <c r="PJI33" s="198"/>
      <c r="PJJ33" s="198"/>
      <c r="PJK33" s="198"/>
      <c r="PJL33" s="198"/>
      <c r="PJM33" s="198"/>
      <c r="PJN33" s="198"/>
      <c r="PJO33" s="198"/>
      <c r="PJP33" s="198"/>
      <c r="PJQ33" s="198"/>
      <c r="PJR33" s="198"/>
      <c r="PJS33" s="198"/>
      <c r="PJT33" s="198"/>
      <c r="PJU33" s="198"/>
      <c r="PJV33" s="198"/>
      <c r="PJW33" s="198"/>
      <c r="PJX33" s="198"/>
      <c r="PJY33" s="198"/>
      <c r="PJZ33" s="198"/>
      <c r="PKA33" s="198"/>
      <c r="PKB33" s="198"/>
      <c r="PKC33" s="198"/>
      <c r="PKD33" s="198"/>
      <c r="PKE33" s="198"/>
      <c r="PKF33" s="198"/>
      <c r="PKG33" s="198"/>
      <c r="PKH33" s="198"/>
      <c r="PKI33" s="198"/>
      <c r="PKJ33" s="198"/>
      <c r="PKK33" s="198"/>
      <c r="PKL33" s="198"/>
      <c r="PKM33" s="198"/>
      <c r="PKN33" s="198"/>
      <c r="PKO33" s="198"/>
      <c r="PKP33" s="198"/>
      <c r="PKQ33" s="198"/>
      <c r="PKR33" s="198"/>
      <c r="PKS33" s="198"/>
      <c r="PKT33" s="198"/>
      <c r="PKU33" s="198"/>
      <c r="PKV33" s="198"/>
      <c r="PKW33" s="198"/>
      <c r="PKX33" s="198"/>
      <c r="PKY33" s="198"/>
      <c r="PKZ33" s="198"/>
      <c r="PLA33" s="198"/>
      <c r="PLB33" s="198"/>
      <c r="PLC33" s="198"/>
      <c r="PLD33" s="198"/>
      <c r="PLE33" s="198"/>
      <c r="PLF33" s="198"/>
      <c r="PLG33" s="198"/>
      <c r="PLH33" s="198"/>
      <c r="PLI33" s="198"/>
      <c r="PLJ33" s="198"/>
      <c r="PLK33" s="198"/>
      <c r="PLL33" s="198"/>
      <c r="PLM33" s="198"/>
      <c r="PLN33" s="198"/>
      <c r="PLO33" s="198"/>
      <c r="PLP33" s="198"/>
      <c r="PLQ33" s="198"/>
      <c r="PLR33" s="198"/>
      <c r="PLS33" s="198"/>
      <c r="PLT33" s="198"/>
      <c r="PLU33" s="198"/>
      <c r="PLV33" s="198"/>
      <c r="PLW33" s="198"/>
      <c r="PLX33" s="198"/>
      <c r="PLY33" s="198"/>
      <c r="PLZ33" s="198"/>
      <c r="PMA33" s="198"/>
      <c r="PMB33" s="198"/>
      <c r="PMC33" s="198"/>
      <c r="PMD33" s="198"/>
      <c r="PME33" s="198"/>
      <c r="PMF33" s="198"/>
      <c r="PMG33" s="198"/>
      <c r="PMH33" s="198"/>
      <c r="PMI33" s="198"/>
      <c r="PMJ33" s="198"/>
      <c r="PMK33" s="198"/>
      <c r="PML33" s="198"/>
      <c r="PMM33" s="198"/>
      <c r="PMN33" s="198"/>
      <c r="PMO33" s="198"/>
      <c r="PMP33" s="198"/>
      <c r="PMQ33" s="198"/>
      <c r="PMR33" s="198"/>
      <c r="PMS33" s="198"/>
      <c r="PMT33" s="198"/>
      <c r="PMU33" s="198"/>
      <c r="PMV33" s="198"/>
      <c r="PMW33" s="198"/>
      <c r="PMX33" s="198"/>
      <c r="PMY33" s="198"/>
      <c r="PMZ33" s="198"/>
      <c r="PNA33" s="198"/>
      <c r="PNB33" s="198"/>
      <c r="PNC33" s="198"/>
      <c r="PND33" s="198"/>
      <c r="PNE33" s="198"/>
      <c r="PNF33" s="198"/>
      <c r="PNG33" s="198"/>
      <c r="PNH33" s="198"/>
      <c r="PNI33" s="198"/>
      <c r="PNJ33" s="198"/>
      <c r="PNK33" s="198"/>
      <c r="PNL33" s="198"/>
      <c r="PNM33" s="198"/>
      <c r="PNN33" s="198"/>
      <c r="PNO33" s="198"/>
      <c r="PNP33" s="198"/>
      <c r="PNQ33" s="198"/>
      <c r="PNR33" s="198"/>
      <c r="PNS33" s="198"/>
      <c r="PNT33" s="198"/>
      <c r="PNU33" s="198"/>
      <c r="PNV33" s="198"/>
      <c r="PNW33" s="198"/>
      <c r="PNX33" s="198"/>
      <c r="PNY33" s="198"/>
      <c r="PNZ33" s="198"/>
      <c r="POA33" s="198"/>
      <c r="POB33" s="198"/>
      <c r="POC33" s="198"/>
      <c r="POD33" s="198"/>
      <c r="POE33" s="198"/>
      <c r="POF33" s="198"/>
      <c r="POG33" s="198"/>
      <c r="POH33" s="198"/>
      <c r="POI33" s="198"/>
      <c r="POJ33" s="198"/>
      <c r="POK33" s="198"/>
      <c r="POL33" s="198"/>
      <c r="POM33" s="198"/>
      <c r="PON33" s="198"/>
      <c r="POO33" s="198"/>
      <c r="POP33" s="198"/>
      <c r="POQ33" s="198"/>
      <c r="POR33" s="198"/>
      <c r="POS33" s="198"/>
      <c r="POT33" s="198"/>
      <c r="POU33" s="198"/>
      <c r="POV33" s="198"/>
      <c r="POW33" s="198"/>
      <c r="POX33" s="198"/>
      <c r="POY33" s="198"/>
      <c r="POZ33" s="198"/>
      <c r="PPA33" s="198"/>
      <c r="PPB33" s="198"/>
      <c r="PPC33" s="198"/>
      <c r="PPD33" s="198"/>
      <c r="PPE33" s="198"/>
      <c r="PPF33" s="198"/>
      <c r="PPG33" s="198"/>
      <c r="PPH33" s="198"/>
      <c r="PPI33" s="198"/>
      <c r="PPJ33" s="198"/>
      <c r="PPK33" s="198"/>
      <c r="PPL33" s="198"/>
      <c r="PPM33" s="198"/>
      <c r="PPN33" s="198"/>
      <c r="PPO33" s="198"/>
      <c r="PPP33" s="198"/>
      <c r="PPQ33" s="198"/>
      <c r="PPR33" s="198"/>
      <c r="PPS33" s="198"/>
      <c r="PPT33" s="198"/>
      <c r="PPU33" s="198"/>
      <c r="PPV33" s="198"/>
      <c r="PPW33" s="198"/>
      <c r="PPX33" s="198"/>
      <c r="PPY33" s="198"/>
      <c r="PPZ33" s="198"/>
      <c r="PQA33" s="198"/>
      <c r="PQB33" s="198"/>
      <c r="PQC33" s="198"/>
      <c r="PQD33" s="198"/>
      <c r="PQE33" s="198"/>
      <c r="PQF33" s="198"/>
      <c r="PQG33" s="198"/>
      <c r="PQH33" s="198"/>
      <c r="PQI33" s="198"/>
      <c r="PQJ33" s="198"/>
      <c r="PQK33" s="198"/>
      <c r="PQL33" s="198"/>
      <c r="PQM33" s="198"/>
      <c r="PQN33" s="198"/>
      <c r="PQO33" s="198"/>
      <c r="PQP33" s="198"/>
      <c r="PQQ33" s="198"/>
      <c r="PQR33" s="198"/>
      <c r="PQS33" s="198"/>
      <c r="PQT33" s="198"/>
      <c r="PQU33" s="198"/>
      <c r="PQV33" s="198"/>
      <c r="PQW33" s="198"/>
      <c r="PQX33" s="198"/>
      <c r="PQY33" s="198"/>
      <c r="PQZ33" s="198"/>
      <c r="PRA33" s="198"/>
      <c r="PRB33" s="198"/>
      <c r="PRC33" s="198"/>
      <c r="PRD33" s="198"/>
      <c r="PRE33" s="198"/>
      <c r="PRF33" s="198"/>
      <c r="PRG33" s="198"/>
      <c r="PRH33" s="198"/>
      <c r="PRI33" s="198"/>
      <c r="PRJ33" s="198"/>
      <c r="PRK33" s="198"/>
      <c r="PRL33" s="198"/>
      <c r="PRM33" s="198"/>
      <c r="PRN33" s="198"/>
      <c r="PRO33" s="198"/>
      <c r="PRP33" s="198"/>
      <c r="PRQ33" s="198"/>
      <c r="PRR33" s="198"/>
      <c r="PRS33" s="198"/>
      <c r="PRT33" s="198"/>
      <c r="PRU33" s="198"/>
      <c r="PRV33" s="198"/>
      <c r="PRW33" s="198"/>
      <c r="PRX33" s="198"/>
      <c r="PRY33" s="198"/>
      <c r="PRZ33" s="198"/>
      <c r="PSA33" s="198"/>
      <c r="PSB33" s="198"/>
      <c r="PSC33" s="198"/>
      <c r="PSD33" s="198"/>
      <c r="PSE33" s="198"/>
      <c r="PSF33" s="198"/>
      <c r="PSG33" s="198"/>
      <c r="PSH33" s="198"/>
      <c r="PSI33" s="198"/>
      <c r="PSJ33" s="198"/>
      <c r="PSK33" s="198"/>
      <c r="PSL33" s="198"/>
      <c r="PSM33" s="198"/>
      <c r="PSN33" s="198"/>
      <c r="PSO33" s="198"/>
      <c r="PSP33" s="198"/>
      <c r="PSQ33" s="198"/>
      <c r="PSR33" s="198"/>
      <c r="PSS33" s="198"/>
      <c r="PST33" s="198"/>
      <c r="PSU33" s="198"/>
      <c r="PSV33" s="198"/>
      <c r="PSW33" s="198"/>
      <c r="PSX33" s="198"/>
      <c r="PSY33" s="198"/>
      <c r="PSZ33" s="198"/>
      <c r="PTA33" s="198"/>
      <c r="PTB33" s="198"/>
      <c r="PTC33" s="198"/>
      <c r="PTD33" s="198"/>
      <c r="PTE33" s="198"/>
      <c r="PTF33" s="198"/>
      <c r="PTG33" s="198"/>
      <c r="PTH33" s="198"/>
      <c r="PTI33" s="198"/>
      <c r="PTJ33" s="198"/>
      <c r="PTK33" s="198"/>
      <c r="PTL33" s="198"/>
      <c r="PTM33" s="198"/>
      <c r="PTN33" s="198"/>
      <c r="PTO33" s="198"/>
      <c r="PTP33" s="198"/>
      <c r="PTQ33" s="198"/>
      <c r="PTR33" s="198"/>
      <c r="PTS33" s="198"/>
      <c r="PTT33" s="198"/>
      <c r="PTU33" s="198"/>
      <c r="PTV33" s="198"/>
      <c r="PTW33" s="198"/>
      <c r="PTX33" s="198"/>
      <c r="PTY33" s="198"/>
      <c r="PTZ33" s="198"/>
      <c r="PUA33" s="198"/>
      <c r="PUB33" s="198"/>
      <c r="PUC33" s="198"/>
      <c r="PUD33" s="198"/>
      <c r="PUE33" s="198"/>
      <c r="PUF33" s="198"/>
      <c r="PUG33" s="198"/>
      <c r="PUH33" s="198"/>
      <c r="PUI33" s="198"/>
      <c r="PUJ33" s="198"/>
      <c r="PUK33" s="198"/>
      <c r="PUL33" s="198"/>
      <c r="PUM33" s="198"/>
      <c r="PUN33" s="198"/>
      <c r="PUO33" s="198"/>
      <c r="PUP33" s="198"/>
      <c r="PUQ33" s="198"/>
      <c r="PUR33" s="198"/>
      <c r="PUS33" s="198"/>
      <c r="PUT33" s="198"/>
      <c r="PUU33" s="198"/>
      <c r="PUV33" s="198"/>
      <c r="PUW33" s="198"/>
      <c r="PUX33" s="198"/>
      <c r="PUY33" s="198"/>
      <c r="PUZ33" s="198"/>
      <c r="PVA33" s="198"/>
      <c r="PVB33" s="198"/>
      <c r="PVC33" s="198"/>
      <c r="PVD33" s="198"/>
      <c r="PVE33" s="198"/>
      <c r="PVF33" s="198"/>
      <c r="PVG33" s="198"/>
      <c r="PVH33" s="198"/>
      <c r="PVI33" s="198"/>
      <c r="PVJ33" s="198"/>
      <c r="PVK33" s="198"/>
      <c r="PVL33" s="198"/>
      <c r="PVM33" s="198"/>
      <c r="PVN33" s="198"/>
      <c r="PVO33" s="198"/>
      <c r="PVP33" s="198"/>
      <c r="PVQ33" s="198"/>
      <c r="PVR33" s="198"/>
      <c r="PVS33" s="198"/>
      <c r="PVT33" s="198"/>
      <c r="PVU33" s="198"/>
      <c r="PVV33" s="198"/>
      <c r="PVW33" s="198"/>
      <c r="PVX33" s="198"/>
      <c r="PVY33" s="198"/>
      <c r="PVZ33" s="198"/>
      <c r="PWA33" s="198"/>
      <c r="PWB33" s="198"/>
      <c r="PWC33" s="198"/>
      <c r="PWD33" s="198"/>
      <c r="PWE33" s="198"/>
      <c r="PWF33" s="198"/>
      <c r="PWG33" s="198"/>
      <c r="PWH33" s="198"/>
      <c r="PWI33" s="198"/>
      <c r="PWJ33" s="198"/>
      <c r="PWK33" s="198"/>
      <c r="PWL33" s="198"/>
      <c r="PWM33" s="198"/>
      <c r="PWN33" s="198"/>
      <c r="PWO33" s="198"/>
      <c r="PWP33" s="198"/>
      <c r="PWQ33" s="198"/>
      <c r="PWR33" s="198"/>
      <c r="PWS33" s="198"/>
      <c r="PWT33" s="198"/>
      <c r="PWU33" s="198"/>
      <c r="PWV33" s="198"/>
      <c r="PWW33" s="198"/>
      <c r="PWX33" s="198"/>
      <c r="PWY33" s="198"/>
      <c r="PWZ33" s="198"/>
      <c r="PXA33" s="198"/>
      <c r="PXB33" s="198"/>
      <c r="PXC33" s="198"/>
      <c r="PXD33" s="198"/>
      <c r="PXE33" s="198"/>
      <c r="PXF33" s="198"/>
      <c r="PXG33" s="198"/>
      <c r="PXH33" s="198"/>
      <c r="PXI33" s="198"/>
      <c r="PXJ33" s="198"/>
      <c r="PXK33" s="198"/>
      <c r="PXL33" s="198"/>
      <c r="PXM33" s="198"/>
      <c r="PXN33" s="198"/>
      <c r="PXO33" s="198"/>
      <c r="PXP33" s="198"/>
      <c r="PXQ33" s="198"/>
      <c r="PXR33" s="198"/>
      <c r="PXS33" s="198"/>
      <c r="PXT33" s="198"/>
      <c r="PXU33" s="198"/>
      <c r="PXV33" s="198"/>
      <c r="PXW33" s="198"/>
      <c r="PXX33" s="198"/>
      <c r="PXY33" s="198"/>
      <c r="PXZ33" s="198"/>
      <c r="PYA33" s="198"/>
      <c r="PYB33" s="198"/>
      <c r="PYC33" s="198"/>
      <c r="PYD33" s="198"/>
      <c r="PYE33" s="198"/>
      <c r="PYF33" s="198"/>
      <c r="PYG33" s="198"/>
      <c r="PYH33" s="198"/>
      <c r="PYI33" s="198"/>
      <c r="PYJ33" s="198"/>
      <c r="PYK33" s="198"/>
      <c r="PYL33" s="198"/>
      <c r="PYM33" s="198"/>
      <c r="PYN33" s="198"/>
      <c r="PYO33" s="198"/>
      <c r="PYP33" s="198"/>
      <c r="PYQ33" s="198"/>
      <c r="PYR33" s="198"/>
      <c r="PYS33" s="198"/>
      <c r="PYT33" s="198"/>
      <c r="PYU33" s="198"/>
      <c r="PYV33" s="198"/>
      <c r="PYW33" s="198"/>
      <c r="PYX33" s="198"/>
      <c r="PYY33" s="198"/>
      <c r="PYZ33" s="198"/>
      <c r="PZA33" s="198"/>
      <c r="PZB33" s="198"/>
      <c r="PZC33" s="198"/>
      <c r="PZD33" s="198"/>
      <c r="PZE33" s="198"/>
      <c r="PZF33" s="198"/>
      <c r="PZG33" s="198"/>
      <c r="PZH33" s="198"/>
      <c r="PZI33" s="198"/>
      <c r="PZJ33" s="198"/>
      <c r="PZK33" s="198"/>
      <c r="PZL33" s="198"/>
      <c r="PZM33" s="198"/>
      <c r="PZN33" s="198"/>
      <c r="PZO33" s="198"/>
      <c r="PZP33" s="198"/>
      <c r="PZQ33" s="198"/>
      <c r="PZR33" s="198"/>
      <c r="PZS33" s="198"/>
      <c r="PZT33" s="198"/>
      <c r="PZU33" s="198"/>
      <c r="PZV33" s="198"/>
      <c r="PZW33" s="198"/>
      <c r="PZX33" s="198"/>
      <c r="PZY33" s="198"/>
      <c r="PZZ33" s="198"/>
      <c r="QAA33" s="198"/>
      <c r="QAB33" s="198"/>
      <c r="QAC33" s="198"/>
      <c r="QAD33" s="198"/>
      <c r="QAE33" s="198"/>
      <c r="QAF33" s="198"/>
      <c r="QAG33" s="198"/>
      <c r="QAH33" s="198"/>
      <c r="QAI33" s="198"/>
      <c r="QAJ33" s="198"/>
      <c r="QAK33" s="198"/>
      <c r="QAL33" s="198"/>
      <c r="QAM33" s="198"/>
      <c r="QAN33" s="198"/>
      <c r="QAO33" s="198"/>
      <c r="QAP33" s="198"/>
      <c r="QAQ33" s="198"/>
      <c r="QAR33" s="198"/>
      <c r="QAS33" s="198"/>
      <c r="QAT33" s="198"/>
      <c r="QAU33" s="198"/>
      <c r="QAV33" s="198"/>
      <c r="QAW33" s="198"/>
      <c r="QAX33" s="198"/>
      <c r="QAY33" s="198"/>
      <c r="QAZ33" s="198"/>
      <c r="QBA33" s="198"/>
      <c r="QBB33" s="198"/>
      <c r="QBC33" s="198"/>
      <c r="QBD33" s="198"/>
      <c r="QBE33" s="198"/>
      <c r="QBF33" s="198"/>
      <c r="QBG33" s="198"/>
      <c r="QBH33" s="198"/>
      <c r="QBI33" s="198"/>
      <c r="QBJ33" s="198"/>
      <c r="QBK33" s="198"/>
      <c r="QBL33" s="198"/>
      <c r="QBM33" s="198"/>
      <c r="QBN33" s="198"/>
      <c r="QBO33" s="198"/>
      <c r="QBP33" s="198"/>
      <c r="QBQ33" s="198"/>
      <c r="QBR33" s="198"/>
      <c r="QBS33" s="198"/>
      <c r="QBT33" s="198"/>
      <c r="QBU33" s="198"/>
      <c r="QBV33" s="198"/>
      <c r="QBW33" s="198"/>
      <c r="QBX33" s="198"/>
      <c r="QBY33" s="198"/>
      <c r="QBZ33" s="198"/>
      <c r="QCA33" s="198"/>
      <c r="QCB33" s="198"/>
      <c r="QCC33" s="198"/>
      <c r="QCD33" s="198"/>
      <c r="QCE33" s="198"/>
      <c r="QCF33" s="198"/>
      <c r="QCG33" s="198"/>
      <c r="QCH33" s="198"/>
      <c r="QCI33" s="198"/>
      <c r="QCJ33" s="198"/>
      <c r="QCK33" s="198"/>
      <c r="QCL33" s="198"/>
      <c r="QCM33" s="198"/>
      <c r="QCN33" s="198"/>
      <c r="QCO33" s="198"/>
      <c r="QCP33" s="198"/>
      <c r="QCQ33" s="198"/>
      <c r="QCR33" s="198"/>
      <c r="QCS33" s="198"/>
      <c r="QCT33" s="198"/>
      <c r="QCU33" s="198"/>
      <c r="QCV33" s="198"/>
      <c r="QCW33" s="198"/>
      <c r="QCX33" s="198"/>
      <c r="QCY33" s="198"/>
      <c r="QCZ33" s="198"/>
      <c r="QDA33" s="198"/>
      <c r="QDB33" s="198"/>
      <c r="QDC33" s="198"/>
      <c r="QDD33" s="198"/>
      <c r="QDE33" s="198"/>
      <c r="QDF33" s="198"/>
      <c r="QDG33" s="198"/>
      <c r="QDH33" s="198"/>
      <c r="QDI33" s="198"/>
      <c r="QDJ33" s="198"/>
      <c r="QDK33" s="198"/>
      <c r="QDL33" s="198"/>
      <c r="QDM33" s="198"/>
      <c r="QDN33" s="198"/>
      <c r="QDO33" s="198"/>
      <c r="QDP33" s="198"/>
      <c r="QDQ33" s="198"/>
      <c r="QDR33" s="198"/>
      <c r="QDS33" s="198"/>
      <c r="QDT33" s="198"/>
      <c r="QDU33" s="198"/>
      <c r="QDV33" s="198"/>
      <c r="QDW33" s="198"/>
      <c r="QDX33" s="198"/>
      <c r="QDY33" s="198"/>
      <c r="QDZ33" s="198"/>
      <c r="QEA33" s="198"/>
      <c r="QEB33" s="198"/>
      <c r="QEC33" s="198"/>
      <c r="QED33" s="198"/>
      <c r="QEE33" s="198"/>
      <c r="QEF33" s="198"/>
      <c r="QEG33" s="198"/>
      <c r="QEH33" s="198"/>
      <c r="QEI33" s="198"/>
      <c r="QEJ33" s="198"/>
      <c r="QEK33" s="198"/>
      <c r="QEL33" s="198"/>
      <c r="QEM33" s="198"/>
      <c r="QEN33" s="198"/>
      <c r="QEO33" s="198"/>
      <c r="QEP33" s="198"/>
      <c r="QEQ33" s="198"/>
      <c r="QER33" s="198"/>
      <c r="QES33" s="198"/>
      <c r="QET33" s="198"/>
      <c r="QEU33" s="198"/>
      <c r="QEV33" s="198"/>
      <c r="QEW33" s="198"/>
      <c r="QEX33" s="198"/>
      <c r="QEY33" s="198"/>
      <c r="QEZ33" s="198"/>
      <c r="QFA33" s="198"/>
      <c r="QFB33" s="198"/>
      <c r="QFC33" s="198"/>
      <c r="QFD33" s="198"/>
      <c r="QFE33" s="198"/>
      <c r="QFF33" s="198"/>
      <c r="QFG33" s="198"/>
      <c r="QFH33" s="198"/>
      <c r="QFI33" s="198"/>
      <c r="QFJ33" s="198"/>
      <c r="QFK33" s="198"/>
      <c r="QFL33" s="198"/>
      <c r="QFM33" s="198"/>
      <c r="QFN33" s="198"/>
      <c r="QFO33" s="198"/>
      <c r="QFP33" s="198"/>
      <c r="QFQ33" s="198"/>
      <c r="QFR33" s="198"/>
      <c r="QFS33" s="198"/>
      <c r="QFT33" s="198"/>
      <c r="QFU33" s="198"/>
      <c r="QFV33" s="198"/>
      <c r="QFW33" s="198"/>
      <c r="QFX33" s="198"/>
      <c r="QFY33" s="198"/>
      <c r="QFZ33" s="198"/>
      <c r="QGA33" s="198"/>
      <c r="QGB33" s="198"/>
      <c r="QGC33" s="198"/>
      <c r="QGD33" s="198"/>
      <c r="QGE33" s="198"/>
      <c r="QGF33" s="198"/>
      <c r="QGG33" s="198"/>
      <c r="QGH33" s="198"/>
      <c r="QGI33" s="198"/>
      <c r="QGJ33" s="198"/>
      <c r="QGK33" s="198"/>
      <c r="QGL33" s="198"/>
      <c r="QGM33" s="198"/>
      <c r="QGN33" s="198"/>
      <c r="QGO33" s="198"/>
      <c r="QGP33" s="198"/>
      <c r="QGQ33" s="198"/>
      <c r="QGR33" s="198"/>
      <c r="QGS33" s="198"/>
      <c r="QGT33" s="198"/>
      <c r="QGU33" s="198"/>
      <c r="QGV33" s="198"/>
      <c r="QGW33" s="198"/>
      <c r="QGX33" s="198"/>
      <c r="QGY33" s="198"/>
      <c r="QGZ33" s="198"/>
      <c r="QHA33" s="198"/>
      <c r="QHB33" s="198"/>
      <c r="QHC33" s="198"/>
      <c r="QHD33" s="198"/>
      <c r="QHE33" s="198"/>
      <c r="QHF33" s="198"/>
      <c r="QHG33" s="198"/>
      <c r="QHH33" s="198"/>
      <c r="QHI33" s="198"/>
      <c r="QHJ33" s="198"/>
      <c r="QHK33" s="198"/>
      <c r="QHL33" s="198"/>
      <c r="QHM33" s="198"/>
      <c r="QHN33" s="198"/>
      <c r="QHO33" s="198"/>
      <c r="QHP33" s="198"/>
      <c r="QHQ33" s="198"/>
      <c r="QHR33" s="198"/>
      <c r="QHS33" s="198"/>
      <c r="QHT33" s="198"/>
      <c r="QHU33" s="198"/>
      <c r="QHV33" s="198"/>
      <c r="QHW33" s="198"/>
      <c r="QHX33" s="198"/>
      <c r="QHY33" s="198"/>
      <c r="QHZ33" s="198"/>
      <c r="QIA33" s="198"/>
      <c r="QIB33" s="198"/>
      <c r="QIC33" s="198"/>
      <c r="QID33" s="198"/>
      <c r="QIE33" s="198"/>
      <c r="QIF33" s="198"/>
      <c r="QIG33" s="198"/>
      <c r="QIH33" s="198"/>
      <c r="QII33" s="198"/>
      <c r="QIJ33" s="198"/>
      <c r="QIK33" s="198"/>
      <c r="QIL33" s="198"/>
      <c r="QIM33" s="198"/>
      <c r="QIN33" s="198"/>
      <c r="QIO33" s="198"/>
      <c r="QIP33" s="198"/>
      <c r="QIQ33" s="198"/>
      <c r="QIR33" s="198"/>
      <c r="QIS33" s="198"/>
      <c r="QIT33" s="198"/>
      <c r="QIU33" s="198"/>
      <c r="QIV33" s="198"/>
      <c r="QIW33" s="198"/>
      <c r="QIX33" s="198"/>
      <c r="QIY33" s="198"/>
      <c r="QIZ33" s="198"/>
      <c r="QJA33" s="198"/>
      <c r="QJB33" s="198"/>
      <c r="QJC33" s="198"/>
      <c r="QJD33" s="198"/>
      <c r="QJE33" s="198"/>
      <c r="QJF33" s="198"/>
      <c r="QJG33" s="198"/>
      <c r="QJH33" s="198"/>
      <c r="QJI33" s="198"/>
      <c r="QJJ33" s="198"/>
      <c r="QJK33" s="198"/>
      <c r="QJL33" s="198"/>
      <c r="QJM33" s="198"/>
      <c r="QJN33" s="198"/>
      <c r="QJO33" s="198"/>
      <c r="QJP33" s="198"/>
      <c r="QJQ33" s="198"/>
      <c r="QJR33" s="198"/>
      <c r="QJS33" s="198"/>
      <c r="QJT33" s="198"/>
      <c r="QJU33" s="198"/>
      <c r="QJV33" s="198"/>
      <c r="QJW33" s="198"/>
      <c r="QJX33" s="198"/>
      <c r="QJY33" s="198"/>
      <c r="QJZ33" s="198"/>
      <c r="QKA33" s="198"/>
      <c r="QKB33" s="198"/>
      <c r="QKC33" s="198"/>
      <c r="QKD33" s="198"/>
      <c r="QKE33" s="198"/>
      <c r="QKF33" s="198"/>
      <c r="QKG33" s="198"/>
      <c r="QKH33" s="198"/>
      <c r="QKI33" s="198"/>
      <c r="QKJ33" s="198"/>
      <c r="QKK33" s="198"/>
      <c r="QKL33" s="198"/>
      <c r="QKM33" s="198"/>
      <c r="QKN33" s="198"/>
      <c r="QKO33" s="198"/>
      <c r="QKP33" s="198"/>
      <c r="QKQ33" s="198"/>
      <c r="QKR33" s="198"/>
      <c r="QKS33" s="198"/>
      <c r="QKT33" s="198"/>
      <c r="QKU33" s="198"/>
      <c r="QKV33" s="198"/>
      <c r="QKW33" s="198"/>
      <c r="QKX33" s="198"/>
      <c r="QKY33" s="198"/>
      <c r="QKZ33" s="198"/>
      <c r="QLA33" s="198"/>
      <c r="QLB33" s="198"/>
      <c r="QLC33" s="198"/>
      <c r="QLD33" s="198"/>
      <c r="QLE33" s="198"/>
      <c r="QLF33" s="198"/>
      <c r="QLG33" s="198"/>
      <c r="QLH33" s="198"/>
      <c r="QLI33" s="198"/>
      <c r="QLJ33" s="198"/>
      <c r="QLK33" s="198"/>
      <c r="QLL33" s="198"/>
      <c r="QLM33" s="198"/>
      <c r="QLN33" s="198"/>
      <c r="QLO33" s="198"/>
      <c r="QLP33" s="198"/>
      <c r="QLQ33" s="198"/>
      <c r="QLR33" s="198"/>
      <c r="QLS33" s="198"/>
      <c r="QLT33" s="198"/>
      <c r="QLU33" s="198"/>
      <c r="QLV33" s="198"/>
      <c r="QLW33" s="198"/>
      <c r="QLX33" s="198"/>
      <c r="QLY33" s="198"/>
      <c r="QLZ33" s="198"/>
      <c r="QMA33" s="198"/>
      <c r="QMB33" s="198"/>
      <c r="QMC33" s="198"/>
      <c r="QMD33" s="198"/>
      <c r="QME33" s="198"/>
      <c r="QMF33" s="198"/>
      <c r="QMG33" s="198"/>
      <c r="QMH33" s="198"/>
      <c r="QMI33" s="198"/>
      <c r="QMJ33" s="198"/>
      <c r="QMK33" s="198"/>
      <c r="QML33" s="198"/>
      <c r="QMM33" s="198"/>
      <c r="QMN33" s="198"/>
      <c r="QMO33" s="198"/>
      <c r="QMP33" s="198"/>
      <c r="QMQ33" s="198"/>
      <c r="QMR33" s="198"/>
      <c r="QMS33" s="198"/>
      <c r="QMT33" s="198"/>
      <c r="QMU33" s="198"/>
      <c r="QMV33" s="198"/>
      <c r="QMW33" s="198"/>
      <c r="QMX33" s="198"/>
      <c r="QMY33" s="198"/>
      <c r="QMZ33" s="198"/>
      <c r="QNA33" s="198"/>
      <c r="QNB33" s="198"/>
      <c r="QNC33" s="198"/>
      <c r="QND33" s="198"/>
      <c r="QNE33" s="198"/>
      <c r="QNF33" s="198"/>
      <c r="QNG33" s="198"/>
      <c r="QNH33" s="198"/>
      <c r="QNI33" s="198"/>
      <c r="QNJ33" s="198"/>
      <c r="QNK33" s="198"/>
      <c r="QNL33" s="198"/>
      <c r="QNM33" s="198"/>
      <c r="QNN33" s="198"/>
      <c r="QNO33" s="198"/>
      <c r="QNP33" s="198"/>
      <c r="QNQ33" s="198"/>
      <c r="QNR33" s="198"/>
      <c r="QNS33" s="198"/>
      <c r="QNT33" s="198"/>
      <c r="QNU33" s="198"/>
      <c r="QNV33" s="198"/>
      <c r="QNW33" s="198"/>
      <c r="QNX33" s="198"/>
      <c r="QNY33" s="198"/>
      <c r="QNZ33" s="198"/>
      <c r="QOA33" s="198"/>
      <c r="QOB33" s="198"/>
      <c r="QOC33" s="198"/>
      <c r="QOD33" s="198"/>
      <c r="QOE33" s="198"/>
      <c r="QOF33" s="198"/>
      <c r="QOG33" s="198"/>
      <c r="QOH33" s="198"/>
      <c r="QOI33" s="198"/>
      <c r="QOJ33" s="198"/>
      <c r="QOK33" s="198"/>
      <c r="QOL33" s="198"/>
      <c r="QOM33" s="198"/>
      <c r="QON33" s="198"/>
      <c r="QOO33" s="198"/>
      <c r="QOP33" s="198"/>
      <c r="QOQ33" s="198"/>
      <c r="QOR33" s="198"/>
      <c r="QOS33" s="198"/>
      <c r="QOT33" s="198"/>
      <c r="QOU33" s="198"/>
      <c r="QOV33" s="198"/>
      <c r="QOW33" s="198"/>
      <c r="QOX33" s="198"/>
      <c r="QOY33" s="198"/>
      <c r="QOZ33" s="198"/>
      <c r="QPA33" s="198"/>
      <c r="QPB33" s="198"/>
      <c r="QPC33" s="198"/>
      <c r="QPD33" s="198"/>
      <c r="QPE33" s="198"/>
      <c r="QPF33" s="198"/>
      <c r="QPG33" s="198"/>
      <c r="QPH33" s="198"/>
      <c r="QPI33" s="198"/>
      <c r="QPJ33" s="198"/>
      <c r="QPK33" s="198"/>
      <c r="QPL33" s="198"/>
      <c r="QPM33" s="198"/>
      <c r="QPN33" s="198"/>
      <c r="QPO33" s="198"/>
      <c r="QPP33" s="198"/>
      <c r="QPQ33" s="198"/>
      <c r="QPR33" s="198"/>
      <c r="QPS33" s="198"/>
      <c r="QPT33" s="198"/>
      <c r="QPU33" s="198"/>
      <c r="QPV33" s="198"/>
      <c r="QPW33" s="198"/>
      <c r="QPX33" s="198"/>
      <c r="QPY33" s="198"/>
      <c r="QPZ33" s="198"/>
      <c r="QQA33" s="198"/>
      <c r="QQB33" s="198"/>
      <c r="QQC33" s="198"/>
      <c r="QQD33" s="198"/>
      <c r="QQE33" s="198"/>
      <c r="QQF33" s="198"/>
      <c r="QQG33" s="198"/>
      <c r="QQH33" s="198"/>
      <c r="QQI33" s="198"/>
      <c r="QQJ33" s="198"/>
      <c r="QQK33" s="198"/>
      <c r="QQL33" s="198"/>
      <c r="QQM33" s="198"/>
      <c r="QQN33" s="198"/>
      <c r="QQO33" s="198"/>
      <c r="QQP33" s="198"/>
      <c r="QQQ33" s="198"/>
      <c r="QQR33" s="198"/>
      <c r="QQS33" s="198"/>
      <c r="QQT33" s="198"/>
      <c r="QQU33" s="198"/>
      <c r="QQV33" s="198"/>
      <c r="QQW33" s="198"/>
      <c r="QQX33" s="198"/>
      <c r="QQY33" s="198"/>
      <c r="QQZ33" s="198"/>
      <c r="QRA33" s="198"/>
      <c r="QRB33" s="198"/>
      <c r="QRC33" s="198"/>
      <c r="QRD33" s="198"/>
      <c r="QRE33" s="198"/>
      <c r="QRF33" s="198"/>
      <c r="QRG33" s="198"/>
      <c r="QRH33" s="198"/>
      <c r="QRI33" s="198"/>
      <c r="QRJ33" s="198"/>
      <c r="QRK33" s="198"/>
      <c r="QRL33" s="198"/>
      <c r="QRM33" s="198"/>
      <c r="QRN33" s="198"/>
      <c r="QRO33" s="198"/>
      <c r="QRP33" s="198"/>
      <c r="QRQ33" s="198"/>
      <c r="QRR33" s="198"/>
      <c r="QRS33" s="198"/>
      <c r="QRT33" s="198"/>
      <c r="QRU33" s="198"/>
      <c r="QRV33" s="198"/>
      <c r="QRW33" s="198"/>
      <c r="QRX33" s="198"/>
      <c r="QRY33" s="198"/>
      <c r="QRZ33" s="198"/>
      <c r="QSA33" s="198"/>
      <c r="QSB33" s="198"/>
      <c r="QSC33" s="198"/>
      <c r="QSD33" s="198"/>
      <c r="QSE33" s="198"/>
      <c r="QSF33" s="198"/>
      <c r="QSG33" s="198"/>
      <c r="QSH33" s="198"/>
      <c r="QSI33" s="198"/>
      <c r="QSJ33" s="198"/>
      <c r="QSK33" s="198"/>
      <c r="QSL33" s="198"/>
      <c r="QSM33" s="198"/>
      <c r="QSN33" s="198"/>
      <c r="QSO33" s="198"/>
      <c r="QSP33" s="198"/>
      <c r="QSQ33" s="198"/>
      <c r="QSR33" s="198"/>
      <c r="QSS33" s="198"/>
      <c r="QST33" s="198"/>
      <c r="QSU33" s="198"/>
      <c r="QSV33" s="198"/>
      <c r="QSW33" s="198"/>
      <c r="QSX33" s="198"/>
      <c r="QSY33" s="198"/>
      <c r="QSZ33" s="198"/>
      <c r="QTA33" s="198"/>
      <c r="QTB33" s="198"/>
      <c r="QTC33" s="198"/>
      <c r="QTD33" s="198"/>
      <c r="QTE33" s="198"/>
      <c r="QTF33" s="198"/>
      <c r="QTG33" s="198"/>
      <c r="QTH33" s="198"/>
      <c r="QTI33" s="198"/>
      <c r="QTJ33" s="198"/>
      <c r="QTK33" s="198"/>
      <c r="QTL33" s="198"/>
      <c r="QTM33" s="198"/>
      <c r="QTN33" s="198"/>
      <c r="QTO33" s="198"/>
      <c r="QTP33" s="198"/>
      <c r="QTQ33" s="198"/>
      <c r="QTR33" s="198"/>
      <c r="QTS33" s="198"/>
      <c r="QTT33" s="198"/>
      <c r="QTU33" s="198"/>
      <c r="QTV33" s="198"/>
      <c r="QTW33" s="198"/>
      <c r="QTX33" s="198"/>
      <c r="QTY33" s="198"/>
      <c r="QTZ33" s="198"/>
      <c r="QUA33" s="198"/>
      <c r="QUB33" s="198"/>
      <c r="QUC33" s="198"/>
      <c r="QUD33" s="198"/>
      <c r="QUE33" s="198"/>
      <c r="QUF33" s="198"/>
      <c r="QUG33" s="198"/>
      <c r="QUH33" s="198"/>
      <c r="QUI33" s="198"/>
      <c r="QUJ33" s="198"/>
      <c r="QUK33" s="198"/>
      <c r="QUL33" s="198"/>
      <c r="QUM33" s="198"/>
      <c r="QUN33" s="198"/>
      <c r="QUO33" s="198"/>
      <c r="QUP33" s="198"/>
      <c r="QUQ33" s="198"/>
      <c r="QUR33" s="198"/>
      <c r="QUS33" s="198"/>
      <c r="QUT33" s="198"/>
      <c r="QUU33" s="198"/>
      <c r="QUV33" s="198"/>
      <c r="QUW33" s="198"/>
      <c r="QUX33" s="198"/>
      <c r="QUY33" s="198"/>
      <c r="QUZ33" s="198"/>
      <c r="QVA33" s="198"/>
      <c r="QVB33" s="198"/>
      <c r="QVC33" s="198"/>
      <c r="QVD33" s="198"/>
      <c r="QVE33" s="198"/>
      <c r="QVF33" s="198"/>
      <c r="QVG33" s="198"/>
      <c r="QVH33" s="198"/>
      <c r="QVI33" s="198"/>
      <c r="QVJ33" s="198"/>
      <c r="QVK33" s="198"/>
      <c r="QVL33" s="198"/>
      <c r="QVM33" s="198"/>
      <c r="QVN33" s="198"/>
      <c r="QVO33" s="198"/>
      <c r="QVP33" s="198"/>
      <c r="QVQ33" s="198"/>
      <c r="QVR33" s="198"/>
      <c r="QVS33" s="198"/>
      <c r="QVT33" s="198"/>
      <c r="QVU33" s="198"/>
      <c r="QVV33" s="198"/>
      <c r="QVW33" s="198"/>
      <c r="QVX33" s="198"/>
      <c r="QVY33" s="198"/>
      <c r="QVZ33" s="198"/>
      <c r="QWA33" s="198"/>
      <c r="QWB33" s="198"/>
      <c r="QWC33" s="198"/>
      <c r="QWD33" s="198"/>
      <c r="QWE33" s="198"/>
      <c r="QWF33" s="198"/>
      <c r="QWG33" s="198"/>
      <c r="QWH33" s="198"/>
      <c r="QWI33" s="198"/>
      <c r="QWJ33" s="198"/>
      <c r="QWK33" s="198"/>
      <c r="QWL33" s="198"/>
      <c r="QWM33" s="198"/>
      <c r="QWN33" s="198"/>
      <c r="QWO33" s="198"/>
      <c r="QWP33" s="198"/>
      <c r="QWQ33" s="198"/>
      <c r="QWR33" s="198"/>
      <c r="QWS33" s="198"/>
      <c r="QWT33" s="198"/>
      <c r="QWU33" s="198"/>
      <c r="QWV33" s="198"/>
      <c r="QWW33" s="198"/>
      <c r="QWX33" s="198"/>
      <c r="QWY33" s="198"/>
      <c r="QWZ33" s="198"/>
      <c r="QXA33" s="198"/>
      <c r="QXB33" s="198"/>
      <c r="QXC33" s="198"/>
      <c r="QXD33" s="198"/>
      <c r="QXE33" s="198"/>
      <c r="QXF33" s="198"/>
      <c r="QXG33" s="198"/>
      <c r="QXH33" s="198"/>
      <c r="QXI33" s="198"/>
      <c r="QXJ33" s="198"/>
      <c r="QXK33" s="198"/>
      <c r="QXL33" s="198"/>
      <c r="QXM33" s="198"/>
      <c r="QXN33" s="198"/>
      <c r="QXO33" s="198"/>
      <c r="QXP33" s="198"/>
      <c r="QXQ33" s="198"/>
      <c r="QXR33" s="198"/>
      <c r="QXS33" s="198"/>
      <c r="QXT33" s="198"/>
      <c r="QXU33" s="198"/>
      <c r="QXV33" s="198"/>
      <c r="QXW33" s="198"/>
      <c r="QXX33" s="198"/>
      <c r="QXY33" s="198"/>
      <c r="QXZ33" s="198"/>
      <c r="QYA33" s="198"/>
      <c r="QYB33" s="198"/>
      <c r="QYC33" s="198"/>
      <c r="QYD33" s="198"/>
      <c r="QYE33" s="198"/>
      <c r="QYF33" s="198"/>
      <c r="QYG33" s="198"/>
      <c r="QYH33" s="198"/>
      <c r="QYI33" s="198"/>
      <c r="QYJ33" s="198"/>
      <c r="QYK33" s="198"/>
      <c r="QYL33" s="198"/>
      <c r="QYM33" s="198"/>
      <c r="QYN33" s="198"/>
      <c r="QYO33" s="198"/>
      <c r="QYP33" s="198"/>
      <c r="QYQ33" s="198"/>
      <c r="QYR33" s="198"/>
      <c r="QYS33" s="198"/>
      <c r="QYT33" s="198"/>
      <c r="QYU33" s="198"/>
      <c r="QYV33" s="198"/>
      <c r="QYW33" s="198"/>
      <c r="QYX33" s="198"/>
      <c r="QYY33" s="198"/>
      <c r="QYZ33" s="198"/>
      <c r="QZA33" s="198"/>
      <c r="QZB33" s="198"/>
      <c r="QZC33" s="198"/>
      <c r="QZD33" s="198"/>
      <c r="QZE33" s="198"/>
      <c r="QZF33" s="198"/>
      <c r="QZG33" s="198"/>
      <c r="QZH33" s="198"/>
      <c r="QZI33" s="198"/>
      <c r="QZJ33" s="198"/>
      <c r="QZK33" s="198"/>
      <c r="QZL33" s="198"/>
      <c r="QZM33" s="198"/>
      <c r="QZN33" s="198"/>
      <c r="QZO33" s="198"/>
      <c r="QZP33" s="198"/>
      <c r="QZQ33" s="198"/>
      <c r="QZR33" s="198"/>
      <c r="QZS33" s="198"/>
      <c r="QZT33" s="198"/>
      <c r="QZU33" s="198"/>
      <c r="QZV33" s="198"/>
      <c r="QZW33" s="198"/>
      <c r="QZX33" s="198"/>
      <c r="QZY33" s="198"/>
      <c r="QZZ33" s="198"/>
      <c r="RAA33" s="198"/>
      <c r="RAB33" s="198"/>
      <c r="RAC33" s="198"/>
      <c r="RAD33" s="198"/>
      <c r="RAE33" s="198"/>
      <c r="RAF33" s="198"/>
      <c r="RAG33" s="198"/>
      <c r="RAH33" s="198"/>
      <c r="RAI33" s="198"/>
      <c r="RAJ33" s="198"/>
      <c r="RAK33" s="198"/>
      <c r="RAL33" s="198"/>
      <c r="RAM33" s="198"/>
      <c r="RAN33" s="198"/>
      <c r="RAO33" s="198"/>
      <c r="RAP33" s="198"/>
      <c r="RAQ33" s="198"/>
      <c r="RAR33" s="198"/>
      <c r="RAS33" s="198"/>
      <c r="RAT33" s="198"/>
      <c r="RAU33" s="198"/>
      <c r="RAV33" s="198"/>
      <c r="RAW33" s="198"/>
      <c r="RAX33" s="198"/>
      <c r="RAY33" s="198"/>
      <c r="RAZ33" s="198"/>
      <c r="RBA33" s="198"/>
      <c r="RBB33" s="198"/>
      <c r="RBC33" s="198"/>
      <c r="RBD33" s="198"/>
      <c r="RBE33" s="198"/>
      <c r="RBF33" s="198"/>
      <c r="RBG33" s="198"/>
      <c r="RBH33" s="198"/>
      <c r="RBI33" s="198"/>
      <c r="RBJ33" s="198"/>
      <c r="RBK33" s="198"/>
      <c r="RBL33" s="198"/>
      <c r="RBM33" s="198"/>
      <c r="RBN33" s="198"/>
      <c r="RBO33" s="198"/>
      <c r="RBP33" s="198"/>
      <c r="RBQ33" s="198"/>
      <c r="RBR33" s="198"/>
      <c r="RBS33" s="198"/>
      <c r="RBT33" s="198"/>
      <c r="RBU33" s="198"/>
      <c r="RBV33" s="198"/>
      <c r="RBW33" s="198"/>
      <c r="RBX33" s="198"/>
      <c r="RBY33" s="198"/>
      <c r="RBZ33" s="198"/>
      <c r="RCA33" s="198"/>
      <c r="RCB33" s="198"/>
      <c r="RCC33" s="198"/>
      <c r="RCD33" s="198"/>
      <c r="RCE33" s="198"/>
      <c r="RCF33" s="198"/>
      <c r="RCG33" s="198"/>
      <c r="RCH33" s="198"/>
      <c r="RCI33" s="198"/>
      <c r="RCJ33" s="198"/>
      <c r="RCK33" s="198"/>
      <c r="RCL33" s="198"/>
      <c r="RCM33" s="198"/>
      <c r="RCN33" s="198"/>
      <c r="RCO33" s="198"/>
      <c r="RCP33" s="198"/>
      <c r="RCQ33" s="198"/>
      <c r="RCR33" s="198"/>
      <c r="RCS33" s="198"/>
      <c r="RCT33" s="198"/>
      <c r="RCU33" s="198"/>
      <c r="RCV33" s="198"/>
      <c r="RCW33" s="198"/>
      <c r="RCX33" s="198"/>
      <c r="RCY33" s="198"/>
      <c r="RCZ33" s="198"/>
      <c r="RDA33" s="198"/>
      <c r="RDB33" s="198"/>
      <c r="RDC33" s="198"/>
      <c r="RDD33" s="198"/>
      <c r="RDE33" s="198"/>
      <c r="RDF33" s="198"/>
      <c r="RDG33" s="198"/>
      <c r="RDH33" s="198"/>
      <c r="RDI33" s="198"/>
      <c r="RDJ33" s="198"/>
      <c r="RDK33" s="198"/>
      <c r="RDL33" s="198"/>
      <c r="RDM33" s="198"/>
      <c r="RDN33" s="198"/>
      <c r="RDO33" s="198"/>
      <c r="RDP33" s="198"/>
      <c r="RDQ33" s="198"/>
      <c r="RDR33" s="198"/>
      <c r="RDS33" s="198"/>
      <c r="RDT33" s="198"/>
      <c r="RDU33" s="198"/>
      <c r="RDV33" s="198"/>
      <c r="RDW33" s="198"/>
      <c r="RDX33" s="198"/>
      <c r="RDY33" s="198"/>
      <c r="RDZ33" s="198"/>
      <c r="REA33" s="198"/>
      <c r="REB33" s="198"/>
      <c r="REC33" s="198"/>
      <c r="RED33" s="198"/>
      <c r="REE33" s="198"/>
      <c r="REF33" s="198"/>
      <c r="REG33" s="198"/>
      <c r="REH33" s="198"/>
      <c r="REI33" s="198"/>
      <c r="REJ33" s="198"/>
      <c r="REK33" s="198"/>
      <c r="REL33" s="198"/>
      <c r="REM33" s="198"/>
      <c r="REN33" s="198"/>
      <c r="REO33" s="198"/>
      <c r="REP33" s="198"/>
      <c r="REQ33" s="198"/>
      <c r="RER33" s="198"/>
      <c r="RES33" s="198"/>
      <c r="RET33" s="198"/>
      <c r="REU33" s="198"/>
      <c r="REV33" s="198"/>
      <c r="REW33" s="198"/>
      <c r="REX33" s="198"/>
      <c r="REY33" s="198"/>
      <c r="REZ33" s="198"/>
      <c r="RFA33" s="198"/>
      <c r="RFB33" s="198"/>
      <c r="RFC33" s="198"/>
      <c r="RFD33" s="198"/>
      <c r="RFE33" s="198"/>
      <c r="RFF33" s="198"/>
      <c r="RFG33" s="198"/>
      <c r="RFH33" s="198"/>
      <c r="RFI33" s="198"/>
      <c r="RFJ33" s="198"/>
      <c r="RFK33" s="198"/>
      <c r="RFL33" s="198"/>
      <c r="RFM33" s="198"/>
      <c r="RFN33" s="198"/>
      <c r="RFO33" s="198"/>
      <c r="RFP33" s="198"/>
      <c r="RFQ33" s="198"/>
      <c r="RFR33" s="198"/>
      <c r="RFS33" s="198"/>
      <c r="RFT33" s="198"/>
      <c r="RFU33" s="198"/>
      <c r="RFV33" s="198"/>
      <c r="RFW33" s="198"/>
      <c r="RFX33" s="198"/>
      <c r="RFY33" s="198"/>
      <c r="RFZ33" s="198"/>
      <c r="RGA33" s="198"/>
      <c r="RGB33" s="198"/>
      <c r="RGC33" s="198"/>
      <c r="RGD33" s="198"/>
      <c r="RGE33" s="198"/>
      <c r="RGF33" s="198"/>
      <c r="RGG33" s="198"/>
      <c r="RGH33" s="198"/>
      <c r="RGI33" s="198"/>
      <c r="RGJ33" s="198"/>
      <c r="RGK33" s="198"/>
      <c r="RGL33" s="198"/>
      <c r="RGM33" s="198"/>
      <c r="RGN33" s="198"/>
      <c r="RGO33" s="198"/>
      <c r="RGP33" s="198"/>
      <c r="RGQ33" s="198"/>
      <c r="RGR33" s="198"/>
      <c r="RGS33" s="198"/>
      <c r="RGT33" s="198"/>
      <c r="RGU33" s="198"/>
      <c r="RGV33" s="198"/>
      <c r="RGW33" s="198"/>
      <c r="RGX33" s="198"/>
      <c r="RGY33" s="198"/>
      <c r="RGZ33" s="198"/>
      <c r="RHA33" s="198"/>
      <c r="RHB33" s="198"/>
      <c r="RHC33" s="198"/>
      <c r="RHD33" s="198"/>
      <c r="RHE33" s="198"/>
      <c r="RHF33" s="198"/>
      <c r="RHG33" s="198"/>
      <c r="RHH33" s="198"/>
      <c r="RHI33" s="198"/>
      <c r="RHJ33" s="198"/>
      <c r="RHK33" s="198"/>
      <c r="RHL33" s="198"/>
      <c r="RHM33" s="198"/>
      <c r="RHN33" s="198"/>
      <c r="RHO33" s="198"/>
      <c r="RHP33" s="198"/>
      <c r="RHQ33" s="198"/>
      <c r="RHR33" s="198"/>
      <c r="RHS33" s="198"/>
      <c r="RHT33" s="198"/>
      <c r="RHU33" s="198"/>
      <c r="RHV33" s="198"/>
      <c r="RHW33" s="198"/>
      <c r="RHX33" s="198"/>
      <c r="RHY33" s="198"/>
      <c r="RHZ33" s="198"/>
      <c r="RIA33" s="198"/>
      <c r="RIB33" s="198"/>
      <c r="RIC33" s="198"/>
      <c r="RID33" s="198"/>
      <c r="RIE33" s="198"/>
      <c r="RIF33" s="198"/>
      <c r="RIG33" s="198"/>
      <c r="RIH33" s="198"/>
      <c r="RII33" s="198"/>
      <c r="RIJ33" s="198"/>
      <c r="RIK33" s="198"/>
      <c r="RIL33" s="198"/>
      <c r="RIM33" s="198"/>
      <c r="RIN33" s="198"/>
      <c r="RIO33" s="198"/>
      <c r="RIP33" s="198"/>
      <c r="RIQ33" s="198"/>
      <c r="RIR33" s="198"/>
      <c r="RIS33" s="198"/>
      <c r="RIT33" s="198"/>
      <c r="RIU33" s="198"/>
      <c r="RIV33" s="198"/>
      <c r="RIW33" s="198"/>
      <c r="RIX33" s="198"/>
      <c r="RIY33" s="198"/>
      <c r="RIZ33" s="198"/>
      <c r="RJA33" s="198"/>
      <c r="RJB33" s="198"/>
      <c r="RJC33" s="198"/>
      <c r="RJD33" s="198"/>
      <c r="RJE33" s="198"/>
      <c r="RJF33" s="198"/>
      <c r="RJG33" s="198"/>
      <c r="RJH33" s="198"/>
      <c r="RJI33" s="198"/>
      <c r="RJJ33" s="198"/>
      <c r="RJK33" s="198"/>
      <c r="RJL33" s="198"/>
      <c r="RJM33" s="198"/>
      <c r="RJN33" s="198"/>
      <c r="RJO33" s="198"/>
      <c r="RJP33" s="198"/>
      <c r="RJQ33" s="198"/>
      <c r="RJR33" s="198"/>
      <c r="RJS33" s="198"/>
      <c r="RJT33" s="198"/>
      <c r="RJU33" s="198"/>
      <c r="RJV33" s="198"/>
      <c r="RJW33" s="198"/>
      <c r="RJX33" s="198"/>
      <c r="RJY33" s="198"/>
      <c r="RJZ33" s="198"/>
      <c r="RKA33" s="198"/>
      <c r="RKB33" s="198"/>
      <c r="RKC33" s="198"/>
      <c r="RKD33" s="198"/>
      <c r="RKE33" s="198"/>
      <c r="RKF33" s="198"/>
      <c r="RKG33" s="198"/>
      <c r="RKH33" s="198"/>
      <c r="RKI33" s="198"/>
      <c r="RKJ33" s="198"/>
      <c r="RKK33" s="198"/>
      <c r="RKL33" s="198"/>
      <c r="RKM33" s="198"/>
      <c r="RKN33" s="198"/>
      <c r="RKO33" s="198"/>
      <c r="RKP33" s="198"/>
      <c r="RKQ33" s="198"/>
      <c r="RKR33" s="198"/>
      <c r="RKS33" s="198"/>
      <c r="RKT33" s="198"/>
      <c r="RKU33" s="198"/>
      <c r="RKV33" s="198"/>
      <c r="RKW33" s="198"/>
      <c r="RKX33" s="198"/>
      <c r="RKY33" s="198"/>
      <c r="RKZ33" s="198"/>
      <c r="RLA33" s="198"/>
      <c r="RLB33" s="198"/>
      <c r="RLC33" s="198"/>
      <c r="RLD33" s="198"/>
      <c r="RLE33" s="198"/>
      <c r="RLF33" s="198"/>
      <c r="RLG33" s="198"/>
      <c r="RLH33" s="198"/>
      <c r="RLI33" s="198"/>
      <c r="RLJ33" s="198"/>
      <c r="RLK33" s="198"/>
      <c r="RLL33" s="198"/>
      <c r="RLM33" s="198"/>
      <c r="RLN33" s="198"/>
      <c r="RLO33" s="198"/>
      <c r="RLP33" s="198"/>
      <c r="RLQ33" s="198"/>
      <c r="RLR33" s="198"/>
      <c r="RLS33" s="198"/>
      <c r="RLT33" s="198"/>
      <c r="RLU33" s="198"/>
      <c r="RLV33" s="198"/>
      <c r="RLW33" s="198"/>
      <c r="RLX33" s="198"/>
      <c r="RLY33" s="198"/>
      <c r="RLZ33" s="198"/>
      <c r="RMA33" s="198"/>
      <c r="RMB33" s="198"/>
      <c r="RMC33" s="198"/>
      <c r="RMD33" s="198"/>
      <c r="RME33" s="198"/>
      <c r="RMF33" s="198"/>
      <c r="RMG33" s="198"/>
      <c r="RMH33" s="198"/>
      <c r="RMI33" s="198"/>
      <c r="RMJ33" s="198"/>
      <c r="RMK33" s="198"/>
      <c r="RML33" s="198"/>
      <c r="RMM33" s="198"/>
      <c r="RMN33" s="198"/>
      <c r="RMO33" s="198"/>
      <c r="RMP33" s="198"/>
      <c r="RMQ33" s="198"/>
      <c r="RMR33" s="198"/>
      <c r="RMS33" s="198"/>
      <c r="RMT33" s="198"/>
      <c r="RMU33" s="198"/>
      <c r="RMV33" s="198"/>
      <c r="RMW33" s="198"/>
      <c r="RMX33" s="198"/>
      <c r="RMY33" s="198"/>
      <c r="RMZ33" s="198"/>
      <c r="RNA33" s="198"/>
      <c r="RNB33" s="198"/>
      <c r="RNC33" s="198"/>
      <c r="RND33" s="198"/>
      <c r="RNE33" s="198"/>
      <c r="RNF33" s="198"/>
      <c r="RNG33" s="198"/>
      <c r="RNH33" s="198"/>
      <c r="RNI33" s="198"/>
      <c r="RNJ33" s="198"/>
      <c r="RNK33" s="198"/>
      <c r="RNL33" s="198"/>
      <c r="RNM33" s="198"/>
      <c r="RNN33" s="198"/>
      <c r="RNO33" s="198"/>
      <c r="RNP33" s="198"/>
      <c r="RNQ33" s="198"/>
      <c r="RNR33" s="198"/>
      <c r="RNS33" s="198"/>
      <c r="RNT33" s="198"/>
      <c r="RNU33" s="198"/>
      <c r="RNV33" s="198"/>
      <c r="RNW33" s="198"/>
      <c r="RNX33" s="198"/>
      <c r="RNY33" s="198"/>
      <c r="RNZ33" s="198"/>
      <c r="ROA33" s="198"/>
      <c r="ROB33" s="198"/>
      <c r="ROC33" s="198"/>
      <c r="ROD33" s="198"/>
      <c r="ROE33" s="198"/>
      <c r="ROF33" s="198"/>
      <c r="ROG33" s="198"/>
      <c r="ROH33" s="198"/>
      <c r="ROI33" s="198"/>
      <c r="ROJ33" s="198"/>
      <c r="ROK33" s="198"/>
      <c r="ROL33" s="198"/>
      <c r="ROM33" s="198"/>
      <c r="RON33" s="198"/>
      <c r="ROO33" s="198"/>
      <c r="ROP33" s="198"/>
      <c r="ROQ33" s="198"/>
      <c r="ROR33" s="198"/>
      <c r="ROS33" s="198"/>
      <c r="ROT33" s="198"/>
      <c r="ROU33" s="198"/>
      <c r="ROV33" s="198"/>
      <c r="ROW33" s="198"/>
      <c r="ROX33" s="198"/>
      <c r="ROY33" s="198"/>
      <c r="ROZ33" s="198"/>
      <c r="RPA33" s="198"/>
      <c r="RPB33" s="198"/>
      <c r="RPC33" s="198"/>
      <c r="RPD33" s="198"/>
      <c r="RPE33" s="198"/>
      <c r="RPF33" s="198"/>
      <c r="RPG33" s="198"/>
      <c r="RPH33" s="198"/>
      <c r="RPI33" s="198"/>
      <c r="RPJ33" s="198"/>
      <c r="RPK33" s="198"/>
      <c r="RPL33" s="198"/>
      <c r="RPM33" s="198"/>
      <c r="RPN33" s="198"/>
      <c r="RPO33" s="198"/>
      <c r="RPP33" s="198"/>
      <c r="RPQ33" s="198"/>
      <c r="RPR33" s="198"/>
      <c r="RPS33" s="198"/>
      <c r="RPT33" s="198"/>
      <c r="RPU33" s="198"/>
      <c r="RPV33" s="198"/>
      <c r="RPW33" s="198"/>
      <c r="RPX33" s="198"/>
      <c r="RPY33" s="198"/>
      <c r="RPZ33" s="198"/>
      <c r="RQA33" s="198"/>
      <c r="RQB33" s="198"/>
      <c r="RQC33" s="198"/>
      <c r="RQD33" s="198"/>
      <c r="RQE33" s="198"/>
      <c r="RQF33" s="198"/>
      <c r="RQG33" s="198"/>
      <c r="RQH33" s="198"/>
      <c r="RQI33" s="198"/>
      <c r="RQJ33" s="198"/>
      <c r="RQK33" s="198"/>
      <c r="RQL33" s="198"/>
      <c r="RQM33" s="198"/>
      <c r="RQN33" s="198"/>
      <c r="RQO33" s="198"/>
      <c r="RQP33" s="198"/>
      <c r="RQQ33" s="198"/>
      <c r="RQR33" s="198"/>
      <c r="RQS33" s="198"/>
      <c r="RQT33" s="198"/>
      <c r="RQU33" s="198"/>
      <c r="RQV33" s="198"/>
      <c r="RQW33" s="198"/>
      <c r="RQX33" s="198"/>
      <c r="RQY33" s="198"/>
      <c r="RQZ33" s="198"/>
      <c r="RRA33" s="198"/>
      <c r="RRB33" s="198"/>
      <c r="RRC33" s="198"/>
      <c r="RRD33" s="198"/>
      <c r="RRE33" s="198"/>
      <c r="RRF33" s="198"/>
      <c r="RRG33" s="198"/>
      <c r="RRH33" s="198"/>
      <c r="RRI33" s="198"/>
      <c r="RRJ33" s="198"/>
      <c r="RRK33" s="198"/>
      <c r="RRL33" s="198"/>
      <c r="RRM33" s="198"/>
      <c r="RRN33" s="198"/>
      <c r="RRO33" s="198"/>
      <c r="RRP33" s="198"/>
      <c r="RRQ33" s="198"/>
      <c r="RRR33" s="198"/>
      <c r="RRS33" s="198"/>
      <c r="RRT33" s="198"/>
      <c r="RRU33" s="198"/>
      <c r="RRV33" s="198"/>
      <c r="RRW33" s="198"/>
      <c r="RRX33" s="198"/>
      <c r="RRY33" s="198"/>
      <c r="RRZ33" s="198"/>
      <c r="RSA33" s="198"/>
      <c r="RSB33" s="198"/>
      <c r="RSC33" s="198"/>
      <c r="RSD33" s="198"/>
      <c r="RSE33" s="198"/>
      <c r="RSF33" s="198"/>
      <c r="RSG33" s="198"/>
      <c r="RSH33" s="198"/>
      <c r="RSI33" s="198"/>
      <c r="RSJ33" s="198"/>
      <c r="RSK33" s="198"/>
      <c r="RSL33" s="198"/>
      <c r="RSM33" s="198"/>
      <c r="RSN33" s="198"/>
      <c r="RSO33" s="198"/>
      <c r="RSP33" s="198"/>
      <c r="RSQ33" s="198"/>
      <c r="RSR33" s="198"/>
      <c r="RSS33" s="198"/>
      <c r="RST33" s="198"/>
      <c r="RSU33" s="198"/>
      <c r="RSV33" s="198"/>
      <c r="RSW33" s="198"/>
      <c r="RSX33" s="198"/>
      <c r="RSY33" s="198"/>
      <c r="RSZ33" s="198"/>
      <c r="RTA33" s="198"/>
      <c r="RTB33" s="198"/>
      <c r="RTC33" s="198"/>
      <c r="RTD33" s="198"/>
      <c r="RTE33" s="198"/>
      <c r="RTF33" s="198"/>
      <c r="RTG33" s="198"/>
      <c r="RTH33" s="198"/>
      <c r="RTI33" s="198"/>
      <c r="RTJ33" s="198"/>
      <c r="RTK33" s="198"/>
      <c r="RTL33" s="198"/>
      <c r="RTM33" s="198"/>
      <c r="RTN33" s="198"/>
      <c r="RTO33" s="198"/>
      <c r="RTP33" s="198"/>
      <c r="RTQ33" s="198"/>
      <c r="RTR33" s="198"/>
      <c r="RTS33" s="198"/>
      <c r="RTT33" s="198"/>
      <c r="RTU33" s="198"/>
      <c r="RTV33" s="198"/>
      <c r="RTW33" s="198"/>
      <c r="RTX33" s="198"/>
      <c r="RTY33" s="198"/>
      <c r="RTZ33" s="198"/>
      <c r="RUA33" s="198"/>
      <c r="RUB33" s="198"/>
      <c r="RUC33" s="198"/>
      <c r="RUD33" s="198"/>
      <c r="RUE33" s="198"/>
      <c r="RUF33" s="198"/>
      <c r="RUG33" s="198"/>
      <c r="RUH33" s="198"/>
      <c r="RUI33" s="198"/>
      <c r="RUJ33" s="198"/>
      <c r="RUK33" s="198"/>
      <c r="RUL33" s="198"/>
      <c r="RUM33" s="198"/>
      <c r="RUN33" s="198"/>
      <c r="RUO33" s="198"/>
      <c r="RUP33" s="198"/>
      <c r="RUQ33" s="198"/>
      <c r="RUR33" s="198"/>
      <c r="RUS33" s="198"/>
      <c r="RUT33" s="198"/>
      <c r="RUU33" s="198"/>
      <c r="RUV33" s="198"/>
      <c r="RUW33" s="198"/>
      <c r="RUX33" s="198"/>
      <c r="RUY33" s="198"/>
      <c r="RUZ33" s="198"/>
      <c r="RVA33" s="198"/>
      <c r="RVB33" s="198"/>
      <c r="RVC33" s="198"/>
      <c r="RVD33" s="198"/>
      <c r="RVE33" s="198"/>
      <c r="RVF33" s="198"/>
      <c r="RVG33" s="198"/>
      <c r="RVH33" s="198"/>
      <c r="RVI33" s="198"/>
      <c r="RVJ33" s="198"/>
      <c r="RVK33" s="198"/>
      <c r="RVL33" s="198"/>
      <c r="RVM33" s="198"/>
      <c r="RVN33" s="198"/>
      <c r="RVO33" s="198"/>
      <c r="RVP33" s="198"/>
      <c r="RVQ33" s="198"/>
      <c r="RVR33" s="198"/>
      <c r="RVS33" s="198"/>
      <c r="RVT33" s="198"/>
      <c r="RVU33" s="198"/>
      <c r="RVV33" s="198"/>
      <c r="RVW33" s="198"/>
      <c r="RVX33" s="198"/>
      <c r="RVY33" s="198"/>
      <c r="RVZ33" s="198"/>
      <c r="RWA33" s="198"/>
      <c r="RWB33" s="198"/>
      <c r="RWC33" s="198"/>
      <c r="RWD33" s="198"/>
      <c r="RWE33" s="198"/>
      <c r="RWF33" s="198"/>
      <c r="RWG33" s="198"/>
      <c r="RWH33" s="198"/>
      <c r="RWI33" s="198"/>
      <c r="RWJ33" s="198"/>
      <c r="RWK33" s="198"/>
      <c r="RWL33" s="198"/>
      <c r="RWM33" s="198"/>
      <c r="RWN33" s="198"/>
      <c r="RWO33" s="198"/>
      <c r="RWP33" s="198"/>
      <c r="RWQ33" s="198"/>
      <c r="RWR33" s="198"/>
      <c r="RWS33" s="198"/>
      <c r="RWT33" s="198"/>
      <c r="RWU33" s="198"/>
      <c r="RWV33" s="198"/>
      <c r="RWW33" s="198"/>
      <c r="RWX33" s="198"/>
      <c r="RWY33" s="198"/>
      <c r="RWZ33" s="198"/>
      <c r="RXA33" s="198"/>
      <c r="RXB33" s="198"/>
      <c r="RXC33" s="198"/>
      <c r="RXD33" s="198"/>
      <c r="RXE33" s="198"/>
      <c r="RXF33" s="198"/>
      <c r="RXG33" s="198"/>
      <c r="RXH33" s="198"/>
      <c r="RXI33" s="198"/>
      <c r="RXJ33" s="198"/>
      <c r="RXK33" s="198"/>
      <c r="RXL33" s="198"/>
      <c r="RXM33" s="198"/>
      <c r="RXN33" s="198"/>
      <c r="RXO33" s="198"/>
      <c r="RXP33" s="198"/>
      <c r="RXQ33" s="198"/>
      <c r="RXR33" s="198"/>
      <c r="RXS33" s="198"/>
      <c r="RXT33" s="198"/>
      <c r="RXU33" s="198"/>
      <c r="RXV33" s="198"/>
      <c r="RXW33" s="198"/>
      <c r="RXX33" s="198"/>
      <c r="RXY33" s="198"/>
      <c r="RXZ33" s="198"/>
      <c r="RYA33" s="198"/>
      <c r="RYB33" s="198"/>
      <c r="RYC33" s="198"/>
      <c r="RYD33" s="198"/>
      <c r="RYE33" s="198"/>
      <c r="RYF33" s="198"/>
      <c r="RYG33" s="198"/>
      <c r="RYH33" s="198"/>
      <c r="RYI33" s="198"/>
      <c r="RYJ33" s="198"/>
      <c r="RYK33" s="198"/>
      <c r="RYL33" s="198"/>
      <c r="RYM33" s="198"/>
      <c r="RYN33" s="198"/>
      <c r="RYO33" s="198"/>
      <c r="RYP33" s="198"/>
      <c r="RYQ33" s="198"/>
      <c r="RYR33" s="198"/>
      <c r="RYS33" s="198"/>
      <c r="RYT33" s="198"/>
      <c r="RYU33" s="198"/>
      <c r="RYV33" s="198"/>
      <c r="RYW33" s="198"/>
      <c r="RYX33" s="198"/>
      <c r="RYY33" s="198"/>
      <c r="RYZ33" s="198"/>
      <c r="RZA33" s="198"/>
      <c r="RZB33" s="198"/>
      <c r="RZC33" s="198"/>
      <c r="RZD33" s="198"/>
      <c r="RZE33" s="198"/>
      <c r="RZF33" s="198"/>
      <c r="RZG33" s="198"/>
      <c r="RZH33" s="198"/>
      <c r="RZI33" s="198"/>
      <c r="RZJ33" s="198"/>
      <c r="RZK33" s="198"/>
      <c r="RZL33" s="198"/>
      <c r="RZM33" s="198"/>
      <c r="RZN33" s="198"/>
      <c r="RZO33" s="198"/>
      <c r="RZP33" s="198"/>
      <c r="RZQ33" s="198"/>
      <c r="RZR33" s="198"/>
      <c r="RZS33" s="198"/>
      <c r="RZT33" s="198"/>
      <c r="RZU33" s="198"/>
      <c r="RZV33" s="198"/>
      <c r="RZW33" s="198"/>
      <c r="RZX33" s="198"/>
      <c r="RZY33" s="198"/>
      <c r="RZZ33" s="198"/>
      <c r="SAA33" s="198"/>
      <c r="SAB33" s="198"/>
      <c r="SAC33" s="198"/>
      <c r="SAD33" s="198"/>
      <c r="SAE33" s="198"/>
      <c r="SAF33" s="198"/>
      <c r="SAG33" s="198"/>
      <c r="SAH33" s="198"/>
      <c r="SAI33" s="198"/>
      <c r="SAJ33" s="198"/>
      <c r="SAK33" s="198"/>
      <c r="SAL33" s="198"/>
      <c r="SAM33" s="198"/>
      <c r="SAN33" s="198"/>
      <c r="SAO33" s="198"/>
      <c r="SAP33" s="198"/>
      <c r="SAQ33" s="198"/>
      <c r="SAR33" s="198"/>
      <c r="SAS33" s="198"/>
      <c r="SAT33" s="198"/>
      <c r="SAU33" s="198"/>
      <c r="SAV33" s="198"/>
      <c r="SAW33" s="198"/>
      <c r="SAX33" s="198"/>
      <c r="SAY33" s="198"/>
      <c r="SAZ33" s="198"/>
      <c r="SBA33" s="198"/>
      <c r="SBB33" s="198"/>
      <c r="SBC33" s="198"/>
      <c r="SBD33" s="198"/>
      <c r="SBE33" s="198"/>
      <c r="SBF33" s="198"/>
      <c r="SBG33" s="198"/>
      <c r="SBH33" s="198"/>
      <c r="SBI33" s="198"/>
      <c r="SBJ33" s="198"/>
      <c r="SBK33" s="198"/>
      <c r="SBL33" s="198"/>
      <c r="SBM33" s="198"/>
      <c r="SBN33" s="198"/>
      <c r="SBO33" s="198"/>
      <c r="SBP33" s="198"/>
      <c r="SBQ33" s="198"/>
      <c r="SBR33" s="198"/>
      <c r="SBS33" s="198"/>
      <c r="SBT33" s="198"/>
      <c r="SBU33" s="198"/>
      <c r="SBV33" s="198"/>
      <c r="SBW33" s="198"/>
      <c r="SBX33" s="198"/>
      <c r="SBY33" s="198"/>
      <c r="SBZ33" s="198"/>
      <c r="SCA33" s="198"/>
      <c r="SCB33" s="198"/>
      <c r="SCC33" s="198"/>
      <c r="SCD33" s="198"/>
      <c r="SCE33" s="198"/>
      <c r="SCF33" s="198"/>
      <c r="SCG33" s="198"/>
      <c r="SCH33" s="198"/>
      <c r="SCI33" s="198"/>
      <c r="SCJ33" s="198"/>
      <c r="SCK33" s="198"/>
      <c r="SCL33" s="198"/>
      <c r="SCM33" s="198"/>
      <c r="SCN33" s="198"/>
      <c r="SCO33" s="198"/>
      <c r="SCP33" s="198"/>
      <c r="SCQ33" s="198"/>
      <c r="SCR33" s="198"/>
      <c r="SCS33" s="198"/>
      <c r="SCT33" s="198"/>
      <c r="SCU33" s="198"/>
      <c r="SCV33" s="198"/>
      <c r="SCW33" s="198"/>
      <c r="SCX33" s="198"/>
      <c r="SCY33" s="198"/>
      <c r="SCZ33" s="198"/>
      <c r="SDA33" s="198"/>
      <c r="SDB33" s="198"/>
      <c r="SDC33" s="198"/>
      <c r="SDD33" s="198"/>
      <c r="SDE33" s="198"/>
      <c r="SDF33" s="198"/>
      <c r="SDG33" s="198"/>
      <c r="SDH33" s="198"/>
      <c r="SDI33" s="198"/>
      <c r="SDJ33" s="198"/>
      <c r="SDK33" s="198"/>
      <c r="SDL33" s="198"/>
      <c r="SDM33" s="198"/>
      <c r="SDN33" s="198"/>
      <c r="SDO33" s="198"/>
      <c r="SDP33" s="198"/>
      <c r="SDQ33" s="198"/>
      <c r="SDR33" s="198"/>
      <c r="SDS33" s="198"/>
      <c r="SDT33" s="198"/>
      <c r="SDU33" s="198"/>
      <c r="SDV33" s="198"/>
      <c r="SDW33" s="198"/>
      <c r="SDX33" s="198"/>
      <c r="SDY33" s="198"/>
      <c r="SDZ33" s="198"/>
      <c r="SEA33" s="198"/>
      <c r="SEB33" s="198"/>
      <c r="SEC33" s="198"/>
      <c r="SED33" s="198"/>
      <c r="SEE33" s="198"/>
      <c r="SEF33" s="198"/>
      <c r="SEG33" s="198"/>
      <c r="SEH33" s="198"/>
      <c r="SEI33" s="198"/>
      <c r="SEJ33" s="198"/>
      <c r="SEK33" s="198"/>
      <c r="SEL33" s="198"/>
      <c r="SEM33" s="198"/>
      <c r="SEN33" s="198"/>
      <c r="SEO33" s="198"/>
      <c r="SEP33" s="198"/>
      <c r="SEQ33" s="198"/>
      <c r="SER33" s="198"/>
      <c r="SES33" s="198"/>
      <c r="SET33" s="198"/>
      <c r="SEU33" s="198"/>
      <c r="SEV33" s="198"/>
      <c r="SEW33" s="198"/>
      <c r="SEX33" s="198"/>
      <c r="SEY33" s="198"/>
      <c r="SEZ33" s="198"/>
      <c r="SFA33" s="198"/>
      <c r="SFB33" s="198"/>
      <c r="SFC33" s="198"/>
      <c r="SFD33" s="198"/>
      <c r="SFE33" s="198"/>
      <c r="SFF33" s="198"/>
      <c r="SFG33" s="198"/>
      <c r="SFH33" s="198"/>
      <c r="SFI33" s="198"/>
      <c r="SFJ33" s="198"/>
      <c r="SFK33" s="198"/>
      <c r="SFL33" s="198"/>
      <c r="SFM33" s="198"/>
      <c r="SFN33" s="198"/>
      <c r="SFO33" s="198"/>
      <c r="SFP33" s="198"/>
      <c r="SFQ33" s="198"/>
      <c r="SFR33" s="198"/>
      <c r="SFS33" s="198"/>
      <c r="SFT33" s="198"/>
      <c r="SFU33" s="198"/>
      <c r="SFV33" s="198"/>
      <c r="SFW33" s="198"/>
      <c r="SFX33" s="198"/>
      <c r="SFY33" s="198"/>
      <c r="SFZ33" s="198"/>
      <c r="SGA33" s="198"/>
      <c r="SGB33" s="198"/>
      <c r="SGC33" s="198"/>
      <c r="SGD33" s="198"/>
      <c r="SGE33" s="198"/>
      <c r="SGF33" s="198"/>
      <c r="SGG33" s="198"/>
      <c r="SGH33" s="198"/>
      <c r="SGI33" s="198"/>
      <c r="SGJ33" s="198"/>
      <c r="SGK33" s="198"/>
      <c r="SGL33" s="198"/>
      <c r="SGM33" s="198"/>
      <c r="SGN33" s="198"/>
      <c r="SGO33" s="198"/>
      <c r="SGP33" s="198"/>
      <c r="SGQ33" s="198"/>
      <c r="SGR33" s="198"/>
      <c r="SGS33" s="198"/>
      <c r="SGT33" s="198"/>
      <c r="SGU33" s="198"/>
      <c r="SGV33" s="198"/>
      <c r="SGW33" s="198"/>
      <c r="SGX33" s="198"/>
      <c r="SGY33" s="198"/>
      <c r="SGZ33" s="198"/>
      <c r="SHA33" s="198"/>
      <c r="SHB33" s="198"/>
      <c r="SHC33" s="198"/>
      <c r="SHD33" s="198"/>
      <c r="SHE33" s="198"/>
      <c r="SHF33" s="198"/>
      <c r="SHG33" s="198"/>
      <c r="SHH33" s="198"/>
      <c r="SHI33" s="198"/>
      <c r="SHJ33" s="198"/>
      <c r="SHK33" s="198"/>
      <c r="SHL33" s="198"/>
      <c r="SHM33" s="198"/>
      <c r="SHN33" s="198"/>
      <c r="SHO33" s="198"/>
      <c r="SHP33" s="198"/>
      <c r="SHQ33" s="198"/>
      <c r="SHR33" s="198"/>
      <c r="SHS33" s="198"/>
      <c r="SHT33" s="198"/>
      <c r="SHU33" s="198"/>
      <c r="SHV33" s="198"/>
      <c r="SHW33" s="198"/>
      <c r="SHX33" s="198"/>
      <c r="SHY33" s="198"/>
      <c r="SHZ33" s="198"/>
      <c r="SIA33" s="198"/>
      <c r="SIB33" s="198"/>
      <c r="SIC33" s="198"/>
      <c r="SID33" s="198"/>
      <c r="SIE33" s="198"/>
      <c r="SIF33" s="198"/>
      <c r="SIG33" s="198"/>
      <c r="SIH33" s="198"/>
      <c r="SII33" s="198"/>
      <c r="SIJ33" s="198"/>
      <c r="SIK33" s="198"/>
      <c r="SIL33" s="198"/>
      <c r="SIM33" s="198"/>
      <c r="SIN33" s="198"/>
      <c r="SIO33" s="198"/>
      <c r="SIP33" s="198"/>
      <c r="SIQ33" s="198"/>
      <c r="SIR33" s="198"/>
      <c r="SIS33" s="198"/>
      <c r="SIT33" s="198"/>
      <c r="SIU33" s="198"/>
      <c r="SIV33" s="198"/>
      <c r="SIW33" s="198"/>
      <c r="SIX33" s="198"/>
      <c r="SIY33" s="198"/>
      <c r="SIZ33" s="198"/>
      <c r="SJA33" s="198"/>
      <c r="SJB33" s="198"/>
      <c r="SJC33" s="198"/>
      <c r="SJD33" s="198"/>
      <c r="SJE33" s="198"/>
      <c r="SJF33" s="198"/>
      <c r="SJG33" s="198"/>
      <c r="SJH33" s="198"/>
      <c r="SJI33" s="198"/>
      <c r="SJJ33" s="198"/>
      <c r="SJK33" s="198"/>
      <c r="SJL33" s="198"/>
      <c r="SJM33" s="198"/>
      <c r="SJN33" s="198"/>
      <c r="SJO33" s="198"/>
      <c r="SJP33" s="198"/>
      <c r="SJQ33" s="198"/>
      <c r="SJR33" s="198"/>
      <c r="SJS33" s="198"/>
      <c r="SJT33" s="198"/>
      <c r="SJU33" s="198"/>
      <c r="SJV33" s="198"/>
      <c r="SJW33" s="198"/>
      <c r="SJX33" s="198"/>
      <c r="SJY33" s="198"/>
      <c r="SJZ33" s="198"/>
      <c r="SKA33" s="198"/>
      <c r="SKB33" s="198"/>
      <c r="SKC33" s="198"/>
      <c r="SKD33" s="198"/>
      <c r="SKE33" s="198"/>
      <c r="SKF33" s="198"/>
      <c r="SKG33" s="198"/>
      <c r="SKH33" s="198"/>
      <c r="SKI33" s="198"/>
      <c r="SKJ33" s="198"/>
      <c r="SKK33" s="198"/>
      <c r="SKL33" s="198"/>
      <c r="SKM33" s="198"/>
      <c r="SKN33" s="198"/>
      <c r="SKO33" s="198"/>
      <c r="SKP33" s="198"/>
      <c r="SKQ33" s="198"/>
      <c r="SKR33" s="198"/>
      <c r="SKS33" s="198"/>
      <c r="SKT33" s="198"/>
      <c r="SKU33" s="198"/>
      <c r="SKV33" s="198"/>
      <c r="SKW33" s="198"/>
      <c r="SKX33" s="198"/>
      <c r="SKY33" s="198"/>
      <c r="SKZ33" s="198"/>
      <c r="SLA33" s="198"/>
      <c r="SLB33" s="198"/>
      <c r="SLC33" s="198"/>
      <c r="SLD33" s="198"/>
      <c r="SLE33" s="198"/>
      <c r="SLF33" s="198"/>
      <c r="SLG33" s="198"/>
      <c r="SLH33" s="198"/>
      <c r="SLI33" s="198"/>
      <c r="SLJ33" s="198"/>
      <c r="SLK33" s="198"/>
      <c r="SLL33" s="198"/>
      <c r="SLM33" s="198"/>
      <c r="SLN33" s="198"/>
      <c r="SLO33" s="198"/>
      <c r="SLP33" s="198"/>
      <c r="SLQ33" s="198"/>
      <c r="SLR33" s="198"/>
      <c r="SLS33" s="198"/>
      <c r="SLT33" s="198"/>
      <c r="SLU33" s="198"/>
      <c r="SLV33" s="198"/>
      <c r="SLW33" s="198"/>
      <c r="SLX33" s="198"/>
      <c r="SLY33" s="198"/>
      <c r="SLZ33" s="198"/>
      <c r="SMA33" s="198"/>
      <c r="SMB33" s="198"/>
      <c r="SMC33" s="198"/>
      <c r="SMD33" s="198"/>
      <c r="SME33" s="198"/>
      <c r="SMF33" s="198"/>
      <c r="SMG33" s="198"/>
      <c r="SMH33" s="198"/>
      <c r="SMI33" s="198"/>
      <c r="SMJ33" s="198"/>
      <c r="SMK33" s="198"/>
      <c r="SML33" s="198"/>
      <c r="SMM33" s="198"/>
      <c r="SMN33" s="198"/>
      <c r="SMO33" s="198"/>
      <c r="SMP33" s="198"/>
      <c r="SMQ33" s="198"/>
      <c r="SMR33" s="198"/>
      <c r="SMS33" s="198"/>
      <c r="SMT33" s="198"/>
      <c r="SMU33" s="198"/>
      <c r="SMV33" s="198"/>
      <c r="SMW33" s="198"/>
      <c r="SMX33" s="198"/>
      <c r="SMY33" s="198"/>
      <c r="SMZ33" s="198"/>
      <c r="SNA33" s="198"/>
      <c r="SNB33" s="198"/>
      <c r="SNC33" s="198"/>
      <c r="SND33" s="198"/>
      <c r="SNE33" s="198"/>
      <c r="SNF33" s="198"/>
      <c r="SNG33" s="198"/>
      <c r="SNH33" s="198"/>
      <c r="SNI33" s="198"/>
      <c r="SNJ33" s="198"/>
      <c r="SNK33" s="198"/>
      <c r="SNL33" s="198"/>
      <c r="SNM33" s="198"/>
      <c r="SNN33" s="198"/>
      <c r="SNO33" s="198"/>
      <c r="SNP33" s="198"/>
      <c r="SNQ33" s="198"/>
      <c r="SNR33" s="198"/>
      <c r="SNS33" s="198"/>
      <c r="SNT33" s="198"/>
      <c r="SNU33" s="198"/>
      <c r="SNV33" s="198"/>
      <c r="SNW33" s="198"/>
      <c r="SNX33" s="198"/>
      <c r="SNY33" s="198"/>
      <c r="SNZ33" s="198"/>
      <c r="SOA33" s="198"/>
      <c r="SOB33" s="198"/>
      <c r="SOC33" s="198"/>
      <c r="SOD33" s="198"/>
      <c r="SOE33" s="198"/>
      <c r="SOF33" s="198"/>
      <c r="SOG33" s="198"/>
      <c r="SOH33" s="198"/>
      <c r="SOI33" s="198"/>
      <c r="SOJ33" s="198"/>
      <c r="SOK33" s="198"/>
      <c r="SOL33" s="198"/>
      <c r="SOM33" s="198"/>
      <c r="SON33" s="198"/>
      <c r="SOO33" s="198"/>
      <c r="SOP33" s="198"/>
      <c r="SOQ33" s="198"/>
      <c r="SOR33" s="198"/>
      <c r="SOS33" s="198"/>
      <c r="SOT33" s="198"/>
      <c r="SOU33" s="198"/>
      <c r="SOV33" s="198"/>
      <c r="SOW33" s="198"/>
      <c r="SOX33" s="198"/>
      <c r="SOY33" s="198"/>
      <c r="SOZ33" s="198"/>
      <c r="SPA33" s="198"/>
      <c r="SPB33" s="198"/>
      <c r="SPC33" s="198"/>
      <c r="SPD33" s="198"/>
      <c r="SPE33" s="198"/>
      <c r="SPF33" s="198"/>
      <c r="SPG33" s="198"/>
      <c r="SPH33" s="198"/>
      <c r="SPI33" s="198"/>
      <c r="SPJ33" s="198"/>
      <c r="SPK33" s="198"/>
      <c r="SPL33" s="198"/>
      <c r="SPM33" s="198"/>
      <c r="SPN33" s="198"/>
      <c r="SPO33" s="198"/>
      <c r="SPP33" s="198"/>
      <c r="SPQ33" s="198"/>
      <c r="SPR33" s="198"/>
      <c r="SPS33" s="198"/>
      <c r="SPT33" s="198"/>
      <c r="SPU33" s="198"/>
      <c r="SPV33" s="198"/>
      <c r="SPW33" s="198"/>
      <c r="SPX33" s="198"/>
      <c r="SPY33" s="198"/>
      <c r="SPZ33" s="198"/>
      <c r="SQA33" s="198"/>
      <c r="SQB33" s="198"/>
      <c r="SQC33" s="198"/>
      <c r="SQD33" s="198"/>
      <c r="SQE33" s="198"/>
      <c r="SQF33" s="198"/>
      <c r="SQG33" s="198"/>
      <c r="SQH33" s="198"/>
      <c r="SQI33" s="198"/>
      <c r="SQJ33" s="198"/>
      <c r="SQK33" s="198"/>
      <c r="SQL33" s="198"/>
      <c r="SQM33" s="198"/>
      <c r="SQN33" s="198"/>
      <c r="SQO33" s="198"/>
      <c r="SQP33" s="198"/>
      <c r="SQQ33" s="198"/>
      <c r="SQR33" s="198"/>
      <c r="SQS33" s="198"/>
      <c r="SQT33" s="198"/>
      <c r="SQU33" s="198"/>
      <c r="SQV33" s="198"/>
      <c r="SQW33" s="198"/>
      <c r="SQX33" s="198"/>
      <c r="SQY33" s="198"/>
      <c r="SQZ33" s="198"/>
      <c r="SRA33" s="198"/>
      <c r="SRB33" s="198"/>
      <c r="SRC33" s="198"/>
      <c r="SRD33" s="198"/>
      <c r="SRE33" s="198"/>
      <c r="SRF33" s="198"/>
      <c r="SRG33" s="198"/>
      <c r="SRH33" s="198"/>
      <c r="SRI33" s="198"/>
      <c r="SRJ33" s="198"/>
      <c r="SRK33" s="198"/>
      <c r="SRL33" s="198"/>
      <c r="SRM33" s="198"/>
      <c r="SRN33" s="198"/>
      <c r="SRO33" s="198"/>
      <c r="SRP33" s="198"/>
      <c r="SRQ33" s="198"/>
      <c r="SRR33" s="198"/>
      <c r="SRS33" s="198"/>
      <c r="SRT33" s="198"/>
      <c r="SRU33" s="198"/>
      <c r="SRV33" s="198"/>
      <c r="SRW33" s="198"/>
      <c r="SRX33" s="198"/>
      <c r="SRY33" s="198"/>
      <c r="SRZ33" s="198"/>
      <c r="SSA33" s="198"/>
      <c r="SSB33" s="198"/>
      <c r="SSC33" s="198"/>
      <c r="SSD33" s="198"/>
      <c r="SSE33" s="198"/>
      <c r="SSF33" s="198"/>
      <c r="SSG33" s="198"/>
      <c r="SSH33" s="198"/>
      <c r="SSI33" s="198"/>
      <c r="SSJ33" s="198"/>
      <c r="SSK33" s="198"/>
      <c r="SSL33" s="198"/>
      <c r="SSM33" s="198"/>
      <c r="SSN33" s="198"/>
      <c r="SSO33" s="198"/>
      <c r="SSP33" s="198"/>
      <c r="SSQ33" s="198"/>
      <c r="SSR33" s="198"/>
      <c r="SSS33" s="198"/>
      <c r="SST33" s="198"/>
      <c r="SSU33" s="198"/>
      <c r="SSV33" s="198"/>
      <c r="SSW33" s="198"/>
      <c r="SSX33" s="198"/>
      <c r="SSY33" s="198"/>
      <c r="SSZ33" s="198"/>
      <c r="STA33" s="198"/>
      <c r="STB33" s="198"/>
      <c r="STC33" s="198"/>
      <c r="STD33" s="198"/>
      <c r="STE33" s="198"/>
      <c r="STF33" s="198"/>
      <c r="STG33" s="198"/>
      <c r="STH33" s="198"/>
      <c r="STI33" s="198"/>
      <c r="STJ33" s="198"/>
      <c r="STK33" s="198"/>
      <c r="STL33" s="198"/>
      <c r="STM33" s="198"/>
      <c r="STN33" s="198"/>
      <c r="STO33" s="198"/>
      <c r="STP33" s="198"/>
      <c r="STQ33" s="198"/>
      <c r="STR33" s="198"/>
      <c r="STS33" s="198"/>
      <c r="STT33" s="198"/>
      <c r="STU33" s="198"/>
      <c r="STV33" s="198"/>
      <c r="STW33" s="198"/>
      <c r="STX33" s="198"/>
      <c r="STY33" s="198"/>
      <c r="STZ33" s="198"/>
      <c r="SUA33" s="198"/>
      <c r="SUB33" s="198"/>
      <c r="SUC33" s="198"/>
      <c r="SUD33" s="198"/>
      <c r="SUE33" s="198"/>
      <c r="SUF33" s="198"/>
      <c r="SUG33" s="198"/>
      <c r="SUH33" s="198"/>
      <c r="SUI33" s="198"/>
      <c r="SUJ33" s="198"/>
      <c r="SUK33" s="198"/>
      <c r="SUL33" s="198"/>
      <c r="SUM33" s="198"/>
      <c r="SUN33" s="198"/>
      <c r="SUO33" s="198"/>
      <c r="SUP33" s="198"/>
      <c r="SUQ33" s="198"/>
      <c r="SUR33" s="198"/>
      <c r="SUS33" s="198"/>
      <c r="SUT33" s="198"/>
      <c r="SUU33" s="198"/>
      <c r="SUV33" s="198"/>
      <c r="SUW33" s="198"/>
      <c r="SUX33" s="198"/>
      <c r="SUY33" s="198"/>
      <c r="SUZ33" s="198"/>
      <c r="SVA33" s="198"/>
      <c r="SVB33" s="198"/>
      <c r="SVC33" s="198"/>
      <c r="SVD33" s="198"/>
      <c r="SVE33" s="198"/>
      <c r="SVF33" s="198"/>
      <c r="SVG33" s="198"/>
      <c r="SVH33" s="198"/>
      <c r="SVI33" s="198"/>
      <c r="SVJ33" s="198"/>
      <c r="SVK33" s="198"/>
      <c r="SVL33" s="198"/>
      <c r="SVM33" s="198"/>
      <c r="SVN33" s="198"/>
      <c r="SVO33" s="198"/>
      <c r="SVP33" s="198"/>
      <c r="SVQ33" s="198"/>
      <c r="SVR33" s="198"/>
      <c r="SVS33" s="198"/>
      <c r="SVT33" s="198"/>
      <c r="SVU33" s="198"/>
      <c r="SVV33" s="198"/>
      <c r="SVW33" s="198"/>
      <c r="SVX33" s="198"/>
      <c r="SVY33" s="198"/>
      <c r="SVZ33" s="198"/>
      <c r="SWA33" s="198"/>
      <c r="SWB33" s="198"/>
      <c r="SWC33" s="198"/>
      <c r="SWD33" s="198"/>
      <c r="SWE33" s="198"/>
      <c r="SWF33" s="198"/>
      <c r="SWG33" s="198"/>
      <c r="SWH33" s="198"/>
      <c r="SWI33" s="198"/>
      <c r="SWJ33" s="198"/>
      <c r="SWK33" s="198"/>
      <c r="SWL33" s="198"/>
      <c r="SWM33" s="198"/>
      <c r="SWN33" s="198"/>
      <c r="SWO33" s="198"/>
      <c r="SWP33" s="198"/>
      <c r="SWQ33" s="198"/>
      <c r="SWR33" s="198"/>
      <c r="SWS33" s="198"/>
      <c r="SWT33" s="198"/>
      <c r="SWU33" s="198"/>
      <c r="SWV33" s="198"/>
      <c r="SWW33" s="198"/>
      <c r="SWX33" s="198"/>
      <c r="SWY33" s="198"/>
      <c r="SWZ33" s="198"/>
      <c r="SXA33" s="198"/>
      <c r="SXB33" s="198"/>
      <c r="SXC33" s="198"/>
      <c r="SXD33" s="198"/>
      <c r="SXE33" s="198"/>
      <c r="SXF33" s="198"/>
      <c r="SXG33" s="198"/>
      <c r="SXH33" s="198"/>
      <c r="SXI33" s="198"/>
      <c r="SXJ33" s="198"/>
      <c r="SXK33" s="198"/>
      <c r="SXL33" s="198"/>
      <c r="SXM33" s="198"/>
      <c r="SXN33" s="198"/>
      <c r="SXO33" s="198"/>
      <c r="SXP33" s="198"/>
      <c r="SXQ33" s="198"/>
      <c r="SXR33" s="198"/>
      <c r="SXS33" s="198"/>
      <c r="SXT33" s="198"/>
      <c r="SXU33" s="198"/>
      <c r="SXV33" s="198"/>
      <c r="SXW33" s="198"/>
      <c r="SXX33" s="198"/>
      <c r="SXY33" s="198"/>
      <c r="SXZ33" s="198"/>
      <c r="SYA33" s="198"/>
      <c r="SYB33" s="198"/>
      <c r="SYC33" s="198"/>
      <c r="SYD33" s="198"/>
      <c r="SYE33" s="198"/>
      <c r="SYF33" s="198"/>
      <c r="SYG33" s="198"/>
      <c r="SYH33" s="198"/>
      <c r="SYI33" s="198"/>
      <c r="SYJ33" s="198"/>
      <c r="SYK33" s="198"/>
      <c r="SYL33" s="198"/>
      <c r="SYM33" s="198"/>
      <c r="SYN33" s="198"/>
      <c r="SYO33" s="198"/>
      <c r="SYP33" s="198"/>
      <c r="SYQ33" s="198"/>
      <c r="SYR33" s="198"/>
      <c r="SYS33" s="198"/>
      <c r="SYT33" s="198"/>
      <c r="SYU33" s="198"/>
      <c r="SYV33" s="198"/>
      <c r="SYW33" s="198"/>
      <c r="SYX33" s="198"/>
      <c r="SYY33" s="198"/>
      <c r="SYZ33" s="198"/>
      <c r="SZA33" s="198"/>
      <c r="SZB33" s="198"/>
      <c r="SZC33" s="198"/>
      <c r="SZD33" s="198"/>
      <c r="SZE33" s="198"/>
      <c r="SZF33" s="198"/>
      <c r="SZG33" s="198"/>
      <c r="SZH33" s="198"/>
      <c r="SZI33" s="198"/>
      <c r="SZJ33" s="198"/>
      <c r="SZK33" s="198"/>
      <c r="SZL33" s="198"/>
      <c r="SZM33" s="198"/>
      <c r="SZN33" s="198"/>
      <c r="SZO33" s="198"/>
      <c r="SZP33" s="198"/>
      <c r="SZQ33" s="198"/>
      <c r="SZR33" s="198"/>
      <c r="SZS33" s="198"/>
      <c r="SZT33" s="198"/>
      <c r="SZU33" s="198"/>
      <c r="SZV33" s="198"/>
      <c r="SZW33" s="198"/>
      <c r="SZX33" s="198"/>
      <c r="SZY33" s="198"/>
      <c r="SZZ33" s="198"/>
      <c r="TAA33" s="198"/>
      <c r="TAB33" s="198"/>
      <c r="TAC33" s="198"/>
      <c r="TAD33" s="198"/>
      <c r="TAE33" s="198"/>
      <c r="TAF33" s="198"/>
      <c r="TAG33" s="198"/>
      <c r="TAH33" s="198"/>
      <c r="TAI33" s="198"/>
      <c r="TAJ33" s="198"/>
      <c r="TAK33" s="198"/>
      <c r="TAL33" s="198"/>
      <c r="TAM33" s="198"/>
      <c r="TAN33" s="198"/>
      <c r="TAO33" s="198"/>
      <c r="TAP33" s="198"/>
      <c r="TAQ33" s="198"/>
      <c r="TAR33" s="198"/>
      <c r="TAS33" s="198"/>
      <c r="TAT33" s="198"/>
      <c r="TAU33" s="198"/>
      <c r="TAV33" s="198"/>
      <c r="TAW33" s="198"/>
      <c r="TAX33" s="198"/>
      <c r="TAY33" s="198"/>
      <c r="TAZ33" s="198"/>
      <c r="TBA33" s="198"/>
      <c r="TBB33" s="198"/>
      <c r="TBC33" s="198"/>
      <c r="TBD33" s="198"/>
      <c r="TBE33" s="198"/>
      <c r="TBF33" s="198"/>
      <c r="TBG33" s="198"/>
      <c r="TBH33" s="198"/>
      <c r="TBI33" s="198"/>
      <c r="TBJ33" s="198"/>
      <c r="TBK33" s="198"/>
      <c r="TBL33" s="198"/>
      <c r="TBM33" s="198"/>
      <c r="TBN33" s="198"/>
      <c r="TBO33" s="198"/>
      <c r="TBP33" s="198"/>
      <c r="TBQ33" s="198"/>
      <c r="TBR33" s="198"/>
      <c r="TBS33" s="198"/>
      <c r="TBT33" s="198"/>
      <c r="TBU33" s="198"/>
      <c r="TBV33" s="198"/>
      <c r="TBW33" s="198"/>
      <c r="TBX33" s="198"/>
      <c r="TBY33" s="198"/>
      <c r="TBZ33" s="198"/>
      <c r="TCA33" s="198"/>
      <c r="TCB33" s="198"/>
      <c r="TCC33" s="198"/>
      <c r="TCD33" s="198"/>
      <c r="TCE33" s="198"/>
      <c r="TCF33" s="198"/>
      <c r="TCG33" s="198"/>
      <c r="TCH33" s="198"/>
      <c r="TCI33" s="198"/>
      <c r="TCJ33" s="198"/>
      <c r="TCK33" s="198"/>
      <c r="TCL33" s="198"/>
      <c r="TCM33" s="198"/>
      <c r="TCN33" s="198"/>
      <c r="TCO33" s="198"/>
      <c r="TCP33" s="198"/>
      <c r="TCQ33" s="198"/>
      <c r="TCR33" s="198"/>
      <c r="TCS33" s="198"/>
      <c r="TCT33" s="198"/>
      <c r="TCU33" s="198"/>
      <c r="TCV33" s="198"/>
      <c r="TCW33" s="198"/>
      <c r="TCX33" s="198"/>
      <c r="TCY33" s="198"/>
      <c r="TCZ33" s="198"/>
      <c r="TDA33" s="198"/>
      <c r="TDB33" s="198"/>
      <c r="TDC33" s="198"/>
      <c r="TDD33" s="198"/>
      <c r="TDE33" s="198"/>
      <c r="TDF33" s="198"/>
      <c r="TDG33" s="198"/>
      <c r="TDH33" s="198"/>
      <c r="TDI33" s="198"/>
      <c r="TDJ33" s="198"/>
      <c r="TDK33" s="198"/>
      <c r="TDL33" s="198"/>
      <c r="TDM33" s="198"/>
      <c r="TDN33" s="198"/>
      <c r="TDO33" s="198"/>
      <c r="TDP33" s="198"/>
      <c r="TDQ33" s="198"/>
      <c r="TDR33" s="198"/>
      <c r="TDS33" s="198"/>
      <c r="TDT33" s="198"/>
      <c r="TDU33" s="198"/>
      <c r="TDV33" s="198"/>
      <c r="TDW33" s="198"/>
      <c r="TDX33" s="198"/>
      <c r="TDY33" s="198"/>
      <c r="TDZ33" s="198"/>
      <c r="TEA33" s="198"/>
      <c r="TEB33" s="198"/>
      <c r="TEC33" s="198"/>
      <c r="TED33" s="198"/>
      <c r="TEE33" s="198"/>
      <c r="TEF33" s="198"/>
      <c r="TEG33" s="198"/>
      <c r="TEH33" s="198"/>
      <c r="TEI33" s="198"/>
      <c r="TEJ33" s="198"/>
      <c r="TEK33" s="198"/>
      <c r="TEL33" s="198"/>
      <c r="TEM33" s="198"/>
      <c r="TEN33" s="198"/>
      <c r="TEO33" s="198"/>
      <c r="TEP33" s="198"/>
      <c r="TEQ33" s="198"/>
      <c r="TER33" s="198"/>
      <c r="TES33" s="198"/>
      <c r="TET33" s="198"/>
      <c r="TEU33" s="198"/>
      <c r="TEV33" s="198"/>
      <c r="TEW33" s="198"/>
      <c r="TEX33" s="198"/>
      <c r="TEY33" s="198"/>
      <c r="TEZ33" s="198"/>
      <c r="TFA33" s="198"/>
      <c r="TFB33" s="198"/>
      <c r="TFC33" s="198"/>
      <c r="TFD33" s="198"/>
      <c r="TFE33" s="198"/>
      <c r="TFF33" s="198"/>
      <c r="TFG33" s="198"/>
      <c r="TFH33" s="198"/>
      <c r="TFI33" s="198"/>
      <c r="TFJ33" s="198"/>
      <c r="TFK33" s="198"/>
      <c r="TFL33" s="198"/>
      <c r="TFM33" s="198"/>
      <c r="TFN33" s="198"/>
      <c r="TFO33" s="198"/>
      <c r="TFP33" s="198"/>
      <c r="TFQ33" s="198"/>
      <c r="TFR33" s="198"/>
      <c r="TFS33" s="198"/>
      <c r="TFT33" s="198"/>
      <c r="TFU33" s="198"/>
      <c r="TFV33" s="198"/>
      <c r="TFW33" s="198"/>
      <c r="TFX33" s="198"/>
      <c r="TFY33" s="198"/>
      <c r="TFZ33" s="198"/>
      <c r="TGA33" s="198"/>
      <c r="TGB33" s="198"/>
      <c r="TGC33" s="198"/>
      <c r="TGD33" s="198"/>
      <c r="TGE33" s="198"/>
      <c r="TGF33" s="198"/>
      <c r="TGG33" s="198"/>
      <c r="TGH33" s="198"/>
      <c r="TGI33" s="198"/>
      <c r="TGJ33" s="198"/>
      <c r="TGK33" s="198"/>
      <c r="TGL33" s="198"/>
      <c r="TGM33" s="198"/>
      <c r="TGN33" s="198"/>
      <c r="TGO33" s="198"/>
      <c r="TGP33" s="198"/>
      <c r="TGQ33" s="198"/>
      <c r="TGR33" s="198"/>
      <c r="TGS33" s="198"/>
      <c r="TGT33" s="198"/>
      <c r="TGU33" s="198"/>
      <c r="TGV33" s="198"/>
      <c r="TGW33" s="198"/>
      <c r="TGX33" s="198"/>
      <c r="TGY33" s="198"/>
      <c r="TGZ33" s="198"/>
      <c r="THA33" s="198"/>
      <c r="THB33" s="198"/>
      <c r="THC33" s="198"/>
      <c r="THD33" s="198"/>
      <c r="THE33" s="198"/>
      <c r="THF33" s="198"/>
      <c r="THG33" s="198"/>
      <c r="THH33" s="198"/>
      <c r="THI33" s="198"/>
      <c r="THJ33" s="198"/>
      <c r="THK33" s="198"/>
      <c r="THL33" s="198"/>
      <c r="THM33" s="198"/>
      <c r="THN33" s="198"/>
      <c r="THO33" s="198"/>
      <c r="THP33" s="198"/>
      <c r="THQ33" s="198"/>
      <c r="THR33" s="198"/>
      <c r="THS33" s="198"/>
      <c r="THT33" s="198"/>
      <c r="THU33" s="198"/>
      <c r="THV33" s="198"/>
      <c r="THW33" s="198"/>
      <c r="THX33" s="198"/>
      <c r="THY33" s="198"/>
      <c r="THZ33" s="198"/>
      <c r="TIA33" s="198"/>
      <c r="TIB33" s="198"/>
      <c r="TIC33" s="198"/>
      <c r="TID33" s="198"/>
      <c r="TIE33" s="198"/>
      <c r="TIF33" s="198"/>
      <c r="TIG33" s="198"/>
      <c r="TIH33" s="198"/>
      <c r="TII33" s="198"/>
      <c r="TIJ33" s="198"/>
      <c r="TIK33" s="198"/>
      <c r="TIL33" s="198"/>
      <c r="TIM33" s="198"/>
      <c r="TIN33" s="198"/>
      <c r="TIO33" s="198"/>
      <c r="TIP33" s="198"/>
      <c r="TIQ33" s="198"/>
      <c r="TIR33" s="198"/>
      <c r="TIS33" s="198"/>
      <c r="TIT33" s="198"/>
      <c r="TIU33" s="198"/>
      <c r="TIV33" s="198"/>
      <c r="TIW33" s="198"/>
      <c r="TIX33" s="198"/>
      <c r="TIY33" s="198"/>
      <c r="TIZ33" s="198"/>
      <c r="TJA33" s="198"/>
      <c r="TJB33" s="198"/>
      <c r="TJC33" s="198"/>
      <c r="TJD33" s="198"/>
      <c r="TJE33" s="198"/>
      <c r="TJF33" s="198"/>
      <c r="TJG33" s="198"/>
      <c r="TJH33" s="198"/>
      <c r="TJI33" s="198"/>
      <c r="TJJ33" s="198"/>
      <c r="TJK33" s="198"/>
      <c r="TJL33" s="198"/>
      <c r="TJM33" s="198"/>
      <c r="TJN33" s="198"/>
      <c r="TJO33" s="198"/>
      <c r="TJP33" s="198"/>
      <c r="TJQ33" s="198"/>
      <c r="TJR33" s="198"/>
      <c r="TJS33" s="198"/>
      <c r="TJT33" s="198"/>
      <c r="TJU33" s="198"/>
      <c r="TJV33" s="198"/>
      <c r="TJW33" s="198"/>
      <c r="TJX33" s="198"/>
      <c r="TJY33" s="198"/>
      <c r="TJZ33" s="198"/>
      <c r="TKA33" s="198"/>
      <c r="TKB33" s="198"/>
      <c r="TKC33" s="198"/>
      <c r="TKD33" s="198"/>
      <c r="TKE33" s="198"/>
      <c r="TKF33" s="198"/>
      <c r="TKG33" s="198"/>
      <c r="TKH33" s="198"/>
      <c r="TKI33" s="198"/>
      <c r="TKJ33" s="198"/>
      <c r="TKK33" s="198"/>
      <c r="TKL33" s="198"/>
      <c r="TKM33" s="198"/>
      <c r="TKN33" s="198"/>
      <c r="TKO33" s="198"/>
      <c r="TKP33" s="198"/>
      <c r="TKQ33" s="198"/>
      <c r="TKR33" s="198"/>
      <c r="TKS33" s="198"/>
      <c r="TKT33" s="198"/>
      <c r="TKU33" s="198"/>
      <c r="TKV33" s="198"/>
      <c r="TKW33" s="198"/>
      <c r="TKX33" s="198"/>
      <c r="TKY33" s="198"/>
      <c r="TKZ33" s="198"/>
      <c r="TLA33" s="198"/>
      <c r="TLB33" s="198"/>
      <c r="TLC33" s="198"/>
      <c r="TLD33" s="198"/>
      <c r="TLE33" s="198"/>
      <c r="TLF33" s="198"/>
      <c r="TLG33" s="198"/>
      <c r="TLH33" s="198"/>
      <c r="TLI33" s="198"/>
      <c r="TLJ33" s="198"/>
      <c r="TLK33" s="198"/>
      <c r="TLL33" s="198"/>
      <c r="TLM33" s="198"/>
      <c r="TLN33" s="198"/>
      <c r="TLO33" s="198"/>
      <c r="TLP33" s="198"/>
      <c r="TLQ33" s="198"/>
      <c r="TLR33" s="198"/>
      <c r="TLS33" s="198"/>
      <c r="TLT33" s="198"/>
      <c r="TLU33" s="198"/>
      <c r="TLV33" s="198"/>
      <c r="TLW33" s="198"/>
      <c r="TLX33" s="198"/>
      <c r="TLY33" s="198"/>
      <c r="TLZ33" s="198"/>
      <c r="TMA33" s="198"/>
      <c r="TMB33" s="198"/>
      <c r="TMC33" s="198"/>
      <c r="TMD33" s="198"/>
      <c r="TME33" s="198"/>
      <c r="TMF33" s="198"/>
      <c r="TMG33" s="198"/>
      <c r="TMH33" s="198"/>
      <c r="TMI33" s="198"/>
      <c r="TMJ33" s="198"/>
      <c r="TMK33" s="198"/>
      <c r="TML33" s="198"/>
      <c r="TMM33" s="198"/>
      <c r="TMN33" s="198"/>
      <c r="TMO33" s="198"/>
      <c r="TMP33" s="198"/>
      <c r="TMQ33" s="198"/>
      <c r="TMR33" s="198"/>
      <c r="TMS33" s="198"/>
      <c r="TMT33" s="198"/>
      <c r="TMU33" s="198"/>
      <c r="TMV33" s="198"/>
      <c r="TMW33" s="198"/>
      <c r="TMX33" s="198"/>
      <c r="TMY33" s="198"/>
      <c r="TMZ33" s="198"/>
      <c r="TNA33" s="198"/>
      <c r="TNB33" s="198"/>
      <c r="TNC33" s="198"/>
      <c r="TND33" s="198"/>
      <c r="TNE33" s="198"/>
      <c r="TNF33" s="198"/>
      <c r="TNG33" s="198"/>
      <c r="TNH33" s="198"/>
      <c r="TNI33" s="198"/>
      <c r="TNJ33" s="198"/>
      <c r="TNK33" s="198"/>
      <c r="TNL33" s="198"/>
      <c r="TNM33" s="198"/>
      <c r="TNN33" s="198"/>
      <c r="TNO33" s="198"/>
      <c r="TNP33" s="198"/>
      <c r="TNQ33" s="198"/>
      <c r="TNR33" s="198"/>
      <c r="TNS33" s="198"/>
      <c r="TNT33" s="198"/>
      <c r="TNU33" s="198"/>
      <c r="TNV33" s="198"/>
      <c r="TNW33" s="198"/>
      <c r="TNX33" s="198"/>
      <c r="TNY33" s="198"/>
      <c r="TNZ33" s="198"/>
      <c r="TOA33" s="198"/>
      <c r="TOB33" s="198"/>
      <c r="TOC33" s="198"/>
      <c r="TOD33" s="198"/>
      <c r="TOE33" s="198"/>
      <c r="TOF33" s="198"/>
      <c r="TOG33" s="198"/>
      <c r="TOH33" s="198"/>
      <c r="TOI33" s="198"/>
      <c r="TOJ33" s="198"/>
      <c r="TOK33" s="198"/>
      <c r="TOL33" s="198"/>
      <c r="TOM33" s="198"/>
      <c r="TON33" s="198"/>
      <c r="TOO33" s="198"/>
      <c r="TOP33" s="198"/>
      <c r="TOQ33" s="198"/>
      <c r="TOR33" s="198"/>
      <c r="TOS33" s="198"/>
      <c r="TOT33" s="198"/>
      <c r="TOU33" s="198"/>
      <c r="TOV33" s="198"/>
      <c r="TOW33" s="198"/>
      <c r="TOX33" s="198"/>
      <c r="TOY33" s="198"/>
      <c r="TOZ33" s="198"/>
      <c r="TPA33" s="198"/>
      <c r="TPB33" s="198"/>
      <c r="TPC33" s="198"/>
      <c r="TPD33" s="198"/>
      <c r="TPE33" s="198"/>
      <c r="TPF33" s="198"/>
      <c r="TPG33" s="198"/>
      <c r="TPH33" s="198"/>
      <c r="TPI33" s="198"/>
      <c r="TPJ33" s="198"/>
      <c r="TPK33" s="198"/>
      <c r="TPL33" s="198"/>
      <c r="TPM33" s="198"/>
      <c r="TPN33" s="198"/>
      <c r="TPO33" s="198"/>
      <c r="TPP33" s="198"/>
      <c r="TPQ33" s="198"/>
      <c r="TPR33" s="198"/>
      <c r="TPS33" s="198"/>
      <c r="TPT33" s="198"/>
      <c r="TPU33" s="198"/>
      <c r="TPV33" s="198"/>
      <c r="TPW33" s="198"/>
      <c r="TPX33" s="198"/>
      <c r="TPY33" s="198"/>
      <c r="TPZ33" s="198"/>
      <c r="TQA33" s="198"/>
      <c r="TQB33" s="198"/>
      <c r="TQC33" s="198"/>
      <c r="TQD33" s="198"/>
      <c r="TQE33" s="198"/>
      <c r="TQF33" s="198"/>
      <c r="TQG33" s="198"/>
      <c r="TQH33" s="198"/>
      <c r="TQI33" s="198"/>
      <c r="TQJ33" s="198"/>
      <c r="TQK33" s="198"/>
      <c r="TQL33" s="198"/>
      <c r="TQM33" s="198"/>
      <c r="TQN33" s="198"/>
      <c r="TQO33" s="198"/>
      <c r="TQP33" s="198"/>
      <c r="TQQ33" s="198"/>
      <c r="TQR33" s="198"/>
      <c r="TQS33" s="198"/>
      <c r="TQT33" s="198"/>
      <c r="TQU33" s="198"/>
      <c r="TQV33" s="198"/>
      <c r="TQW33" s="198"/>
      <c r="TQX33" s="198"/>
      <c r="TQY33" s="198"/>
      <c r="TQZ33" s="198"/>
      <c r="TRA33" s="198"/>
      <c r="TRB33" s="198"/>
      <c r="TRC33" s="198"/>
      <c r="TRD33" s="198"/>
      <c r="TRE33" s="198"/>
      <c r="TRF33" s="198"/>
      <c r="TRG33" s="198"/>
      <c r="TRH33" s="198"/>
      <c r="TRI33" s="198"/>
      <c r="TRJ33" s="198"/>
      <c r="TRK33" s="198"/>
      <c r="TRL33" s="198"/>
      <c r="TRM33" s="198"/>
      <c r="TRN33" s="198"/>
      <c r="TRO33" s="198"/>
      <c r="TRP33" s="198"/>
      <c r="TRQ33" s="198"/>
      <c r="TRR33" s="198"/>
      <c r="TRS33" s="198"/>
      <c r="TRT33" s="198"/>
      <c r="TRU33" s="198"/>
      <c r="TRV33" s="198"/>
      <c r="TRW33" s="198"/>
      <c r="TRX33" s="198"/>
      <c r="TRY33" s="198"/>
      <c r="TRZ33" s="198"/>
      <c r="TSA33" s="198"/>
      <c r="TSB33" s="198"/>
      <c r="TSC33" s="198"/>
      <c r="TSD33" s="198"/>
      <c r="TSE33" s="198"/>
      <c r="TSF33" s="198"/>
      <c r="TSG33" s="198"/>
      <c r="TSH33" s="198"/>
      <c r="TSI33" s="198"/>
      <c r="TSJ33" s="198"/>
      <c r="TSK33" s="198"/>
      <c r="TSL33" s="198"/>
      <c r="TSM33" s="198"/>
      <c r="TSN33" s="198"/>
      <c r="TSO33" s="198"/>
      <c r="TSP33" s="198"/>
      <c r="TSQ33" s="198"/>
      <c r="TSR33" s="198"/>
      <c r="TSS33" s="198"/>
      <c r="TST33" s="198"/>
      <c r="TSU33" s="198"/>
      <c r="TSV33" s="198"/>
      <c r="TSW33" s="198"/>
      <c r="TSX33" s="198"/>
      <c r="TSY33" s="198"/>
      <c r="TSZ33" s="198"/>
      <c r="TTA33" s="198"/>
      <c r="TTB33" s="198"/>
      <c r="TTC33" s="198"/>
      <c r="TTD33" s="198"/>
      <c r="TTE33" s="198"/>
      <c r="TTF33" s="198"/>
      <c r="TTG33" s="198"/>
      <c r="TTH33" s="198"/>
      <c r="TTI33" s="198"/>
      <c r="TTJ33" s="198"/>
      <c r="TTK33" s="198"/>
      <c r="TTL33" s="198"/>
      <c r="TTM33" s="198"/>
      <c r="TTN33" s="198"/>
      <c r="TTO33" s="198"/>
      <c r="TTP33" s="198"/>
      <c r="TTQ33" s="198"/>
      <c r="TTR33" s="198"/>
      <c r="TTS33" s="198"/>
      <c r="TTT33" s="198"/>
      <c r="TTU33" s="198"/>
      <c r="TTV33" s="198"/>
      <c r="TTW33" s="198"/>
      <c r="TTX33" s="198"/>
      <c r="TTY33" s="198"/>
      <c r="TTZ33" s="198"/>
      <c r="TUA33" s="198"/>
      <c r="TUB33" s="198"/>
      <c r="TUC33" s="198"/>
      <c r="TUD33" s="198"/>
      <c r="TUE33" s="198"/>
      <c r="TUF33" s="198"/>
      <c r="TUG33" s="198"/>
      <c r="TUH33" s="198"/>
      <c r="TUI33" s="198"/>
      <c r="TUJ33" s="198"/>
      <c r="TUK33" s="198"/>
      <c r="TUL33" s="198"/>
      <c r="TUM33" s="198"/>
      <c r="TUN33" s="198"/>
      <c r="TUO33" s="198"/>
      <c r="TUP33" s="198"/>
      <c r="TUQ33" s="198"/>
      <c r="TUR33" s="198"/>
      <c r="TUS33" s="198"/>
      <c r="TUT33" s="198"/>
      <c r="TUU33" s="198"/>
      <c r="TUV33" s="198"/>
      <c r="TUW33" s="198"/>
      <c r="TUX33" s="198"/>
      <c r="TUY33" s="198"/>
      <c r="TUZ33" s="198"/>
      <c r="TVA33" s="198"/>
      <c r="TVB33" s="198"/>
      <c r="TVC33" s="198"/>
      <c r="TVD33" s="198"/>
      <c r="TVE33" s="198"/>
      <c r="TVF33" s="198"/>
      <c r="TVG33" s="198"/>
      <c r="TVH33" s="198"/>
      <c r="TVI33" s="198"/>
      <c r="TVJ33" s="198"/>
      <c r="TVK33" s="198"/>
      <c r="TVL33" s="198"/>
      <c r="TVM33" s="198"/>
      <c r="TVN33" s="198"/>
      <c r="TVO33" s="198"/>
      <c r="TVP33" s="198"/>
      <c r="TVQ33" s="198"/>
      <c r="TVR33" s="198"/>
      <c r="TVS33" s="198"/>
      <c r="TVT33" s="198"/>
      <c r="TVU33" s="198"/>
      <c r="TVV33" s="198"/>
      <c r="TVW33" s="198"/>
      <c r="TVX33" s="198"/>
      <c r="TVY33" s="198"/>
      <c r="TVZ33" s="198"/>
      <c r="TWA33" s="198"/>
      <c r="TWB33" s="198"/>
      <c r="TWC33" s="198"/>
      <c r="TWD33" s="198"/>
      <c r="TWE33" s="198"/>
      <c r="TWF33" s="198"/>
      <c r="TWG33" s="198"/>
      <c r="TWH33" s="198"/>
      <c r="TWI33" s="198"/>
      <c r="TWJ33" s="198"/>
      <c r="TWK33" s="198"/>
      <c r="TWL33" s="198"/>
      <c r="TWM33" s="198"/>
      <c r="TWN33" s="198"/>
      <c r="TWO33" s="198"/>
      <c r="TWP33" s="198"/>
      <c r="TWQ33" s="198"/>
      <c r="TWR33" s="198"/>
      <c r="TWS33" s="198"/>
      <c r="TWT33" s="198"/>
      <c r="TWU33" s="198"/>
      <c r="TWV33" s="198"/>
      <c r="TWW33" s="198"/>
      <c r="TWX33" s="198"/>
      <c r="TWY33" s="198"/>
      <c r="TWZ33" s="198"/>
      <c r="TXA33" s="198"/>
      <c r="TXB33" s="198"/>
      <c r="TXC33" s="198"/>
      <c r="TXD33" s="198"/>
      <c r="TXE33" s="198"/>
      <c r="TXF33" s="198"/>
      <c r="TXG33" s="198"/>
      <c r="TXH33" s="198"/>
      <c r="TXI33" s="198"/>
      <c r="TXJ33" s="198"/>
      <c r="TXK33" s="198"/>
      <c r="TXL33" s="198"/>
      <c r="TXM33" s="198"/>
      <c r="TXN33" s="198"/>
      <c r="TXO33" s="198"/>
      <c r="TXP33" s="198"/>
      <c r="TXQ33" s="198"/>
      <c r="TXR33" s="198"/>
      <c r="TXS33" s="198"/>
      <c r="TXT33" s="198"/>
      <c r="TXU33" s="198"/>
      <c r="TXV33" s="198"/>
      <c r="TXW33" s="198"/>
      <c r="TXX33" s="198"/>
      <c r="TXY33" s="198"/>
      <c r="TXZ33" s="198"/>
      <c r="TYA33" s="198"/>
      <c r="TYB33" s="198"/>
      <c r="TYC33" s="198"/>
      <c r="TYD33" s="198"/>
      <c r="TYE33" s="198"/>
      <c r="TYF33" s="198"/>
      <c r="TYG33" s="198"/>
      <c r="TYH33" s="198"/>
      <c r="TYI33" s="198"/>
      <c r="TYJ33" s="198"/>
      <c r="TYK33" s="198"/>
      <c r="TYL33" s="198"/>
      <c r="TYM33" s="198"/>
      <c r="TYN33" s="198"/>
      <c r="TYO33" s="198"/>
      <c r="TYP33" s="198"/>
      <c r="TYQ33" s="198"/>
      <c r="TYR33" s="198"/>
      <c r="TYS33" s="198"/>
      <c r="TYT33" s="198"/>
      <c r="TYU33" s="198"/>
      <c r="TYV33" s="198"/>
      <c r="TYW33" s="198"/>
      <c r="TYX33" s="198"/>
      <c r="TYY33" s="198"/>
      <c r="TYZ33" s="198"/>
      <c r="TZA33" s="198"/>
      <c r="TZB33" s="198"/>
      <c r="TZC33" s="198"/>
      <c r="TZD33" s="198"/>
      <c r="TZE33" s="198"/>
      <c r="TZF33" s="198"/>
      <c r="TZG33" s="198"/>
      <c r="TZH33" s="198"/>
      <c r="TZI33" s="198"/>
      <c r="TZJ33" s="198"/>
      <c r="TZK33" s="198"/>
      <c r="TZL33" s="198"/>
      <c r="TZM33" s="198"/>
      <c r="TZN33" s="198"/>
      <c r="TZO33" s="198"/>
      <c r="TZP33" s="198"/>
      <c r="TZQ33" s="198"/>
      <c r="TZR33" s="198"/>
      <c r="TZS33" s="198"/>
      <c r="TZT33" s="198"/>
      <c r="TZU33" s="198"/>
      <c r="TZV33" s="198"/>
      <c r="TZW33" s="198"/>
      <c r="TZX33" s="198"/>
      <c r="TZY33" s="198"/>
      <c r="TZZ33" s="198"/>
      <c r="UAA33" s="198"/>
      <c r="UAB33" s="198"/>
      <c r="UAC33" s="198"/>
      <c r="UAD33" s="198"/>
      <c r="UAE33" s="198"/>
      <c r="UAF33" s="198"/>
      <c r="UAG33" s="198"/>
      <c r="UAH33" s="198"/>
      <c r="UAI33" s="198"/>
      <c r="UAJ33" s="198"/>
      <c r="UAK33" s="198"/>
      <c r="UAL33" s="198"/>
      <c r="UAM33" s="198"/>
      <c r="UAN33" s="198"/>
      <c r="UAO33" s="198"/>
      <c r="UAP33" s="198"/>
      <c r="UAQ33" s="198"/>
      <c r="UAR33" s="198"/>
      <c r="UAS33" s="198"/>
      <c r="UAT33" s="198"/>
      <c r="UAU33" s="198"/>
      <c r="UAV33" s="198"/>
      <c r="UAW33" s="198"/>
      <c r="UAX33" s="198"/>
      <c r="UAY33" s="198"/>
      <c r="UAZ33" s="198"/>
      <c r="UBA33" s="198"/>
      <c r="UBB33" s="198"/>
      <c r="UBC33" s="198"/>
      <c r="UBD33" s="198"/>
      <c r="UBE33" s="198"/>
      <c r="UBF33" s="198"/>
      <c r="UBG33" s="198"/>
      <c r="UBH33" s="198"/>
      <c r="UBI33" s="198"/>
      <c r="UBJ33" s="198"/>
      <c r="UBK33" s="198"/>
      <c r="UBL33" s="198"/>
      <c r="UBM33" s="198"/>
      <c r="UBN33" s="198"/>
      <c r="UBO33" s="198"/>
      <c r="UBP33" s="198"/>
      <c r="UBQ33" s="198"/>
      <c r="UBR33" s="198"/>
      <c r="UBS33" s="198"/>
      <c r="UBT33" s="198"/>
      <c r="UBU33" s="198"/>
      <c r="UBV33" s="198"/>
      <c r="UBW33" s="198"/>
      <c r="UBX33" s="198"/>
      <c r="UBY33" s="198"/>
      <c r="UBZ33" s="198"/>
      <c r="UCA33" s="198"/>
      <c r="UCB33" s="198"/>
      <c r="UCC33" s="198"/>
      <c r="UCD33" s="198"/>
      <c r="UCE33" s="198"/>
      <c r="UCF33" s="198"/>
      <c r="UCG33" s="198"/>
      <c r="UCH33" s="198"/>
      <c r="UCI33" s="198"/>
      <c r="UCJ33" s="198"/>
      <c r="UCK33" s="198"/>
      <c r="UCL33" s="198"/>
      <c r="UCM33" s="198"/>
      <c r="UCN33" s="198"/>
      <c r="UCO33" s="198"/>
      <c r="UCP33" s="198"/>
      <c r="UCQ33" s="198"/>
      <c r="UCR33" s="198"/>
      <c r="UCS33" s="198"/>
      <c r="UCT33" s="198"/>
      <c r="UCU33" s="198"/>
      <c r="UCV33" s="198"/>
      <c r="UCW33" s="198"/>
      <c r="UCX33" s="198"/>
      <c r="UCY33" s="198"/>
      <c r="UCZ33" s="198"/>
      <c r="UDA33" s="198"/>
      <c r="UDB33" s="198"/>
      <c r="UDC33" s="198"/>
      <c r="UDD33" s="198"/>
      <c r="UDE33" s="198"/>
      <c r="UDF33" s="198"/>
      <c r="UDG33" s="198"/>
      <c r="UDH33" s="198"/>
      <c r="UDI33" s="198"/>
      <c r="UDJ33" s="198"/>
      <c r="UDK33" s="198"/>
      <c r="UDL33" s="198"/>
      <c r="UDM33" s="198"/>
      <c r="UDN33" s="198"/>
      <c r="UDO33" s="198"/>
      <c r="UDP33" s="198"/>
      <c r="UDQ33" s="198"/>
      <c r="UDR33" s="198"/>
      <c r="UDS33" s="198"/>
      <c r="UDT33" s="198"/>
      <c r="UDU33" s="198"/>
      <c r="UDV33" s="198"/>
      <c r="UDW33" s="198"/>
      <c r="UDX33" s="198"/>
      <c r="UDY33" s="198"/>
      <c r="UDZ33" s="198"/>
      <c r="UEA33" s="198"/>
      <c r="UEB33" s="198"/>
      <c r="UEC33" s="198"/>
      <c r="UED33" s="198"/>
      <c r="UEE33" s="198"/>
      <c r="UEF33" s="198"/>
      <c r="UEG33" s="198"/>
      <c r="UEH33" s="198"/>
      <c r="UEI33" s="198"/>
      <c r="UEJ33" s="198"/>
      <c r="UEK33" s="198"/>
      <c r="UEL33" s="198"/>
      <c r="UEM33" s="198"/>
      <c r="UEN33" s="198"/>
      <c r="UEO33" s="198"/>
      <c r="UEP33" s="198"/>
      <c r="UEQ33" s="198"/>
      <c r="UER33" s="198"/>
      <c r="UES33" s="198"/>
      <c r="UET33" s="198"/>
      <c r="UEU33" s="198"/>
      <c r="UEV33" s="198"/>
      <c r="UEW33" s="198"/>
      <c r="UEX33" s="198"/>
      <c r="UEY33" s="198"/>
      <c r="UEZ33" s="198"/>
      <c r="UFA33" s="198"/>
      <c r="UFB33" s="198"/>
      <c r="UFC33" s="198"/>
      <c r="UFD33" s="198"/>
      <c r="UFE33" s="198"/>
      <c r="UFF33" s="198"/>
      <c r="UFG33" s="198"/>
      <c r="UFH33" s="198"/>
      <c r="UFI33" s="198"/>
      <c r="UFJ33" s="198"/>
      <c r="UFK33" s="198"/>
      <c r="UFL33" s="198"/>
      <c r="UFM33" s="198"/>
      <c r="UFN33" s="198"/>
      <c r="UFO33" s="198"/>
      <c r="UFP33" s="198"/>
      <c r="UFQ33" s="198"/>
      <c r="UFR33" s="198"/>
      <c r="UFS33" s="198"/>
      <c r="UFT33" s="198"/>
      <c r="UFU33" s="198"/>
      <c r="UFV33" s="198"/>
      <c r="UFW33" s="198"/>
      <c r="UFX33" s="198"/>
      <c r="UFY33" s="198"/>
      <c r="UFZ33" s="198"/>
      <c r="UGA33" s="198"/>
      <c r="UGB33" s="198"/>
      <c r="UGC33" s="198"/>
      <c r="UGD33" s="198"/>
      <c r="UGE33" s="198"/>
      <c r="UGF33" s="198"/>
      <c r="UGG33" s="198"/>
      <c r="UGH33" s="198"/>
      <c r="UGI33" s="198"/>
      <c r="UGJ33" s="198"/>
      <c r="UGK33" s="198"/>
      <c r="UGL33" s="198"/>
      <c r="UGM33" s="198"/>
      <c r="UGN33" s="198"/>
      <c r="UGO33" s="198"/>
      <c r="UGP33" s="198"/>
      <c r="UGQ33" s="198"/>
      <c r="UGR33" s="198"/>
      <c r="UGS33" s="198"/>
      <c r="UGT33" s="198"/>
      <c r="UGU33" s="198"/>
      <c r="UGV33" s="198"/>
      <c r="UGW33" s="198"/>
      <c r="UGX33" s="198"/>
      <c r="UGY33" s="198"/>
      <c r="UGZ33" s="198"/>
      <c r="UHA33" s="198"/>
      <c r="UHB33" s="198"/>
      <c r="UHC33" s="198"/>
      <c r="UHD33" s="198"/>
      <c r="UHE33" s="198"/>
      <c r="UHF33" s="198"/>
      <c r="UHG33" s="198"/>
      <c r="UHH33" s="198"/>
      <c r="UHI33" s="198"/>
      <c r="UHJ33" s="198"/>
      <c r="UHK33" s="198"/>
      <c r="UHL33" s="198"/>
      <c r="UHM33" s="198"/>
      <c r="UHN33" s="198"/>
      <c r="UHO33" s="198"/>
      <c r="UHP33" s="198"/>
      <c r="UHQ33" s="198"/>
      <c r="UHR33" s="198"/>
      <c r="UHS33" s="198"/>
      <c r="UHT33" s="198"/>
      <c r="UHU33" s="198"/>
      <c r="UHV33" s="198"/>
      <c r="UHW33" s="198"/>
      <c r="UHX33" s="198"/>
      <c r="UHY33" s="198"/>
      <c r="UHZ33" s="198"/>
      <c r="UIA33" s="198"/>
      <c r="UIB33" s="198"/>
      <c r="UIC33" s="198"/>
      <c r="UID33" s="198"/>
      <c r="UIE33" s="198"/>
      <c r="UIF33" s="198"/>
      <c r="UIG33" s="198"/>
      <c r="UIH33" s="198"/>
      <c r="UII33" s="198"/>
      <c r="UIJ33" s="198"/>
      <c r="UIK33" s="198"/>
      <c r="UIL33" s="198"/>
      <c r="UIM33" s="198"/>
      <c r="UIN33" s="198"/>
      <c r="UIO33" s="198"/>
      <c r="UIP33" s="198"/>
      <c r="UIQ33" s="198"/>
      <c r="UIR33" s="198"/>
      <c r="UIS33" s="198"/>
      <c r="UIT33" s="198"/>
      <c r="UIU33" s="198"/>
      <c r="UIV33" s="198"/>
      <c r="UIW33" s="198"/>
      <c r="UIX33" s="198"/>
      <c r="UIY33" s="198"/>
      <c r="UIZ33" s="198"/>
      <c r="UJA33" s="198"/>
      <c r="UJB33" s="198"/>
      <c r="UJC33" s="198"/>
      <c r="UJD33" s="198"/>
      <c r="UJE33" s="198"/>
      <c r="UJF33" s="198"/>
      <c r="UJG33" s="198"/>
      <c r="UJH33" s="198"/>
      <c r="UJI33" s="198"/>
      <c r="UJJ33" s="198"/>
      <c r="UJK33" s="198"/>
      <c r="UJL33" s="198"/>
      <c r="UJM33" s="198"/>
      <c r="UJN33" s="198"/>
      <c r="UJO33" s="198"/>
      <c r="UJP33" s="198"/>
      <c r="UJQ33" s="198"/>
      <c r="UJR33" s="198"/>
      <c r="UJS33" s="198"/>
      <c r="UJT33" s="198"/>
      <c r="UJU33" s="198"/>
      <c r="UJV33" s="198"/>
      <c r="UJW33" s="198"/>
      <c r="UJX33" s="198"/>
      <c r="UJY33" s="198"/>
      <c r="UJZ33" s="198"/>
      <c r="UKA33" s="198"/>
      <c r="UKB33" s="198"/>
      <c r="UKC33" s="198"/>
      <c r="UKD33" s="198"/>
      <c r="UKE33" s="198"/>
      <c r="UKF33" s="198"/>
      <c r="UKG33" s="198"/>
      <c r="UKH33" s="198"/>
      <c r="UKI33" s="198"/>
      <c r="UKJ33" s="198"/>
      <c r="UKK33" s="198"/>
      <c r="UKL33" s="198"/>
      <c r="UKM33" s="198"/>
      <c r="UKN33" s="198"/>
      <c r="UKO33" s="198"/>
      <c r="UKP33" s="198"/>
      <c r="UKQ33" s="198"/>
      <c r="UKR33" s="198"/>
      <c r="UKS33" s="198"/>
      <c r="UKT33" s="198"/>
      <c r="UKU33" s="198"/>
      <c r="UKV33" s="198"/>
      <c r="UKW33" s="198"/>
      <c r="UKX33" s="198"/>
      <c r="UKY33" s="198"/>
      <c r="UKZ33" s="198"/>
      <c r="ULA33" s="198"/>
      <c r="ULB33" s="198"/>
      <c r="ULC33" s="198"/>
      <c r="ULD33" s="198"/>
      <c r="ULE33" s="198"/>
      <c r="ULF33" s="198"/>
      <c r="ULG33" s="198"/>
      <c r="ULH33" s="198"/>
      <c r="ULI33" s="198"/>
      <c r="ULJ33" s="198"/>
      <c r="ULK33" s="198"/>
      <c r="ULL33" s="198"/>
      <c r="ULM33" s="198"/>
      <c r="ULN33" s="198"/>
      <c r="ULO33" s="198"/>
      <c r="ULP33" s="198"/>
      <c r="ULQ33" s="198"/>
      <c r="ULR33" s="198"/>
      <c r="ULS33" s="198"/>
      <c r="ULT33" s="198"/>
      <c r="ULU33" s="198"/>
      <c r="ULV33" s="198"/>
      <c r="ULW33" s="198"/>
      <c r="ULX33" s="198"/>
      <c r="ULY33" s="198"/>
      <c r="ULZ33" s="198"/>
      <c r="UMA33" s="198"/>
      <c r="UMB33" s="198"/>
      <c r="UMC33" s="198"/>
      <c r="UMD33" s="198"/>
      <c r="UME33" s="198"/>
      <c r="UMF33" s="198"/>
      <c r="UMG33" s="198"/>
      <c r="UMH33" s="198"/>
      <c r="UMI33" s="198"/>
      <c r="UMJ33" s="198"/>
      <c r="UMK33" s="198"/>
      <c r="UML33" s="198"/>
      <c r="UMM33" s="198"/>
      <c r="UMN33" s="198"/>
      <c r="UMO33" s="198"/>
      <c r="UMP33" s="198"/>
      <c r="UMQ33" s="198"/>
      <c r="UMR33" s="198"/>
      <c r="UMS33" s="198"/>
      <c r="UMT33" s="198"/>
      <c r="UMU33" s="198"/>
      <c r="UMV33" s="198"/>
      <c r="UMW33" s="198"/>
      <c r="UMX33" s="198"/>
      <c r="UMY33" s="198"/>
      <c r="UMZ33" s="198"/>
      <c r="UNA33" s="198"/>
      <c r="UNB33" s="198"/>
      <c r="UNC33" s="198"/>
      <c r="UND33" s="198"/>
      <c r="UNE33" s="198"/>
      <c r="UNF33" s="198"/>
      <c r="UNG33" s="198"/>
      <c r="UNH33" s="198"/>
      <c r="UNI33" s="198"/>
      <c r="UNJ33" s="198"/>
      <c r="UNK33" s="198"/>
      <c r="UNL33" s="198"/>
      <c r="UNM33" s="198"/>
      <c r="UNN33" s="198"/>
      <c r="UNO33" s="198"/>
      <c r="UNP33" s="198"/>
      <c r="UNQ33" s="198"/>
      <c r="UNR33" s="198"/>
      <c r="UNS33" s="198"/>
      <c r="UNT33" s="198"/>
      <c r="UNU33" s="198"/>
      <c r="UNV33" s="198"/>
      <c r="UNW33" s="198"/>
      <c r="UNX33" s="198"/>
      <c r="UNY33" s="198"/>
      <c r="UNZ33" s="198"/>
      <c r="UOA33" s="198"/>
      <c r="UOB33" s="198"/>
      <c r="UOC33" s="198"/>
      <c r="UOD33" s="198"/>
      <c r="UOE33" s="198"/>
      <c r="UOF33" s="198"/>
      <c r="UOG33" s="198"/>
      <c r="UOH33" s="198"/>
      <c r="UOI33" s="198"/>
      <c r="UOJ33" s="198"/>
      <c r="UOK33" s="198"/>
      <c r="UOL33" s="198"/>
      <c r="UOM33" s="198"/>
      <c r="UON33" s="198"/>
      <c r="UOO33" s="198"/>
      <c r="UOP33" s="198"/>
      <c r="UOQ33" s="198"/>
      <c r="UOR33" s="198"/>
      <c r="UOS33" s="198"/>
      <c r="UOT33" s="198"/>
      <c r="UOU33" s="198"/>
      <c r="UOV33" s="198"/>
      <c r="UOW33" s="198"/>
      <c r="UOX33" s="198"/>
      <c r="UOY33" s="198"/>
      <c r="UOZ33" s="198"/>
      <c r="UPA33" s="198"/>
      <c r="UPB33" s="198"/>
      <c r="UPC33" s="198"/>
      <c r="UPD33" s="198"/>
      <c r="UPE33" s="198"/>
      <c r="UPF33" s="198"/>
      <c r="UPG33" s="198"/>
      <c r="UPH33" s="198"/>
      <c r="UPI33" s="198"/>
      <c r="UPJ33" s="198"/>
      <c r="UPK33" s="198"/>
      <c r="UPL33" s="198"/>
      <c r="UPM33" s="198"/>
      <c r="UPN33" s="198"/>
      <c r="UPO33" s="198"/>
      <c r="UPP33" s="198"/>
      <c r="UPQ33" s="198"/>
      <c r="UPR33" s="198"/>
      <c r="UPS33" s="198"/>
      <c r="UPT33" s="198"/>
      <c r="UPU33" s="198"/>
      <c r="UPV33" s="198"/>
      <c r="UPW33" s="198"/>
      <c r="UPX33" s="198"/>
      <c r="UPY33" s="198"/>
      <c r="UPZ33" s="198"/>
      <c r="UQA33" s="198"/>
      <c r="UQB33" s="198"/>
      <c r="UQC33" s="198"/>
      <c r="UQD33" s="198"/>
      <c r="UQE33" s="198"/>
      <c r="UQF33" s="198"/>
      <c r="UQG33" s="198"/>
      <c r="UQH33" s="198"/>
      <c r="UQI33" s="198"/>
      <c r="UQJ33" s="198"/>
      <c r="UQK33" s="198"/>
      <c r="UQL33" s="198"/>
      <c r="UQM33" s="198"/>
      <c r="UQN33" s="198"/>
      <c r="UQO33" s="198"/>
      <c r="UQP33" s="198"/>
      <c r="UQQ33" s="198"/>
      <c r="UQR33" s="198"/>
      <c r="UQS33" s="198"/>
      <c r="UQT33" s="198"/>
      <c r="UQU33" s="198"/>
      <c r="UQV33" s="198"/>
      <c r="UQW33" s="198"/>
      <c r="UQX33" s="198"/>
      <c r="UQY33" s="198"/>
      <c r="UQZ33" s="198"/>
      <c r="URA33" s="198"/>
      <c r="URB33" s="198"/>
      <c r="URC33" s="198"/>
      <c r="URD33" s="198"/>
      <c r="URE33" s="198"/>
      <c r="URF33" s="198"/>
      <c r="URG33" s="198"/>
      <c r="URH33" s="198"/>
      <c r="URI33" s="198"/>
      <c r="URJ33" s="198"/>
      <c r="URK33" s="198"/>
      <c r="URL33" s="198"/>
      <c r="URM33" s="198"/>
      <c r="URN33" s="198"/>
      <c r="URO33" s="198"/>
      <c r="URP33" s="198"/>
      <c r="URQ33" s="198"/>
      <c r="URR33" s="198"/>
      <c r="URS33" s="198"/>
      <c r="URT33" s="198"/>
      <c r="URU33" s="198"/>
      <c r="URV33" s="198"/>
      <c r="URW33" s="198"/>
      <c r="URX33" s="198"/>
      <c r="URY33" s="198"/>
      <c r="URZ33" s="198"/>
      <c r="USA33" s="198"/>
      <c r="USB33" s="198"/>
      <c r="USC33" s="198"/>
      <c r="USD33" s="198"/>
      <c r="USE33" s="198"/>
      <c r="USF33" s="198"/>
      <c r="USG33" s="198"/>
      <c r="USH33" s="198"/>
      <c r="USI33" s="198"/>
      <c r="USJ33" s="198"/>
      <c r="USK33" s="198"/>
      <c r="USL33" s="198"/>
      <c r="USM33" s="198"/>
      <c r="USN33" s="198"/>
      <c r="USO33" s="198"/>
      <c r="USP33" s="198"/>
      <c r="USQ33" s="198"/>
      <c r="USR33" s="198"/>
      <c r="USS33" s="198"/>
      <c r="UST33" s="198"/>
      <c r="USU33" s="198"/>
      <c r="USV33" s="198"/>
      <c r="USW33" s="198"/>
      <c r="USX33" s="198"/>
      <c r="USY33" s="198"/>
      <c r="USZ33" s="198"/>
      <c r="UTA33" s="198"/>
      <c r="UTB33" s="198"/>
      <c r="UTC33" s="198"/>
      <c r="UTD33" s="198"/>
      <c r="UTE33" s="198"/>
      <c r="UTF33" s="198"/>
      <c r="UTG33" s="198"/>
      <c r="UTH33" s="198"/>
      <c r="UTI33" s="198"/>
      <c r="UTJ33" s="198"/>
      <c r="UTK33" s="198"/>
      <c r="UTL33" s="198"/>
      <c r="UTM33" s="198"/>
      <c r="UTN33" s="198"/>
      <c r="UTO33" s="198"/>
      <c r="UTP33" s="198"/>
      <c r="UTQ33" s="198"/>
      <c r="UTR33" s="198"/>
      <c r="UTS33" s="198"/>
      <c r="UTT33" s="198"/>
      <c r="UTU33" s="198"/>
      <c r="UTV33" s="198"/>
      <c r="UTW33" s="198"/>
      <c r="UTX33" s="198"/>
      <c r="UTY33" s="198"/>
      <c r="UTZ33" s="198"/>
      <c r="UUA33" s="198"/>
      <c r="UUB33" s="198"/>
      <c r="UUC33" s="198"/>
      <c r="UUD33" s="198"/>
      <c r="UUE33" s="198"/>
      <c r="UUF33" s="198"/>
      <c r="UUG33" s="198"/>
      <c r="UUH33" s="198"/>
      <c r="UUI33" s="198"/>
      <c r="UUJ33" s="198"/>
      <c r="UUK33" s="198"/>
      <c r="UUL33" s="198"/>
      <c r="UUM33" s="198"/>
      <c r="UUN33" s="198"/>
      <c r="UUO33" s="198"/>
      <c r="UUP33" s="198"/>
      <c r="UUQ33" s="198"/>
      <c r="UUR33" s="198"/>
      <c r="UUS33" s="198"/>
      <c r="UUT33" s="198"/>
      <c r="UUU33" s="198"/>
      <c r="UUV33" s="198"/>
      <c r="UUW33" s="198"/>
      <c r="UUX33" s="198"/>
      <c r="UUY33" s="198"/>
      <c r="UUZ33" s="198"/>
      <c r="UVA33" s="198"/>
      <c r="UVB33" s="198"/>
      <c r="UVC33" s="198"/>
      <c r="UVD33" s="198"/>
      <c r="UVE33" s="198"/>
      <c r="UVF33" s="198"/>
      <c r="UVG33" s="198"/>
      <c r="UVH33" s="198"/>
      <c r="UVI33" s="198"/>
      <c r="UVJ33" s="198"/>
      <c r="UVK33" s="198"/>
      <c r="UVL33" s="198"/>
      <c r="UVM33" s="198"/>
      <c r="UVN33" s="198"/>
      <c r="UVO33" s="198"/>
      <c r="UVP33" s="198"/>
      <c r="UVQ33" s="198"/>
      <c r="UVR33" s="198"/>
      <c r="UVS33" s="198"/>
      <c r="UVT33" s="198"/>
      <c r="UVU33" s="198"/>
      <c r="UVV33" s="198"/>
      <c r="UVW33" s="198"/>
      <c r="UVX33" s="198"/>
      <c r="UVY33" s="198"/>
      <c r="UVZ33" s="198"/>
      <c r="UWA33" s="198"/>
      <c r="UWB33" s="198"/>
      <c r="UWC33" s="198"/>
      <c r="UWD33" s="198"/>
      <c r="UWE33" s="198"/>
      <c r="UWF33" s="198"/>
      <c r="UWG33" s="198"/>
      <c r="UWH33" s="198"/>
      <c r="UWI33" s="198"/>
      <c r="UWJ33" s="198"/>
      <c r="UWK33" s="198"/>
      <c r="UWL33" s="198"/>
      <c r="UWM33" s="198"/>
      <c r="UWN33" s="198"/>
      <c r="UWO33" s="198"/>
      <c r="UWP33" s="198"/>
      <c r="UWQ33" s="198"/>
      <c r="UWR33" s="198"/>
      <c r="UWS33" s="198"/>
      <c r="UWT33" s="198"/>
      <c r="UWU33" s="198"/>
      <c r="UWV33" s="198"/>
      <c r="UWW33" s="198"/>
      <c r="UWX33" s="198"/>
      <c r="UWY33" s="198"/>
      <c r="UWZ33" s="198"/>
      <c r="UXA33" s="198"/>
      <c r="UXB33" s="198"/>
      <c r="UXC33" s="198"/>
      <c r="UXD33" s="198"/>
      <c r="UXE33" s="198"/>
      <c r="UXF33" s="198"/>
      <c r="UXG33" s="198"/>
      <c r="UXH33" s="198"/>
      <c r="UXI33" s="198"/>
      <c r="UXJ33" s="198"/>
      <c r="UXK33" s="198"/>
      <c r="UXL33" s="198"/>
      <c r="UXM33" s="198"/>
      <c r="UXN33" s="198"/>
      <c r="UXO33" s="198"/>
      <c r="UXP33" s="198"/>
      <c r="UXQ33" s="198"/>
      <c r="UXR33" s="198"/>
      <c r="UXS33" s="198"/>
      <c r="UXT33" s="198"/>
      <c r="UXU33" s="198"/>
      <c r="UXV33" s="198"/>
      <c r="UXW33" s="198"/>
      <c r="UXX33" s="198"/>
      <c r="UXY33" s="198"/>
      <c r="UXZ33" s="198"/>
      <c r="UYA33" s="198"/>
      <c r="UYB33" s="198"/>
      <c r="UYC33" s="198"/>
      <c r="UYD33" s="198"/>
      <c r="UYE33" s="198"/>
      <c r="UYF33" s="198"/>
      <c r="UYG33" s="198"/>
      <c r="UYH33" s="198"/>
      <c r="UYI33" s="198"/>
      <c r="UYJ33" s="198"/>
      <c r="UYK33" s="198"/>
      <c r="UYL33" s="198"/>
      <c r="UYM33" s="198"/>
      <c r="UYN33" s="198"/>
      <c r="UYO33" s="198"/>
      <c r="UYP33" s="198"/>
      <c r="UYQ33" s="198"/>
      <c r="UYR33" s="198"/>
      <c r="UYS33" s="198"/>
      <c r="UYT33" s="198"/>
      <c r="UYU33" s="198"/>
      <c r="UYV33" s="198"/>
      <c r="UYW33" s="198"/>
      <c r="UYX33" s="198"/>
      <c r="UYY33" s="198"/>
      <c r="UYZ33" s="198"/>
      <c r="UZA33" s="198"/>
      <c r="UZB33" s="198"/>
      <c r="UZC33" s="198"/>
      <c r="UZD33" s="198"/>
      <c r="UZE33" s="198"/>
      <c r="UZF33" s="198"/>
      <c r="UZG33" s="198"/>
      <c r="UZH33" s="198"/>
      <c r="UZI33" s="198"/>
      <c r="UZJ33" s="198"/>
      <c r="UZK33" s="198"/>
      <c r="UZL33" s="198"/>
      <c r="UZM33" s="198"/>
      <c r="UZN33" s="198"/>
      <c r="UZO33" s="198"/>
      <c r="UZP33" s="198"/>
      <c r="UZQ33" s="198"/>
      <c r="UZR33" s="198"/>
      <c r="UZS33" s="198"/>
      <c r="UZT33" s="198"/>
      <c r="UZU33" s="198"/>
      <c r="UZV33" s="198"/>
      <c r="UZW33" s="198"/>
      <c r="UZX33" s="198"/>
      <c r="UZY33" s="198"/>
      <c r="UZZ33" s="198"/>
      <c r="VAA33" s="198"/>
      <c r="VAB33" s="198"/>
      <c r="VAC33" s="198"/>
      <c r="VAD33" s="198"/>
      <c r="VAE33" s="198"/>
      <c r="VAF33" s="198"/>
      <c r="VAG33" s="198"/>
      <c r="VAH33" s="198"/>
      <c r="VAI33" s="198"/>
      <c r="VAJ33" s="198"/>
      <c r="VAK33" s="198"/>
      <c r="VAL33" s="198"/>
      <c r="VAM33" s="198"/>
      <c r="VAN33" s="198"/>
      <c r="VAO33" s="198"/>
      <c r="VAP33" s="198"/>
      <c r="VAQ33" s="198"/>
      <c r="VAR33" s="198"/>
      <c r="VAS33" s="198"/>
      <c r="VAT33" s="198"/>
      <c r="VAU33" s="198"/>
      <c r="VAV33" s="198"/>
      <c r="VAW33" s="198"/>
      <c r="VAX33" s="198"/>
      <c r="VAY33" s="198"/>
      <c r="VAZ33" s="198"/>
      <c r="VBA33" s="198"/>
      <c r="VBB33" s="198"/>
      <c r="VBC33" s="198"/>
      <c r="VBD33" s="198"/>
      <c r="VBE33" s="198"/>
      <c r="VBF33" s="198"/>
      <c r="VBG33" s="198"/>
      <c r="VBH33" s="198"/>
      <c r="VBI33" s="198"/>
      <c r="VBJ33" s="198"/>
      <c r="VBK33" s="198"/>
      <c r="VBL33" s="198"/>
      <c r="VBM33" s="198"/>
      <c r="VBN33" s="198"/>
      <c r="VBO33" s="198"/>
      <c r="VBP33" s="198"/>
      <c r="VBQ33" s="198"/>
      <c r="VBR33" s="198"/>
      <c r="VBS33" s="198"/>
      <c r="VBT33" s="198"/>
      <c r="VBU33" s="198"/>
      <c r="VBV33" s="198"/>
      <c r="VBW33" s="198"/>
      <c r="VBX33" s="198"/>
      <c r="VBY33" s="198"/>
      <c r="VBZ33" s="198"/>
      <c r="VCA33" s="198"/>
      <c r="VCB33" s="198"/>
      <c r="VCC33" s="198"/>
      <c r="VCD33" s="198"/>
      <c r="VCE33" s="198"/>
      <c r="VCF33" s="198"/>
      <c r="VCG33" s="198"/>
      <c r="VCH33" s="198"/>
      <c r="VCI33" s="198"/>
      <c r="VCJ33" s="198"/>
      <c r="VCK33" s="198"/>
      <c r="VCL33" s="198"/>
      <c r="VCM33" s="198"/>
      <c r="VCN33" s="198"/>
      <c r="VCO33" s="198"/>
      <c r="VCP33" s="198"/>
      <c r="VCQ33" s="198"/>
      <c r="VCR33" s="198"/>
      <c r="VCS33" s="198"/>
      <c r="VCT33" s="198"/>
      <c r="VCU33" s="198"/>
      <c r="VCV33" s="198"/>
      <c r="VCW33" s="198"/>
      <c r="VCX33" s="198"/>
      <c r="VCY33" s="198"/>
      <c r="VCZ33" s="198"/>
      <c r="VDA33" s="198"/>
      <c r="VDB33" s="198"/>
      <c r="VDC33" s="198"/>
      <c r="VDD33" s="198"/>
      <c r="VDE33" s="198"/>
      <c r="VDF33" s="198"/>
      <c r="VDG33" s="198"/>
      <c r="VDH33" s="198"/>
      <c r="VDI33" s="198"/>
      <c r="VDJ33" s="198"/>
      <c r="VDK33" s="198"/>
      <c r="VDL33" s="198"/>
      <c r="VDM33" s="198"/>
      <c r="VDN33" s="198"/>
      <c r="VDO33" s="198"/>
      <c r="VDP33" s="198"/>
      <c r="VDQ33" s="198"/>
      <c r="VDR33" s="198"/>
      <c r="VDS33" s="198"/>
      <c r="VDT33" s="198"/>
      <c r="VDU33" s="198"/>
      <c r="VDV33" s="198"/>
      <c r="VDW33" s="198"/>
      <c r="VDX33" s="198"/>
      <c r="VDY33" s="198"/>
      <c r="VDZ33" s="198"/>
      <c r="VEA33" s="198"/>
      <c r="VEB33" s="198"/>
      <c r="VEC33" s="198"/>
      <c r="VED33" s="198"/>
      <c r="VEE33" s="198"/>
      <c r="VEF33" s="198"/>
      <c r="VEG33" s="198"/>
      <c r="VEH33" s="198"/>
      <c r="VEI33" s="198"/>
      <c r="VEJ33" s="198"/>
      <c r="VEK33" s="198"/>
      <c r="VEL33" s="198"/>
      <c r="VEM33" s="198"/>
      <c r="VEN33" s="198"/>
      <c r="VEO33" s="198"/>
      <c r="VEP33" s="198"/>
      <c r="VEQ33" s="198"/>
      <c r="VER33" s="198"/>
      <c r="VES33" s="198"/>
      <c r="VET33" s="198"/>
      <c r="VEU33" s="198"/>
      <c r="VEV33" s="198"/>
      <c r="VEW33" s="198"/>
      <c r="VEX33" s="198"/>
      <c r="VEY33" s="198"/>
      <c r="VEZ33" s="198"/>
      <c r="VFA33" s="198"/>
      <c r="VFB33" s="198"/>
      <c r="VFC33" s="198"/>
      <c r="VFD33" s="198"/>
      <c r="VFE33" s="198"/>
      <c r="VFF33" s="198"/>
      <c r="VFG33" s="198"/>
      <c r="VFH33" s="198"/>
      <c r="VFI33" s="198"/>
      <c r="VFJ33" s="198"/>
      <c r="VFK33" s="198"/>
      <c r="VFL33" s="198"/>
      <c r="VFM33" s="198"/>
      <c r="VFN33" s="198"/>
      <c r="VFO33" s="198"/>
      <c r="VFP33" s="198"/>
      <c r="VFQ33" s="198"/>
      <c r="VFR33" s="198"/>
      <c r="VFS33" s="198"/>
      <c r="VFT33" s="198"/>
      <c r="VFU33" s="198"/>
      <c r="VFV33" s="198"/>
      <c r="VFW33" s="198"/>
      <c r="VFX33" s="198"/>
      <c r="VFY33" s="198"/>
      <c r="VFZ33" s="198"/>
      <c r="VGA33" s="198"/>
      <c r="VGB33" s="198"/>
      <c r="VGC33" s="198"/>
      <c r="VGD33" s="198"/>
      <c r="VGE33" s="198"/>
      <c r="VGF33" s="198"/>
      <c r="VGG33" s="198"/>
      <c r="VGH33" s="198"/>
      <c r="VGI33" s="198"/>
      <c r="VGJ33" s="198"/>
      <c r="VGK33" s="198"/>
      <c r="VGL33" s="198"/>
      <c r="VGM33" s="198"/>
      <c r="VGN33" s="198"/>
      <c r="VGO33" s="198"/>
      <c r="VGP33" s="198"/>
      <c r="VGQ33" s="198"/>
      <c r="VGR33" s="198"/>
      <c r="VGS33" s="198"/>
      <c r="VGT33" s="198"/>
      <c r="VGU33" s="198"/>
      <c r="VGV33" s="198"/>
      <c r="VGW33" s="198"/>
      <c r="VGX33" s="198"/>
      <c r="VGY33" s="198"/>
      <c r="VGZ33" s="198"/>
      <c r="VHA33" s="198"/>
      <c r="VHB33" s="198"/>
      <c r="VHC33" s="198"/>
      <c r="VHD33" s="198"/>
      <c r="VHE33" s="198"/>
      <c r="VHF33" s="198"/>
      <c r="VHG33" s="198"/>
      <c r="VHH33" s="198"/>
      <c r="VHI33" s="198"/>
      <c r="VHJ33" s="198"/>
      <c r="VHK33" s="198"/>
      <c r="VHL33" s="198"/>
      <c r="VHM33" s="198"/>
      <c r="VHN33" s="198"/>
      <c r="VHO33" s="198"/>
      <c r="VHP33" s="198"/>
      <c r="VHQ33" s="198"/>
      <c r="VHR33" s="198"/>
      <c r="VHS33" s="198"/>
      <c r="VHT33" s="198"/>
      <c r="VHU33" s="198"/>
      <c r="VHV33" s="198"/>
      <c r="VHW33" s="198"/>
      <c r="VHX33" s="198"/>
      <c r="VHY33" s="198"/>
      <c r="VHZ33" s="198"/>
      <c r="VIA33" s="198"/>
      <c r="VIB33" s="198"/>
      <c r="VIC33" s="198"/>
      <c r="VID33" s="198"/>
      <c r="VIE33" s="198"/>
      <c r="VIF33" s="198"/>
      <c r="VIG33" s="198"/>
      <c r="VIH33" s="198"/>
      <c r="VII33" s="198"/>
      <c r="VIJ33" s="198"/>
      <c r="VIK33" s="198"/>
      <c r="VIL33" s="198"/>
      <c r="VIM33" s="198"/>
      <c r="VIN33" s="198"/>
      <c r="VIO33" s="198"/>
      <c r="VIP33" s="198"/>
      <c r="VIQ33" s="198"/>
      <c r="VIR33" s="198"/>
      <c r="VIS33" s="198"/>
      <c r="VIT33" s="198"/>
      <c r="VIU33" s="198"/>
      <c r="VIV33" s="198"/>
      <c r="VIW33" s="198"/>
      <c r="VIX33" s="198"/>
      <c r="VIY33" s="198"/>
      <c r="VIZ33" s="198"/>
      <c r="VJA33" s="198"/>
      <c r="VJB33" s="198"/>
      <c r="VJC33" s="198"/>
      <c r="VJD33" s="198"/>
      <c r="VJE33" s="198"/>
      <c r="VJF33" s="198"/>
      <c r="VJG33" s="198"/>
      <c r="VJH33" s="198"/>
      <c r="VJI33" s="198"/>
      <c r="VJJ33" s="198"/>
      <c r="VJK33" s="198"/>
      <c r="VJL33" s="198"/>
      <c r="VJM33" s="198"/>
      <c r="VJN33" s="198"/>
      <c r="VJO33" s="198"/>
      <c r="VJP33" s="198"/>
      <c r="VJQ33" s="198"/>
      <c r="VJR33" s="198"/>
      <c r="VJS33" s="198"/>
      <c r="VJT33" s="198"/>
      <c r="VJU33" s="198"/>
      <c r="VJV33" s="198"/>
      <c r="VJW33" s="198"/>
      <c r="VJX33" s="198"/>
      <c r="VJY33" s="198"/>
      <c r="VJZ33" s="198"/>
      <c r="VKA33" s="198"/>
      <c r="VKB33" s="198"/>
      <c r="VKC33" s="198"/>
      <c r="VKD33" s="198"/>
      <c r="VKE33" s="198"/>
      <c r="VKF33" s="198"/>
      <c r="VKG33" s="198"/>
      <c r="VKH33" s="198"/>
      <c r="VKI33" s="198"/>
      <c r="VKJ33" s="198"/>
      <c r="VKK33" s="198"/>
      <c r="VKL33" s="198"/>
      <c r="VKM33" s="198"/>
      <c r="VKN33" s="198"/>
      <c r="VKO33" s="198"/>
      <c r="VKP33" s="198"/>
      <c r="VKQ33" s="198"/>
      <c r="VKR33" s="198"/>
      <c r="VKS33" s="198"/>
      <c r="VKT33" s="198"/>
      <c r="VKU33" s="198"/>
      <c r="VKV33" s="198"/>
      <c r="VKW33" s="198"/>
      <c r="VKX33" s="198"/>
      <c r="VKY33" s="198"/>
      <c r="VKZ33" s="198"/>
      <c r="VLA33" s="198"/>
      <c r="VLB33" s="198"/>
      <c r="VLC33" s="198"/>
      <c r="VLD33" s="198"/>
      <c r="VLE33" s="198"/>
      <c r="VLF33" s="198"/>
      <c r="VLG33" s="198"/>
      <c r="VLH33" s="198"/>
      <c r="VLI33" s="198"/>
      <c r="VLJ33" s="198"/>
      <c r="VLK33" s="198"/>
      <c r="VLL33" s="198"/>
      <c r="VLM33" s="198"/>
      <c r="VLN33" s="198"/>
      <c r="VLO33" s="198"/>
      <c r="VLP33" s="198"/>
      <c r="VLQ33" s="198"/>
      <c r="VLR33" s="198"/>
      <c r="VLS33" s="198"/>
      <c r="VLT33" s="198"/>
      <c r="VLU33" s="198"/>
      <c r="VLV33" s="198"/>
      <c r="VLW33" s="198"/>
      <c r="VLX33" s="198"/>
      <c r="VLY33" s="198"/>
      <c r="VLZ33" s="198"/>
      <c r="VMA33" s="198"/>
      <c r="VMB33" s="198"/>
      <c r="VMC33" s="198"/>
      <c r="VMD33" s="198"/>
      <c r="VME33" s="198"/>
      <c r="VMF33" s="198"/>
      <c r="VMG33" s="198"/>
      <c r="VMH33" s="198"/>
      <c r="VMI33" s="198"/>
      <c r="VMJ33" s="198"/>
      <c r="VMK33" s="198"/>
      <c r="VML33" s="198"/>
      <c r="VMM33" s="198"/>
      <c r="VMN33" s="198"/>
      <c r="VMO33" s="198"/>
      <c r="VMP33" s="198"/>
      <c r="VMQ33" s="198"/>
      <c r="VMR33" s="198"/>
      <c r="VMS33" s="198"/>
      <c r="VMT33" s="198"/>
      <c r="VMU33" s="198"/>
      <c r="VMV33" s="198"/>
      <c r="VMW33" s="198"/>
      <c r="VMX33" s="198"/>
      <c r="VMY33" s="198"/>
      <c r="VMZ33" s="198"/>
      <c r="VNA33" s="198"/>
      <c r="VNB33" s="198"/>
      <c r="VNC33" s="198"/>
      <c r="VND33" s="198"/>
      <c r="VNE33" s="198"/>
      <c r="VNF33" s="198"/>
      <c r="VNG33" s="198"/>
      <c r="VNH33" s="198"/>
      <c r="VNI33" s="198"/>
      <c r="VNJ33" s="198"/>
      <c r="VNK33" s="198"/>
      <c r="VNL33" s="198"/>
      <c r="VNM33" s="198"/>
      <c r="VNN33" s="198"/>
      <c r="VNO33" s="198"/>
      <c r="VNP33" s="198"/>
      <c r="VNQ33" s="198"/>
      <c r="VNR33" s="198"/>
      <c r="VNS33" s="198"/>
      <c r="VNT33" s="198"/>
      <c r="VNU33" s="198"/>
      <c r="VNV33" s="198"/>
      <c r="VNW33" s="198"/>
      <c r="VNX33" s="198"/>
      <c r="VNY33" s="198"/>
      <c r="VNZ33" s="198"/>
      <c r="VOA33" s="198"/>
      <c r="VOB33" s="198"/>
      <c r="VOC33" s="198"/>
      <c r="VOD33" s="198"/>
      <c r="VOE33" s="198"/>
      <c r="VOF33" s="198"/>
      <c r="VOG33" s="198"/>
      <c r="VOH33" s="198"/>
      <c r="VOI33" s="198"/>
      <c r="VOJ33" s="198"/>
      <c r="VOK33" s="198"/>
      <c r="VOL33" s="198"/>
      <c r="VOM33" s="198"/>
      <c r="VON33" s="198"/>
      <c r="VOO33" s="198"/>
      <c r="VOP33" s="198"/>
      <c r="VOQ33" s="198"/>
      <c r="VOR33" s="198"/>
      <c r="VOS33" s="198"/>
      <c r="VOT33" s="198"/>
      <c r="VOU33" s="198"/>
      <c r="VOV33" s="198"/>
      <c r="VOW33" s="198"/>
      <c r="VOX33" s="198"/>
      <c r="VOY33" s="198"/>
      <c r="VOZ33" s="198"/>
      <c r="VPA33" s="198"/>
      <c r="VPB33" s="198"/>
      <c r="VPC33" s="198"/>
      <c r="VPD33" s="198"/>
      <c r="VPE33" s="198"/>
      <c r="VPF33" s="198"/>
      <c r="VPG33" s="198"/>
      <c r="VPH33" s="198"/>
      <c r="VPI33" s="198"/>
      <c r="VPJ33" s="198"/>
      <c r="VPK33" s="198"/>
      <c r="VPL33" s="198"/>
      <c r="VPM33" s="198"/>
      <c r="VPN33" s="198"/>
      <c r="VPO33" s="198"/>
      <c r="VPP33" s="198"/>
      <c r="VPQ33" s="198"/>
      <c r="VPR33" s="198"/>
      <c r="VPS33" s="198"/>
      <c r="VPT33" s="198"/>
      <c r="VPU33" s="198"/>
      <c r="VPV33" s="198"/>
      <c r="VPW33" s="198"/>
      <c r="VPX33" s="198"/>
      <c r="VPY33" s="198"/>
      <c r="VPZ33" s="198"/>
      <c r="VQA33" s="198"/>
      <c r="VQB33" s="198"/>
      <c r="VQC33" s="198"/>
      <c r="VQD33" s="198"/>
      <c r="VQE33" s="198"/>
      <c r="VQF33" s="198"/>
      <c r="VQG33" s="198"/>
      <c r="VQH33" s="198"/>
      <c r="VQI33" s="198"/>
      <c r="VQJ33" s="198"/>
      <c r="VQK33" s="198"/>
      <c r="VQL33" s="198"/>
      <c r="VQM33" s="198"/>
      <c r="VQN33" s="198"/>
      <c r="VQO33" s="198"/>
      <c r="VQP33" s="198"/>
      <c r="VQQ33" s="198"/>
      <c r="VQR33" s="198"/>
      <c r="VQS33" s="198"/>
      <c r="VQT33" s="198"/>
      <c r="VQU33" s="198"/>
      <c r="VQV33" s="198"/>
      <c r="VQW33" s="198"/>
      <c r="VQX33" s="198"/>
      <c r="VQY33" s="198"/>
      <c r="VQZ33" s="198"/>
      <c r="VRA33" s="198"/>
      <c r="VRB33" s="198"/>
      <c r="VRC33" s="198"/>
      <c r="VRD33" s="198"/>
      <c r="VRE33" s="198"/>
      <c r="VRF33" s="198"/>
      <c r="VRG33" s="198"/>
      <c r="VRH33" s="198"/>
      <c r="VRI33" s="198"/>
      <c r="VRJ33" s="198"/>
      <c r="VRK33" s="198"/>
      <c r="VRL33" s="198"/>
      <c r="VRM33" s="198"/>
      <c r="VRN33" s="198"/>
      <c r="VRO33" s="198"/>
      <c r="VRP33" s="198"/>
      <c r="VRQ33" s="198"/>
      <c r="VRR33" s="198"/>
      <c r="VRS33" s="198"/>
      <c r="VRT33" s="198"/>
      <c r="VRU33" s="198"/>
      <c r="VRV33" s="198"/>
      <c r="VRW33" s="198"/>
      <c r="VRX33" s="198"/>
      <c r="VRY33" s="198"/>
      <c r="VRZ33" s="198"/>
      <c r="VSA33" s="198"/>
      <c r="VSB33" s="198"/>
      <c r="VSC33" s="198"/>
      <c r="VSD33" s="198"/>
      <c r="VSE33" s="198"/>
      <c r="VSF33" s="198"/>
      <c r="VSG33" s="198"/>
      <c r="VSH33" s="198"/>
      <c r="VSI33" s="198"/>
      <c r="VSJ33" s="198"/>
      <c r="VSK33" s="198"/>
      <c r="VSL33" s="198"/>
      <c r="VSM33" s="198"/>
      <c r="VSN33" s="198"/>
      <c r="VSO33" s="198"/>
      <c r="VSP33" s="198"/>
      <c r="VSQ33" s="198"/>
      <c r="VSR33" s="198"/>
      <c r="VSS33" s="198"/>
      <c r="VST33" s="198"/>
      <c r="VSU33" s="198"/>
      <c r="VSV33" s="198"/>
      <c r="VSW33" s="198"/>
      <c r="VSX33" s="198"/>
      <c r="VSY33" s="198"/>
      <c r="VSZ33" s="198"/>
      <c r="VTA33" s="198"/>
      <c r="VTB33" s="198"/>
      <c r="VTC33" s="198"/>
      <c r="VTD33" s="198"/>
      <c r="VTE33" s="198"/>
      <c r="VTF33" s="198"/>
      <c r="VTG33" s="198"/>
      <c r="VTH33" s="198"/>
      <c r="VTI33" s="198"/>
      <c r="VTJ33" s="198"/>
      <c r="VTK33" s="198"/>
      <c r="VTL33" s="198"/>
      <c r="VTM33" s="198"/>
      <c r="VTN33" s="198"/>
      <c r="VTO33" s="198"/>
      <c r="VTP33" s="198"/>
      <c r="VTQ33" s="198"/>
      <c r="VTR33" s="198"/>
      <c r="VTS33" s="198"/>
      <c r="VTT33" s="198"/>
      <c r="VTU33" s="198"/>
      <c r="VTV33" s="198"/>
      <c r="VTW33" s="198"/>
      <c r="VTX33" s="198"/>
      <c r="VTY33" s="198"/>
      <c r="VTZ33" s="198"/>
      <c r="VUA33" s="198"/>
      <c r="VUB33" s="198"/>
      <c r="VUC33" s="198"/>
      <c r="VUD33" s="198"/>
      <c r="VUE33" s="198"/>
      <c r="VUF33" s="198"/>
      <c r="VUG33" s="198"/>
      <c r="VUH33" s="198"/>
      <c r="VUI33" s="198"/>
      <c r="VUJ33" s="198"/>
      <c r="VUK33" s="198"/>
      <c r="VUL33" s="198"/>
      <c r="VUM33" s="198"/>
      <c r="VUN33" s="198"/>
      <c r="VUO33" s="198"/>
      <c r="VUP33" s="198"/>
      <c r="VUQ33" s="198"/>
      <c r="VUR33" s="198"/>
      <c r="VUS33" s="198"/>
      <c r="VUT33" s="198"/>
      <c r="VUU33" s="198"/>
      <c r="VUV33" s="198"/>
      <c r="VUW33" s="198"/>
      <c r="VUX33" s="198"/>
      <c r="VUY33" s="198"/>
      <c r="VUZ33" s="198"/>
      <c r="VVA33" s="198"/>
      <c r="VVB33" s="198"/>
      <c r="VVC33" s="198"/>
      <c r="VVD33" s="198"/>
      <c r="VVE33" s="198"/>
      <c r="VVF33" s="198"/>
      <c r="VVG33" s="198"/>
      <c r="VVH33" s="198"/>
      <c r="VVI33" s="198"/>
      <c r="VVJ33" s="198"/>
      <c r="VVK33" s="198"/>
      <c r="VVL33" s="198"/>
      <c r="VVM33" s="198"/>
      <c r="VVN33" s="198"/>
      <c r="VVO33" s="198"/>
      <c r="VVP33" s="198"/>
      <c r="VVQ33" s="198"/>
      <c r="VVR33" s="198"/>
      <c r="VVS33" s="198"/>
      <c r="VVT33" s="198"/>
      <c r="VVU33" s="198"/>
      <c r="VVV33" s="198"/>
      <c r="VVW33" s="198"/>
      <c r="VVX33" s="198"/>
      <c r="VVY33" s="198"/>
      <c r="VVZ33" s="198"/>
      <c r="VWA33" s="198"/>
      <c r="VWB33" s="198"/>
      <c r="VWC33" s="198"/>
      <c r="VWD33" s="198"/>
      <c r="VWE33" s="198"/>
      <c r="VWF33" s="198"/>
      <c r="VWG33" s="198"/>
      <c r="VWH33" s="198"/>
      <c r="VWI33" s="198"/>
      <c r="VWJ33" s="198"/>
      <c r="VWK33" s="198"/>
      <c r="VWL33" s="198"/>
      <c r="VWM33" s="198"/>
      <c r="VWN33" s="198"/>
      <c r="VWO33" s="198"/>
      <c r="VWP33" s="198"/>
      <c r="VWQ33" s="198"/>
      <c r="VWR33" s="198"/>
      <c r="VWS33" s="198"/>
      <c r="VWT33" s="198"/>
      <c r="VWU33" s="198"/>
      <c r="VWV33" s="198"/>
      <c r="VWW33" s="198"/>
      <c r="VWX33" s="198"/>
      <c r="VWY33" s="198"/>
      <c r="VWZ33" s="198"/>
      <c r="VXA33" s="198"/>
      <c r="VXB33" s="198"/>
      <c r="VXC33" s="198"/>
      <c r="VXD33" s="198"/>
      <c r="VXE33" s="198"/>
      <c r="VXF33" s="198"/>
      <c r="VXG33" s="198"/>
      <c r="VXH33" s="198"/>
      <c r="VXI33" s="198"/>
      <c r="VXJ33" s="198"/>
      <c r="VXK33" s="198"/>
      <c r="VXL33" s="198"/>
      <c r="VXM33" s="198"/>
      <c r="VXN33" s="198"/>
      <c r="VXO33" s="198"/>
      <c r="VXP33" s="198"/>
      <c r="VXQ33" s="198"/>
      <c r="VXR33" s="198"/>
      <c r="VXS33" s="198"/>
      <c r="VXT33" s="198"/>
      <c r="VXU33" s="198"/>
      <c r="VXV33" s="198"/>
      <c r="VXW33" s="198"/>
      <c r="VXX33" s="198"/>
      <c r="VXY33" s="198"/>
      <c r="VXZ33" s="198"/>
      <c r="VYA33" s="198"/>
      <c r="VYB33" s="198"/>
      <c r="VYC33" s="198"/>
      <c r="VYD33" s="198"/>
      <c r="VYE33" s="198"/>
      <c r="VYF33" s="198"/>
      <c r="VYG33" s="198"/>
      <c r="VYH33" s="198"/>
      <c r="VYI33" s="198"/>
      <c r="VYJ33" s="198"/>
      <c r="VYK33" s="198"/>
      <c r="VYL33" s="198"/>
      <c r="VYM33" s="198"/>
      <c r="VYN33" s="198"/>
      <c r="VYO33" s="198"/>
      <c r="VYP33" s="198"/>
      <c r="VYQ33" s="198"/>
      <c r="VYR33" s="198"/>
      <c r="VYS33" s="198"/>
      <c r="VYT33" s="198"/>
      <c r="VYU33" s="198"/>
      <c r="VYV33" s="198"/>
      <c r="VYW33" s="198"/>
      <c r="VYX33" s="198"/>
      <c r="VYY33" s="198"/>
      <c r="VYZ33" s="198"/>
      <c r="VZA33" s="198"/>
      <c r="VZB33" s="198"/>
      <c r="VZC33" s="198"/>
      <c r="VZD33" s="198"/>
      <c r="VZE33" s="198"/>
      <c r="VZF33" s="198"/>
      <c r="VZG33" s="198"/>
      <c r="VZH33" s="198"/>
      <c r="VZI33" s="198"/>
      <c r="VZJ33" s="198"/>
      <c r="VZK33" s="198"/>
      <c r="VZL33" s="198"/>
      <c r="VZM33" s="198"/>
      <c r="VZN33" s="198"/>
      <c r="VZO33" s="198"/>
      <c r="VZP33" s="198"/>
      <c r="VZQ33" s="198"/>
      <c r="VZR33" s="198"/>
      <c r="VZS33" s="198"/>
      <c r="VZT33" s="198"/>
      <c r="VZU33" s="198"/>
      <c r="VZV33" s="198"/>
      <c r="VZW33" s="198"/>
      <c r="VZX33" s="198"/>
      <c r="VZY33" s="198"/>
      <c r="VZZ33" s="198"/>
      <c r="WAA33" s="198"/>
      <c r="WAB33" s="198"/>
      <c r="WAC33" s="198"/>
      <c r="WAD33" s="198"/>
      <c r="WAE33" s="198"/>
      <c r="WAF33" s="198"/>
      <c r="WAG33" s="198"/>
      <c r="WAH33" s="198"/>
      <c r="WAI33" s="198"/>
      <c r="WAJ33" s="198"/>
      <c r="WAK33" s="198"/>
      <c r="WAL33" s="198"/>
      <c r="WAM33" s="198"/>
      <c r="WAN33" s="198"/>
      <c r="WAO33" s="198"/>
      <c r="WAP33" s="198"/>
      <c r="WAQ33" s="198"/>
      <c r="WAR33" s="198"/>
      <c r="WAS33" s="198"/>
      <c r="WAT33" s="198"/>
      <c r="WAU33" s="198"/>
      <c r="WAV33" s="198"/>
      <c r="WAW33" s="198"/>
      <c r="WAX33" s="198"/>
      <c r="WAY33" s="198"/>
      <c r="WAZ33" s="198"/>
      <c r="WBA33" s="198"/>
      <c r="WBB33" s="198"/>
      <c r="WBC33" s="198"/>
      <c r="WBD33" s="198"/>
      <c r="WBE33" s="198"/>
      <c r="WBF33" s="198"/>
      <c r="WBG33" s="198"/>
      <c r="WBH33" s="198"/>
      <c r="WBI33" s="198"/>
      <c r="WBJ33" s="198"/>
      <c r="WBK33" s="198"/>
      <c r="WBL33" s="198"/>
      <c r="WBM33" s="198"/>
      <c r="WBN33" s="198"/>
      <c r="WBO33" s="198"/>
      <c r="WBP33" s="198"/>
      <c r="WBQ33" s="198"/>
      <c r="WBR33" s="198"/>
      <c r="WBS33" s="198"/>
      <c r="WBT33" s="198"/>
      <c r="WBU33" s="198"/>
      <c r="WBV33" s="198"/>
      <c r="WBW33" s="198"/>
      <c r="WBX33" s="198"/>
      <c r="WBY33" s="198"/>
      <c r="WBZ33" s="198"/>
      <c r="WCA33" s="198"/>
      <c r="WCB33" s="198"/>
      <c r="WCC33" s="198"/>
      <c r="WCD33" s="198"/>
      <c r="WCE33" s="198"/>
      <c r="WCF33" s="198"/>
      <c r="WCG33" s="198"/>
      <c r="WCH33" s="198"/>
      <c r="WCI33" s="198"/>
      <c r="WCJ33" s="198"/>
      <c r="WCK33" s="198"/>
      <c r="WCL33" s="198"/>
      <c r="WCM33" s="198"/>
      <c r="WCN33" s="198"/>
      <c r="WCO33" s="198"/>
      <c r="WCP33" s="198"/>
      <c r="WCQ33" s="198"/>
      <c r="WCR33" s="198"/>
      <c r="WCS33" s="198"/>
      <c r="WCT33" s="198"/>
      <c r="WCU33" s="198"/>
      <c r="WCV33" s="198"/>
      <c r="WCW33" s="198"/>
      <c r="WCX33" s="198"/>
      <c r="WCY33" s="198"/>
      <c r="WCZ33" s="198"/>
      <c r="WDA33" s="198"/>
      <c r="WDB33" s="198"/>
      <c r="WDC33" s="198"/>
      <c r="WDD33" s="198"/>
      <c r="WDE33" s="198"/>
      <c r="WDF33" s="198"/>
      <c r="WDG33" s="198"/>
      <c r="WDH33" s="198"/>
      <c r="WDI33" s="198"/>
      <c r="WDJ33" s="198"/>
      <c r="WDK33" s="198"/>
      <c r="WDL33" s="198"/>
      <c r="WDM33" s="198"/>
      <c r="WDN33" s="198"/>
      <c r="WDO33" s="198"/>
      <c r="WDP33" s="198"/>
      <c r="WDQ33" s="198"/>
      <c r="WDR33" s="198"/>
      <c r="WDS33" s="198"/>
      <c r="WDT33" s="198"/>
      <c r="WDU33" s="198"/>
      <c r="WDV33" s="198"/>
      <c r="WDW33" s="198"/>
      <c r="WDX33" s="198"/>
      <c r="WDY33" s="198"/>
      <c r="WDZ33" s="198"/>
      <c r="WEA33" s="198"/>
      <c r="WEB33" s="198"/>
      <c r="WEC33" s="198"/>
      <c r="WED33" s="198"/>
      <c r="WEE33" s="198"/>
      <c r="WEF33" s="198"/>
      <c r="WEG33" s="198"/>
      <c r="WEH33" s="198"/>
      <c r="WEI33" s="198"/>
      <c r="WEJ33" s="198"/>
      <c r="WEK33" s="198"/>
      <c r="WEL33" s="198"/>
      <c r="WEM33" s="198"/>
      <c r="WEN33" s="198"/>
      <c r="WEO33" s="198"/>
      <c r="WEP33" s="198"/>
      <c r="WEQ33" s="198"/>
      <c r="WER33" s="198"/>
      <c r="WES33" s="198"/>
      <c r="WET33" s="198"/>
      <c r="WEU33" s="198"/>
      <c r="WEV33" s="198"/>
      <c r="WEW33" s="198"/>
      <c r="WEX33" s="198"/>
      <c r="WEY33" s="198"/>
      <c r="WEZ33" s="198"/>
      <c r="WFA33" s="198"/>
      <c r="WFB33" s="198"/>
      <c r="WFC33" s="198"/>
      <c r="WFD33" s="198"/>
      <c r="WFE33" s="198"/>
      <c r="WFF33" s="198"/>
      <c r="WFG33" s="198"/>
      <c r="WFH33" s="198"/>
      <c r="WFI33" s="198"/>
      <c r="WFJ33" s="198"/>
      <c r="WFK33" s="198"/>
      <c r="WFL33" s="198"/>
      <c r="WFM33" s="198"/>
      <c r="WFN33" s="198"/>
      <c r="WFO33" s="198"/>
      <c r="WFP33" s="198"/>
      <c r="WFQ33" s="198"/>
      <c r="WFR33" s="198"/>
      <c r="WFS33" s="198"/>
      <c r="WFT33" s="198"/>
      <c r="WFU33" s="198"/>
      <c r="WFV33" s="198"/>
      <c r="WFW33" s="198"/>
      <c r="WFX33" s="198"/>
      <c r="WFY33" s="198"/>
      <c r="WFZ33" s="198"/>
      <c r="WGA33" s="198"/>
      <c r="WGB33" s="198"/>
      <c r="WGC33" s="198"/>
      <c r="WGD33" s="198"/>
      <c r="WGE33" s="198"/>
      <c r="WGF33" s="198"/>
      <c r="WGG33" s="198"/>
      <c r="WGH33" s="198"/>
      <c r="WGI33" s="198"/>
      <c r="WGJ33" s="198"/>
      <c r="WGK33" s="198"/>
      <c r="WGL33" s="198"/>
      <c r="WGM33" s="198"/>
      <c r="WGN33" s="198"/>
      <c r="WGO33" s="198"/>
      <c r="WGP33" s="198"/>
      <c r="WGQ33" s="198"/>
      <c r="WGR33" s="198"/>
      <c r="WGS33" s="198"/>
      <c r="WGT33" s="198"/>
      <c r="WGU33" s="198"/>
      <c r="WGV33" s="198"/>
      <c r="WGW33" s="198"/>
      <c r="WGX33" s="198"/>
      <c r="WGY33" s="198"/>
      <c r="WGZ33" s="198"/>
      <c r="WHA33" s="198"/>
      <c r="WHB33" s="198"/>
      <c r="WHC33" s="198"/>
      <c r="WHD33" s="198"/>
      <c r="WHE33" s="198"/>
      <c r="WHF33" s="198"/>
      <c r="WHG33" s="198"/>
      <c r="WHH33" s="198"/>
      <c r="WHI33" s="198"/>
      <c r="WHJ33" s="198"/>
      <c r="WHK33" s="198"/>
      <c r="WHL33" s="198"/>
      <c r="WHM33" s="198"/>
      <c r="WHN33" s="198"/>
      <c r="WHO33" s="198"/>
      <c r="WHP33" s="198"/>
      <c r="WHQ33" s="198"/>
      <c r="WHR33" s="198"/>
      <c r="WHS33" s="198"/>
      <c r="WHT33" s="198"/>
      <c r="WHU33" s="198"/>
      <c r="WHV33" s="198"/>
      <c r="WHW33" s="198"/>
      <c r="WHX33" s="198"/>
      <c r="WHY33" s="198"/>
      <c r="WHZ33" s="198"/>
      <c r="WIA33" s="198"/>
      <c r="WIB33" s="198"/>
      <c r="WIC33" s="198"/>
      <c r="WID33" s="198"/>
      <c r="WIE33" s="198"/>
      <c r="WIF33" s="198"/>
      <c r="WIG33" s="198"/>
      <c r="WIH33" s="198"/>
      <c r="WII33" s="198"/>
      <c r="WIJ33" s="198"/>
      <c r="WIK33" s="198"/>
      <c r="WIL33" s="198"/>
      <c r="WIM33" s="198"/>
      <c r="WIN33" s="198"/>
      <c r="WIO33" s="198"/>
      <c r="WIP33" s="198"/>
      <c r="WIQ33" s="198"/>
      <c r="WIR33" s="198"/>
      <c r="WIS33" s="198"/>
      <c r="WIT33" s="198"/>
      <c r="WIU33" s="198"/>
      <c r="WIV33" s="198"/>
      <c r="WIW33" s="198"/>
      <c r="WIX33" s="198"/>
      <c r="WIY33" s="198"/>
      <c r="WIZ33" s="198"/>
      <c r="WJA33" s="198"/>
      <c r="WJB33" s="198"/>
      <c r="WJC33" s="198"/>
      <c r="WJD33" s="198"/>
      <c r="WJE33" s="198"/>
      <c r="WJF33" s="198"/>
      <c r="WJG33" s="198"/>
      <c r="WJH33" s="198"/>
      <c r="WJI33" s="198"/>
      <c r="WJJ33" s="198"/>
      <c r="WJK33" s="198"/>
      <c r="WJL33" s="198"/>
      <c r="WJM33" s="198"/>
      <c r="WJN33" s="198"/>
      <c r="WJO33" s="198"/>
      <c r="WJP33" s="198"/>
      <c r="WJQ33" s="198"/>
      <c r="WJR33" s="198"/>
      <c r="WJS33" s="198"/>
      <c r="WJT33" s="198"/>
      <c r="WJU33" s="198"/>
      <c r="WJV33" s="198"/>
      <c r="WJW33" s="198"/>
      <c r="WJX33" s="198"/>
      <c r="WJY33" s="198"/>
      <c r="WJZ33" s="198"/>
      <c r="WKA33" s="198"/>
      <c r="WKB33" s="198"/>
      <c r="WKC33" s="198"/>
      <c r="WKD33" s="198"/>
      <c r="WKE33" s="198"/>
      <c r="WKF33" s="198"/>
      <c r="WKG33" s="198"/>
      <c r="WKH33" s="198"/>
      <c r="WKI33" s="198"/>
      <c r="WKJ33" s="198"/>
      <c r="WKK33" s="198"/>
      <c r="WKL33" s="198"/>
      <c r="WKM33" s="198"/>
      <c r="WKN33" s="198"/>
      <c r="WKO33" s="198"/>
      <c r="WKP33" s="198"/>
      <c r="WKQ33" s="198"/>
      <c r="WKR33" s="198"/>
      <c r="WKS33" s="198"/>
      <c r="WKT33" s="198"/>
      <c r="WKU33" s="198"/>
      <c r="WKV33" s="198"/>
      <c r="WKW33" s="198"/>
      <c r="WKX33" s="198"/>
      <c r="WKY33" s="198"/>
      <c r="WKZ33" s="198"/>
      <c r="WLA33" s="198"/>
      <c r="WLB33" s="198"/>
      <c r="WLC33" s="198"/>
      <c r="WLD33" s="198"/>
      <c r="WLE33" s="198"/>
      <c r="WLF33" s="198"/>
      <c r="WLG33" s="198"/>
      <c r="WLH33" s="198"/>
      <c r="WLI33" s="198"/>
      <c r="WLJ33" s="198"/>
      <c r="WLK33" s="198"/>
      <c r="WLL33" s="198"/>
      <c r="WLM33" s="198"/>
      <c r="WLN33" s="198"/>
      <c r="WLO33" s="198"/>
      <c r="WLP33" s="198"/>
      <c r="WLQ33" s="198"/>
      <c r="WLR33" s="198"/>
      <c r="WLS33" s="198"/>
      <c r="WLT33" s="198"/>
      <c r="WLU33" s="198"/>
      <c r="WLV33" s="198"/>
      <c r="WLW33" s="198"/>
      <c r="WLX33" s="198"/>
      <c r="WLY33" s="198"/>
      <c r="WLZ33" s="198"/>
      <c r="WMA33" s="198"/>
      <c r="WMB33" s="198"/>
      <c r="WMC33" s="198"/>
      <c r="WMD33" s="198"/>
      <c r="WME33" s="198"/>
      <c r="WMF33" s="198"/>
      <c r="WMG33" s="198"/>
      <c r="WMH33" s="198"/>
      <c r="WMI33" s="198"/>
      <c r="WMJ33" s="198"/>
      <c r="WMK33" s="198"/>
      <c r="WML33" s="198"/>
      <c r="WMM33" s="198"/>
      <c r="WMN33" s="198"/>
      <c r="WMO33" s="198"/>
      <c r="WMP33" s="198"/>
      <c r="WMQ33" s="198"/>
      <c r="WMR33" s="198"/>
      <c r="WMS33" s="198"/>
      <c r="WMT33" s="198"/>
      <c r="WMU33" s="198"/>
      <c r="WMV33" s="198"/>
      <c r="WMW33" s="198"/>
      <c r="WMX33" s="198"/>
      <c r="WMY33" s="198"/>
      <c r="WMZ33" s="198"/>
      <c r="WNA33" s="198"/>
      <c r="WNB33" s="198"/>
      <c r="WNC33" s="198"/>
      <c r="WND33" s="198"/>
      <c r="WNE33" s="198"/>
      <c r="WNF33" s="198"/>
      <c r="WNG33" s="198"/>
      <c r="WNH33" s="198"/>
      <c r="WNI33" s="198"/>
      <c r="WNJ33" s="198"/>
      <c r="WNK33" s="198"/>
      <c r="WNL33" s="198"/>
      <c r="WNM33" s="198"/>
      <c r="WNN33" s="198"/>
      <c r="WNO33" s="198"/>
      <c r="WNP33" s="198"/>
      <c r="WNQ33" s="198"/>
      <c r="WNR33" s="198"/>
      <c r="WNS33" s="198"/>
      <c r="WNT33" s="198"/>
      <c r="WNU33" s="198"/>
      <c r="WNV33" s="198"/>
      <c r="WNW33" s="198"/>
      <c r="WNX33" s="198"/>
      <c r="WNY33" s="198"/>
      <c r="WNZ33" s="198"/>
      <c r="WOA33" s="198"/>
      <c r="WOB33" s="198"/>
      <c r="WOC33" s="198"/>
      <c r="WOD33" s="198"/>
      <c r="WOE33" s="198"/>
      <c r="WOF33" s="198"/>
      <c r="WOG33" s="198"/>
      <c r="WOH33" s="198"/>
      <c r="WOI33" s="198"/>
      <c r="WOJ33" s="198"/>
      <c r="WOK33" s="198"/>
      <c r="WOL33" s="198"/>
      <c r="WOM33" s="198"/>
      <c r="WON33" s="198"/>
      <c r="WOO33" s="198"/>
      <c r="WOP33" s="198"/>
      <c r="WOQ33" s="198"/>
      <c r="WOR33" s="198"/>
      <c r="WOS33" s="198"/>
      <c r="WOT33" s="198"/>
      <c r="WOU33" s="198"/>
      <c r="WOV33" s="198"/>
      <c r="WOW33" s="198"/>
      <c r="WOX33" s="198"/>
      <c r="WOY33" s="198"/>
      <c r="WOZ33" s="198"/>
      <c r="WPA33" s="198"/>
      <c r="WPB33" s="198"/>
      <c r="WPC33" s="198"/>
      <c r="WPD33" s="198"/>
      <c r="WPE33" s="198"/>
      <c r="WPF33" s="198"/>
      <c r="WPG33" s="198"/>
      <c r="WPH33" s="198"/>
      <c r="WPI33" s="198"/>
      <c r="WPJ33" s="198"/>
      <c r="WPK33" s="198"/>
      <c r="WPL33" s="198"/>
      <c r="WPM33" s="198"/>
      <c r="WPN33" s="198"/>
      <c r="WPO33" s="198"/>
      <c r="WPP33" s="198"/>
      <c r="WPQ33" s="198"/>
      <c r="WPR33" s="198"/>
      <c r="WPS33" s="198"/>
      <c r="WPT33" s="198"/>
      <c r="WPU33" s="198"/>
      <c r="WPV33" s="198"/>
      <c r="WPW33" s="198"/>
      <c r="WPX33" s="198"/>
      <c r="WPY33" s="198"/>
      <c r="WPZ33" s="198"/>
      <c r="WQA33" s="198"/>
      <c r="WQB33" s="198"/>
      <c r="WQC33" s="198"/>
      <c r="WQD33" s="198"/>
      <c r="WQE33" s="198"/>
      <c r="WQF33" s="198"/>
      <c r="WQG33" s="198"/>
      <c r="WQH33" s="198"/>
      <c r="WQI33" s="198"/>
      <c r="WQJ33" s="198"/>
      <c r="WQK33" s="198"/>
      <c r="WQL33" s="198"/>
      <c r="WQM33" s="198"/>
      <c r="WQN33" s="198"/>
      <c r="WQO33" s="198"/>
      <c r="WQP33" s="198"/>
      <c r="WQQ33" s="198"/>
      <c r="WQR33" s="198"/>
      <c r="WQS33" s="198"/>
      <c r="WQT33" s="198"/>
      <c r="WQU33" s="198"/>
      <c r="WQV33" s="198"/>
      <c r="WQW33" s="198"/>
      <c r="WQX33" s="198"/>
      <c r="WQY33" s="198"/>
      <c r="WQZ33" s="198"/>
      <c r="WRA33" s="198"/>
      <c r="WRB33" s="198"/>
      <c r="WRC33" s="198"/>
      <c r="WRD33" s="198"/>
      <c r="WRE33" s="198"/>
      <c r="WRF33" s="198"/>
      <c r="WRG33" s="198"/>
      <c r="WRH33" s="198"/>
      <c r="WRI33" s="198"/>
      <c r="WRJ33" s="198"/>
      <c r="WRK33" s="198"/>
      <c r="WRL33" s="198"/>
      <c r="WRM33" s="198"/>
      <c r="WRN33" s="198"/>
      <c r="WRO33" s="198"/>
      <c r="WRP33" s="198"/>
      <c r="WRQ33" s="198"/>
      <c r="WRR33" s="198"/>
      <c r="WRS33" s="198"/>
      <c r="WRT33" s="198"/>
      <c r="WRU33" s="198"/>
      <c r="WRV33" s="198"/>
      <c r="WRW33" s="198"/>
      <c r="WRX33" s="198"/>
      <c r="WRY33" s="198"/>
      <c r="WRZ33" s="198"/>
      <c r="WSA33" s="198"/>
      <c r="WSB33" s="198"/>
      <c r="WSC33" s="198"/>
      <c r="WSD33" s="198"/>
      <c r="WSE33" s="198"/>
      <c r="WSF33" s="198"/>
      <c r="WSG33" s="198"/>
      <c r="WSH33" s="198"/>
      <c r="WSI33" s="198"/>
      <c r="WSJ33" s="198"/>
      <c r="WSK33" s="198"/>
      <c r="WSL33" s="198"/>
      <c r="WSM33" s="198"/>
      <c r="WSN33" s="198"/>
      <c r="WSO33" s="198"/>
      <c r="WSP33" s="198"/>
      <c r="WSQ33" s="198"/>
      <c r="WSR33" s="198"/>
      <c r="WSS33" s="198"/>
      <c r="WST33" s="198"/>
      <c r="WSU33" s="198"/>
      <c r="WSV33" s="198"/>
      <c r="WSW33" s="198"/>
      <c r="WSX33" s="198"/>
      <c r="WSY33" s="198"/>
      <c r="WSZ33" s="198"/>
      <c r="WTA33" s="198"/>
      <c r="WTB33" s="198"/>
      <c r="WTC33" s="198"/>
      <c r="WTD33" s="198"/>
      <c r="WTE33" s="198"/>
      <c r="WTF33" s="198"/>
      <c r="WTG33" s="198"/>
      <c r="WTH33" s="198"/>
      <c r="WTI33" s="198"/>
      <c r="WTJ33" s="198"/>
      <c r="WTK33" s="198"/>
      <c r="WTL33" s="198"/>
      <c r="WTM33" s="198"/>
      <c r="WTN33" s="198"/>
      <c r="WTO33" s="198"/>
      <c r="WTP33" s="198"/>
      <c r="WTQ33" s="198"/>
      <c r="WTR33" s="198"/>
      <c r="WTS33" s="198"/>
      <c r="WTT33" s="198"/>
      <c r="WTU33" s="198"/>
      <c r="WTV33" s="198"/>
      <c r="WTW33" s="198"/>
      <c r="WTX33" s="198"/>
      <c r="WTY33" s="198"/>
      <c r="WTZ33" s="198"/>
      <c r="WUA33" s="198"/>
      <c r="WUB33" s="198"/>
      <c r="WUC33" s="198"/>
      <c r="WUD33" s="198"/>
      <c r="WUE33" s="198"/>
      <c r="WUF33" s="198"/>
      <c r="WUG33" s="198"/>
      <c r="WUH33" s="198"/>
      <c r="WUI33" s="198"/>
      <c r="WUJ33" s="198"/>
      <c r="WUK33" s="198"/>
      <c r="WUL33" s="198"/>
      <c r="WUM33" s="198"/>
      <c r="WUN33" s="198"/>
      <c r="WUO33" s="198"/>
      <c r="WUP33" s="198"/>
      <c r="WUQ33" s="198"/>
      <c r="WUR33" s="198"/>
      <c r="WUS33" s="198"/>
      <c r="WUT33" s="198"/>
      <c r="WUU33" s="198"/>
      <c r="WUV33" s="198"/>
      <c r="WUW33" s="198"/>
      <c r="WUX33" s="198"/>
      <c r="WUY33" s="198"/>
      <c r="WUZ33" s="198"/>
      <c r="WVA33" s="198"/>
      <c r="WVB33" s="198"/>
      <c r="WVC33" s="198"/>
      <c r="WVD33" s="198"/>
      <c r="WVE33" s="198"/>
      <c r="WVF33" s="198"/>
      <c r="WVG33" s="198"/>
      <c r="WVH33" s="198"/>
      <c r="WVI33" s="198"/>
      <c r="WVJ33" s="198"/>
      <c r="WVK33" s="198"/>
      <c r="WVL33" s="198"/>
      <c r="WVM33" s="198"/>
      <c r="WVN33" s="198"/>
      <c r="WVO33" s="198"/>
      <c r="WVP33" s="198"/>
      <c r="WVQ33" s="198"/>
      <c r="WVR33" s="198"/>
      <c r="WVS33" s="198"/>
      <c r="WVT33" s="198"/>
      <c r="WVU33" s="198"/>
      <c r="WVV33" s="198"/>
      <c r="WVW33" s="198"/>
      <c r="WVX33" s="198"/>
      <c r="WVY33" s="198"/>
      <c r="WVZ33" s="198"/>
      <c r="WWA33" s="198"/>
      <c r="WWB33" s="198"/>
      <c r="WWC33" s="198"/>
      <c r="WWD33" s="198"/>
      <c r="WWE33" s="198"/>
      <c r="WWF33" s="198"/>
      <c r="WWG33" s="198"/>
      <c r="WWH33" s="198"/>
      <c r="WWI33" s="198"/>
      <c r="WWJ33" s="198"/>
      <c r="WWK33" s="198"/>
      <c r="WWL33" s="198"/>
      <c r="WWM33" s="198"/>
      <c r="WWN33" s="198"/>
      <c r="WWO33" s="198"/>
      <c r="WWP33" s="198"/>
      <c r="WWQ33" s="198"/>
    </row>
    <row r="34" spans="1:16163" s="681" customFormat="1" ht="13.5" customHeight="1" thickTop="1" thickBot="1" x14ac:dyDescent="0.3">
      <c r="B34" s="883" t="s">
        <v>169</v>
      </c>
      <c r="C34" s="884"/>
      <c r="D34" s="884"/>
      <c r="E34" s="885"/>
      <c r="F34" s="651"/>
      <c r="G34" s="651"/>
      <c r="H34" s="785">
        <v>962.5</v>
      </c>
      <c r="I34" s="673"/>
      <c r="J34" s="673"/>
      <c r="K34" s="673"/>
      <c r="L34" s="673"/>
      <c r="M34" s="673"/>
      <c r="N34" s="673"/>
      <c r="O34" s="673"/>
      <c r="P34" s="673"/>
      <c r="Q34" s="658"/>
      <c r="R34" s="658"/>
      <c r="S34" s="658"/>
      <c r="T34" s="658"/>
      <c r="U34" s="658"/>
      <c r="V34" s="658"/>
      <c r="W34" s="658"/>
      <c r="X34" s="673"/>
      <c r="Y34" s="673"/>
      <c r="Z34" s="658">
        <v>7</v>
      </c>
      <c r="AA34" s="658"/>
      <c r="AB34" s="658">
        <v>4630</v>
      </c>
      <c r="AC34" s="673"/>
      <c r="AD34" s="652"/>
      <c r="AE34" s="653"/>
      <c r="AF34" s="654"/>
      <c r="AG34" s="219"/>
    </row>
    <row r="35" spans="1:16163" ht="13.5" customHeight="1" thickTop="1" x14ac:dyDescent="0.25">
      <c r="A35" s="198"/>
      <c r="B35" s="886" t="s">
        <v>202</v>
      </c>
      <c r="C35" s="887"/>
      <c r="D35" s="887"/>
      <c r="E35" s="888"/>
      <c r="F35" s="644">
        <v>10</v>
      </c>
      <c r="G35" s="644" t="s">
        <v>203</v>
      </c>
      <c r="H35" s="215"/>
      <c r="I35" s="644"/>
      <c r="J35" s="644"/>
      <c r="K35" s="644"/>
      <c r="L35" s="644"/>
      <c r="M35" s="644"/>
      <c r="N35" s="644"/>
      <c r="O35" s="644"/>
      <c r="P35" s="644"/>
      <c r="Q35" s="644"/>
      <c r="R35" s="644"/>
      <c r="S35" s="644"/>
      <c r="T35" s="644"/>
      <c r="U35" s="644"/>
      <c r="V35" s="644"/>
      <c r="W35" s="644"/>
      <c r="X35" s="644"/>
      <c r="Y35" s="644"/>
      <c r="Z35" s="644"/>
      <c r="AA35" s="644"/>
      <c r="AB35" s="644"/>
      <c r="AC35" s="644"/>
      <c r="AD35" s="655"/>
      <c r="AE35" s="656"/>
      <c r="AF35" s="657"/>
      <c r="AG35" s="219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198"/>
      <c r="BA35" s="198"/>
      <c r="BB35" s="198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98"/>
      <c r="BQ35" s="198"/>
      <c r="BR35" s="198"/>
      <c r="BS35" s="198"/>
      <c r="BT35" s="198"/>
      <c r="BU35" s="198"/>
      <c r="BV35" s="198"/>
      <c r="BW35" s="198"/>
      <c r="BX35" s="198"/>
      <c r="BY35" s="198"/>
      <c r="BZ35" s="198"/>
      <c r="CA35" s="198"/>
      <c r="CB35" s="198"/>
      <c r="CC35" s="198"/>
      <c r="CD35" s="198"/>
      <c r="CE35" s="198"/>
      <c r="CF35" s="198"/>
      <c r="CG35" s="198"/>
      <c r="CH35" s="198"/>
      <c r="CI35" s="198"/>
      <c r="CJ35" s="198"/>
      <c r="CK35" s="198"/>
      <c r="CL35" s="198"/>
      <c r="CM35" s="198"/>
      <c r="CN35" s="198"/>
      <c r="CO35" s="198"/>
      <c r="CP35" s="198"/>
      <c r="CQ35" s="198"/>
      <c r="CR35" s="198"/>
      <c r="CS35" s="198"/>
      <c r="CT35" s="198"/>
      <c r="CU35" s="198"/>
      <c r="CV35" s="198"/>
      <c r="CW35" s="198"/>
      <c r="CX35" s="198"/>
      <c r="CY35" s="198"/>
      <c r="CZ35" s="198"/>
      <c r="DA35" s="198"/>
      <c r="DB35" s="198"/>
      <c r="DC35" s="198"/>
      <c r="DD35" s="198"/>
      <c r="DE35" s="198"/>
      <c r="DF35" s="198"/>
      <c r="DG35" s="198"/>
      <c r="DH35" s="198"/>
      <c r="DI35" s="198"/>
      <c r="DJ35" s="198"/>
      <c r="DK35" s="198"/>
      <c r="DL35" s="198"/>
      <c r="DM35" s="198"/>
      <c r="DN35" s="198"/>
      <c r="DO35" s="198"/>
      <c r="DP35" s="198"/>
      <c r="DQ35" s="198"/>
      <c r="DR35" s="198"/>
      <c r="DS35" s="198"/>
      <c r="DT35" s="198"/>
      <c r="DU35" s="198"/>
      <c r="DV35" s="198"/>
      <c r="DW35" s="198"/>
      <c r="DX35" s="198"/>
      <c r="DY35" s="198"/>
      <c r="DZ35" s="198"/>
      <c r="EA35" s="198"/>
      <c r="EB35" s="198"/>
      <c r="EC35" s="198"/>
      <c r="ED35" s="198"/>
      <c r="EE35" s="198"/>
      <c r="EF35" s="198"/>
      <c r="EG35" s="198"/>
      <c r="EH35" s="198"/>
      <c r="EI35" s="198"/>
      <c r="EJ35" s="198"/>
      <c r="EK35" s="198"/>
      <c r="EL35" s="198"/>
      <c r="EM35" s="198"/>
      <c r="EN35" s="198"/>
      <c r="EO35" s="198"/>
      <c r="EP35" s="198"/>
      <c r="EQ35" s="198"/>
      <c r="ER35" s="198"/>
      <c r="ES35" s="198"/>
      <c r="ET35" s="198"/>
      <c r="EU35" s="198"/>
      <c r="EV35" s="198"/>
      <c r="EW35" s="198"/>
      <c r="EX35" s="198"/>
      <c r="EY35" s="198"/>
      <c r="EZ35" s="198"/>
      <c r="FA35" s="198"/>
      <c r="FB35" s="198"/>
      <c r="FC35" s="198"/>
      <c r="FD35" s="198"/>
      <c r="FE35" s="198"/>
      <c r="FF35" s="198"/>
      <c r="FG35" s="198"/>
      <c r="FH35" s="198"/>
      <c r="FI35" s="198"/>
      <c r="FJ35" s="198"/>
      <c r="FK35" s="198"/>
      <c r="FL35" s="198"/>
      <c r="FM35" s="198"/>
      <c r="FN35" s="198"/>
      <c r="FO35" s="198"/>
      <c r="FP35" s="198"/>
      <c r="FQ35" s="198"/>
      <c r="FR35" s="198"/>
      <c r="FS35" s="198"/>
      <c r="FT35" s="198"/>
      <c r="FU35" s="198"/>
      <c r="FV35" s="198"/>
      <c r="FW35" s="198"/>
      <c r="FX35" s="198"/>
      <c r="FY35" s="198"/>
      <c r="FZ35" s="198"/>
      <c r="GA35" s="198"/>
      <c r="GB35" s="198"/>
      <c r="GC35" s="198"/>
      <c r="GD35" s="198"/>
      <c r="GE35" s="198"/>
      <c r="GF35" s="198"/>
      <c r="GG35" s="198"/>
      <c r="GH35" s="198"/>
      <c r="GI35" s="198"/>
      <c r="GJ35" s="198"/>
      <c r="GK35" s="198"/>
      <c r="GL35" s="198"/>
      <c r="GM35" s="198"/>
      <c r="GN35" s="198"/>
      <c r="GO35" s="198"/>
      <c r="GP35" s="198"/>
      <c r="GQ35" s="198"/>
      <c r="GR35" s="198"/>
      <c r="GS35" s="198"/>
      <c r="GT35" s="198"/>
      <c r="GU35" s="198"/>
      <c r="GV35" s="198"/>
      <c r="GW35" s="198"/>
      <c r="GX35" s="198"/>
      <c r="GY35" s="198"/>
      <c r="GZ35" s="198"/>
      <c r="HA35" s="198"/>
      <c r="HB35" s="198"/>
      <c r="HC35" s="198"/>
      <c r="HD35" s="198"/>
      <c r="HE35" s="198"/>
      <c r="HF35" s="198"/>
      <c r="HG35" s="198"/>
      <c r="HH35" s="198"/>
      <c r="HI35" s="198"/>
      <c r="HJ35" s="198"/>
      <c r="HK35" s="198"/>
      <c r="HL35" s="198"/>
      <c r="HM35" s="198"/>
      <c r="HN35" s="198"/>
      <c r="HO35" s="198"/>
      <c r="HP35" s="198"/>
      <c r="HQ35" s="198"/>
      <c r="HR35" s="198"/>
      <c r="HS35" s="198"/>
      <c r="HT35" s="198"/>
      <c r="HU35" s="198"/>
      <c r="HV35" s="198"/>
      <c r="HW35" s="198"/>
      <c r="HX35" s="198"/>
      <c r="HY35" s="198"/>
      <c r="HZ35" s="198"/>
      <c r="IA35" s="198"/>
      <c r="IB35" s="198"/>
      <c r="IC35" s="198"/>
      <c r="ID35" s="198"/>
      <c r="IE35" s="198"/>
      <c r="IF35" s="198"/>
      <c r="IG35" s="198"/>
      <c r="IH35" s="198"/>
      <c r="II35" s="198"/>
      <c r="IJ35" s="198"/>
      <c r="IK35" s="198"/>
      <c r="IL35" s="198"/>
      <c r="IM35" s="198"/>
      <c r="IN35" s="198"/>
      <c r="IO35" s="198"/>
      <c r="IP35" s="198"/>
      <c r="IQ35" s="198"/>
      <c r="IR35" s="198"/>
      <c r="IS35" s="198"/>
      <c r="IT35" s="198"/>
      <c r="IU35" s="198"/>
      <c r="IV35" s="198"/>
      <c r="IW35" s="198"/>
      <c r="IX35" s="198"/>
      <c r="IY35" s="198"/>
      <c r="IZ35" s="198"/>
      <c r="JA35" s="198"/>
      <c r="JB35" s="198"/>
      <c r="JC35" s="198"/>
      <c r="JD35" s="198"/>
      <c r="JE35" s="198"/>
      <c r="JF35" s="198"/>
      <c r="JG35" s="198"/>
      <c r="JH35" s="198"/>
      <c r="JI35" s="198"/>
      <c r="JJ35" s="198"/>
      <c r="JK35" s="198"/>
      <c r="JL35" s="198"/>
      <c r="JM35" s="198"/>
      <c r="JN35" s="198"/>
      <c r="JO35" s="198"/>
      <c r="JP35" s="198"/>
      <c r="JQ35" s="198"/>
      <c r="JR35" s="198"/>
      <c r="JS35" s="198"/>
      <c r="JT35" s="198"/>
      <c r="JU35" s="198"/>
      <c r="JV35" s="198"/>
      <c r="JW35" s="198"/>
      <c r="JX35" s="198"/>
      <c r="JY35" s="198"/>
      <c r="JZ35" s="198"/>
      <c r="KA35" s="198"/>
      <c r="KB35" s="198"/>
      <c r="KC35" s="198"/>
      <c r="KD35" s="198"/>
      <c r="KE35" s="198"/>
      <c r="KF35" s="198"/>
      <c r="KG35" s="198"/>
      <c r="KH35" s="198"/>
      <c r="KI35" s="198"/>
      <c r="KJ35" s="198"/>
      <c r="KK35" s="198"/>
      <c r="KL35" s="198"/>
      <c r="KM35" s="198"/>
      <c r="KN35" s="198"/>
      <c r="KO35" s="198"/>
      <c r="KP35" s="198"/>
      <c r="KQ35" s="198"/>
      <c r="KR35" s="198"/>
      <c r="KS35" s="198"/>
      <c r="KT35" s="198"/>
      <c r="KU35" s="198"/>
      <c r="KV35" s="198"/>
      <c r="KW35" s="198"/>
      <c r="KX35" s="198"/>
      <c r="KY35" s="198"/>
      <c r="KZ35" s="198"/>
      <c r="LA35" s="198"/>
      <c r="LB35" s="198"/>
      <c r="LC35" s="198"/>
      <c r="LD35" s="198"/>
      <c r="LE35" s="198"/>
      <c r="LF35" s="198"/>
      <c r="LG35" s="198"/>
      <c r="LH35" s="198"/>
      <c r="LI35" s="198"/>
      <c r="LJ35" s="198"/>
      <c r="LK35" s="198"/>
      <c r="LL35" s="198"/>
      <c r="LM35" s="198"/>
      <c r="LN35" s="198"/>
      <c r="LO35" s="198"/>
      <c r="LP35" s="198"/>
      <c r="LQ35" s="198"/>
      <c r="LR35" s="198"/>
      <c r="LS35" s="198"/>
      <c r="LT35" s="198"/>
      <c r="LU35" s="198"/>
      <c r="LV35" s="198"/>
      <c r="LW35" s="198"/>
      <c r="LX35" s="198"/>
      <c r="LY35" s="198"/>
      <c r="LZ35" s="198"/>
      <c r="MA35" s="198"/>
      <c r="MB35" s="198"/>
      <c r="MC35" s="198"/>
      <c r="MD35" s="198"/>
      <c r="ME35" s="198"/>
      <c r="MF35" s="198"/>
      <c r="MG35" s="198"/>
      <c r="MH35" s="198"/>
      <c r="MI35" s="198"/>
      <c r="MJ35" s="198"/>
      <c r="MK35" s="198"/>
      <c r="ML35" s="198"/>
      <c r="MM35" s="198"/>
      <c r="MN35" s="198"/>
      <c r="MO35" s="198"/>
      <c r="MP35" s="198"/>
      <c r="MQ35" s="198"/>
      <c r="MR35" s="198"/>
      <c r="MS35" s="198"/>
      <c r="MT35" s="198"/>
      <c r="MU35" s="198"/>
      <c r="MV35" s="198"/>
      <c r="MW35" s="198"/>
      <c r="MX35" s="198"/>
      <c r="MY35" s="198"/>
      <c r="MZ35" s="198"/>
      <c r="NA35" s="198"/>
      <c r="NB35" s="198"/>
      <c r="NC35" s="198"/>
      <c r="ND35" s="198"/>
      <c r="NE35" s="198"/>
      <c r="NF35" s="198"/>
      <c r="NG35" s="198"/>
      <c r="NH35" s="198"/>
      <c r="NI35" s="198"/>
      <c r="NJ35" s="198"/>
      <c r="NK35" s="198"/>
      <c r="NL35" s="198"/>
      <c r="NM35" s="198"/>
      <c r="NN35" s="198"/>
      <c r="NO35" s="198"/>
      <c r="NP35" s="198"/>
      <c r="NQ35" s="198"/>
      <c r="NR35" s="198"/>
      <c r="NS35" s="198"/>
      <c r="NT35" s="198"/>
      <c r="NU35" s="198"/>
      <c r="NV35" s="198"/>
      <c r="NW35" s="198"/>
      <c r="NX35" s="198"/>
      <c r="NY35" s="198"/>
      <c r="NZ35" s="198"/>
      <c r="OA35" s="198"/>
      <c r="OB35" s="198"/>
      <c r="OC35" s="198"/>
      <c r="OD35" s="198"/>
      <c r="OE35" s="198"/>
      <c r="OF35" s="198"/>
      <c r="OG35" s="198"/>
      <c r="OH35" s="198"/>
      <c r="OI35" s="198"/>
      <c r="OJ35" s="198"/>
      <c r="OK35" s="198"/>
      <c r="OL35" s="198"/>
      <c r="OM35" s="198"/>
      <c r="ON35" s="198"/>
      <c r="OO35" s="198"/>
      <c r="OP35" s="198"/>
      <c r="OQ35" s="198"/>
      <c r="OR35" s="198"/>
      <c r="OS35" s="198"/>
      <c r="OT35" s="198"/>
      <c r="OU35" s="198"/>
      <c r="OV35" s="198"/>
      <c r="OW35" s="198"/>
      <c r="OX35" s="198"/>
      <c r="OY35" s="198"/>
      <c r="OZ35" s="198"/>
      <c r="PA35" s="198"/>
      <c r="PB35" s="198"/>
      <c r="PC35" s="198"/>
      <c r="PD35" s="198"/>
      <c r="PE35" s="198"/>
      <c r="PF35" s="198"/>
      <c r="PG35" s="198"/>
      <c r="PH35" s="198"/>
      <c r="PI35" s="198"/>
      <c r="PJ35" s="198"/>
      <c r="PK35" s="198"/>
      <c r="PL35" s="198"/>
      <c r="PM35" s="198"/>
      <c r="PN35" s="198"/>
      <c r="PO35" s="198"/>
      <c r="PP35" s="198"/>
      <c r="PQ35" s="198"/>
      <c r="PR35" s="198"/>
      <c r="PS35" s="198"/>
      <c r="PT35" s="198"/>
      <c r="PU35" s="198"/>
      <c r="PV35" s="198"/>
      <c r="PW35" s="198"/>
      <c r="PX35" s="198"/>
      <c r="PY35" s="198"/>
      <c r="PZ35" s="198"/>
      <c r="QA35" s="198"/>
      <c r="QB35" s="198"/>
      <c r="QC35" s="198"/>
      <c r="QD35" s="198"/>
      <c r="QE35" s="198"/>
      <c r="QF35" s="198"/>
      <c r="QG35" s="198"/>
      <c r="QH35" s="198"/>
      <c r="QI35" s="198"/>
      <c r="QJ35" s="198"/>
      <c r="QK35" s="198"/>
      <c r="QL35" s="198"/>
      <c r="QM35" s="198"/>
      <c r="QN35" s="198"/>
      <c r="QO35" s="198"/>
      <c r="QP35" s="198"/>
      <c r="QQ35" s="198"/>
      <c r="QR35" s="198"/>
      <c r="QS35" s="198"/>
      <c r="QT35" s="198"/>
      <c r="QU35" s="198"/>
      <c r="QV35" s="198"/>
      <c r="QW35" s="198"/>
      <c r="QX35" s="198"/>
      <c r="QY35" s="198"/>
      <c r="QZ35" s="198"/>
      <c r="RA35" s="198"/>
      <c r="RB35" s="198"/>
      <c r="RC35" s="198"/>
      <c r="RD35" s="198"/>
      <c r="RE35" s="198"/>
      <c r="RF35" s="198"/>
      <c r="RG35" s="198"/>
      <c r="RH35" s="198"/>
      <c r="RI35" s="198"/>
      <c r="RJ35" s="198"/>
      <c r="RK35" s="198"/>
      <c r="RL35" s="198"/>
      <c r="RM35" s="198"/>
      <c r="RN35" s="198"/>
      <c r="RO35" s="198"/>
      <c r="RP35" s="198"/>
      <c r="RQ35" s="198"/>
      <c r="RR35" s="198"/>
      <c r="RS35" s="198"/>
      <c r="RT35" s="198"/>
      <c r="RU35" s="198"/>
      <c r="RV35" s="198"/>
      <c r="RW35" s="198"/>
      <c r="RX35" s="198"/>
      <c r="RY35" s="198"/>
      <c r="RZ35" s="198"/>
      <c r="SA35" s="198"/>
      <c r="SB35" s="198"/>
      <c r="SC35" s="198"/>
      <c r="SD35" s="198"/>
      <c r="SE35" s="198"/>
      <c r="SF35" s="198"/>
      <c r="SG35" s="198"/>
      <c r="SH35" s="198"/>
      <c r="SI35" s="198"/>
      <c r="SJ35" s="198"/>
      <c r="SK35" s="198"/>
      <c r="SL35" s="198"/>
      <c r="SM35" s="198"/>
      <c r="SN35" s="198"/>
      <c r="SO35" s="198"/>
      <c r="SP35" s="198"/>
      <c r="SQ35" s="198"/>
      <c r="SR35" s="198"/>
      <c r="SS35" s="198"/>
      <c r="ST35" s="198"/>
      <c r="SU35" s="198"/>
      <c r="SV35" s="198"/>
      <c r="SW35" s="198"/>
      <c r="SX35" s="198"/>
      <c r="SY35" s="198"/>
      <c r="SZ35" s="198"/>
      <c r="TA35" s="198"/>
      <c r="TB35" s="198"/>
      <c r="TC35" s="198"/>
      <c r="TD35" s="198"/>
      <c r="TE35" s="198"/>
      <c r="TF35" s="198"/>
      <c r="TG35" s="198"/>
      <c r="TH35" s="198"/>
      <c r="TI35" s="198"/>
      <c r="TJ35" s="198"/>
      <c r="TK35" s="198"/>
      <c r="TL35" s="198"/>
      <c r="TM35" s="198"/>
      <c r="TN35" s="198"/>
      <c r="TO35" s="198"/>
      <c r="TP35" s="198"/>
      <c r="TQ35" s="198"/>
      <c r="TR35" s="198"/>
      <c r="TS35" s="198"/>
      <c r="TT35" s="198"/>
      <c r="TU35" s="198"/>
      <c r="TV35" s="198"/>
      <c r="TW35" s="198"/>
      <c r="TX35" s="198"/>
      <c r="TY35" s="198"/>
      <c r="TZ35" s="198"/>
      <c r="UA35" s="198"/>
      <c r="UB35" s="198"/>
      <c r="UC35" s="198"/>
      <c r="UD35" s="198"/>
      <c r="UE35" s="198"/>
      <c r="UF35" s="198"/>
      <c r="UG35" s="198"/>
      <c r="UH35" s="198"/>
      <c r="UI35" s="198"/>
      <c r="UJ35" s="198"/>
      <c r="UK35" s="198"/>
      <c r="UL35" s="198"/>
      <c r="UM35" s="198"/>
      <c r="UN35" s="198"/>
      <c r="UO35" s="198"/>
      <c r="UP35" s="198"/>
      <c r="UQ35" s="198"/>
      <c r="UR35" s="198"/>
      <c r="US35" s="198"/>
      <c r="UT35" s="198"/>
      <c r="UU35" s="198"/>
      <c r="UV35" s="198"/>
      <c r="UW35" s="198"/>
      <c r="UX35" s="198"/>
      <c r="UY35" s="198"/>
      <c r="UZ35" s="198"/>
      <c r="VA35" s="198"/>
      <c r="VB35" s="198"/>
      <c r="VC35" s="198"/>
      <c r="VD35" s="198"/>
      <c r="VE35" s="198"/>
      <c r="VF35" s="198"/>
      <c r="VG35" s="198"/>
      <c r="VH35" s="198"/>
      <c r="VI35" s="198"/>
      <c r="VJ35" s="198"/>
      <c r="VK35" s="198"/>
      <c r="VL35" s="198"/>
      <c r="VM35" s="198"/>
      <c r="VN35" s="198"/>
      <c r="VO35" s="198"/>
      <c r="VP35" s="198"/>
      <c r="VQ35" s="198"/>
      <c r="VR35" s="198"/>
      <c r="VS35" s="198"/>
      <c r="VT35" s="198"/>
      <c r="VU35" s="198"/>
      <c r="VV35" s="198"/>
      <c r="VW35" s="198"/>
      <c r="VX35" s="198"/>
      <c r="VY35" s="198"/>
      <c r="VZ35" s="198"/>
      <c r="WA35" s="198"/>
      <c r="WB35" s="198"/>
      <c r="WC35" s="198"/>
      <c r="WD35" s="198"/>
      <c r="WE35" s="198"/>
      <c r="WF35" s="198"/>
      <c r="WG35" s="198"/>
      <c r="WH35" s="198"/>
      <c r="WI35" s="198"/>
      <c r="WJ35" s="198"/>
      <c r="WK35" s="198"/>
      <c r="WL35" s="198"/>
      <c r="WM35" s="198"/>
      <c r="WN35" s="198"/>
      <c r="WO35" s="198"/>
      <c r="WP35" s="198"/>
      <c r="WQ35" s="198"/>
      <c r="WR35" s="198"/>
      <c r="WS35" s="198"/>
      <c r="WT35" s="198"/>
      <c r="WU35" s="198"/>
      <c r="WV35" s="198"/>
      <c r="WW35" s="198"/>
      <c r="WX35" s="198"/>
      <c r="WY35" s="198"/>
      <c r="WZ35" s="198"/>
      <c r="XA35" s="198"/>
      <c r="XB35" s="198"/>
      <c r="XC35" s="198"/>
      <c r="XD35" s="198"/>
      <c r="XE35" s="198"/>
      <c r="XF35" s="198"/>
      <c r="XG35" s="198"/>
      <c r="XH35" s="198"/>
      <c r="XI35" s="198"/>
      <c r="XJ35" s="198"/>
      <c r="XK35" s="198"/>
      <c r="XL35" s="198"/>
      <c r="XM35" s="198"/>
      <c r="XN35" s="198"/>
      <c r="XO35" s="198"/>
      <c r="XP35" s="198"/>
      <c r="XQ35" s="198"/>
      <c r="XR35" s="198"/>
      <c r="XS35" s="198"/>
      <c r="XT35" s="198"/>
      <c r="XU35" s="198"/>
      <c r="XV35" s="198"/>
      <c r="XW35" s="198"/>
      <c r="XX35" s="198"/>
      <c r="XY35" s="198"/>
      <c r="XZ35" s="198"/>
      <c r="YA35" s="198"/>
      <c r="YB35" s="198"/>
      <c r="YC35" s="198"/>
      <c r="YD35" s="198"/>
      <c r="YE35" s="198"/>
      <c r="YF35" s="198"/>
      <c r="YG35" s="198"/>
      <c r="YH35" s="198"/>
      <c r="YI35" s="198"/>
      <c r="YJ35" s="198"/>
      <c r="YK35" s="198"/>
      <c r="YL35" s="198"/>
      <c r="YM35" s="198"/>
      <c r="YN35" s="198"/>
      <c r="YO35" s="198"/>
      <c r="YP35" s="198"/>
      <c r="YQ35" s="198"/>
      <c r="YR35" s="198"/>
      <c r="YS35" s="198"/>
      <c r="YT35" s="198"/>
      <c r="YU35" s="198"/>
      <c r="YV35" s="198"/>
      <c r="YW35" s="198"/>
      <c r="YX35" s="198"/>
      <c r="YY35" s="198"/>
      <c r="YZ35" s="198"/>
      <c r="ZA35" s="198"/>
      <c r="ZB35" s="198"/>
      <c r="ZC35" s="198"/>
      <c r="ZD35" s="198"/>
      <c r="ZE35" s="198"/>
      <c r="ZF35" s="198"/>
      <c r="ZG35" s="198"/>
      <c r="ZH35" s="198"/>
      <c r="ZI35" s="198"/>
      <c r="ZJ35" s="198"/>
      <c r="ZK35" s="198"/>
      <c r="ZL35" s="198"/>
      <c r="ZM35" s="198"/>
      <c r="ZN35" s="198"/>
      <c r="ZO35" s="198"/>
      <c r="ZP35" s="198"/>
      <c r="ZQ35" s="198"/>
      <c r="ZR35" s="198"/>
      <c r="ZS35" s="198"/>
      <c r="ZT35" s="198"/>
      <c r="ZU35" s="198"/>
      <c r="ZV35" s="198"/>
      <c r="ZW35" s="198"/>
      <c r="ZX35" s="198"/>
      <c r="ZY35" s="198"/>
      <c r="ZZ35" s="198"/>
      <c r="AAA35" s="198"/>
      <c r="AAB35" s="198"/>
      <c r="AAC35" s="198"/>
      <c r="AAD35" s="198"/>
      <c r="AAE35" s="198"/>
      <c r="AAF35" s="198"/>
      <c r="AAG35" s="198"/>
      <c r="AAH35" s="198"/>
      <c r="AAI35" s="198"/>
      <c r="AAJ35" s="198"/>
      <c r="AAK35" s="198"/>
      <c r="AAL35" s="198"/>
      <c r="AAM35" s="198"/>
      <c r="AAN35" s="198"/>
      <c r="AAO35" s="198"/>
      <c r="AAP35" s="198"/>
      <c r="AAQ35" s="198"/>
      <c r="AAR35" s="198"/>
      <c r="AAS35" s="198"/>
      <c r="AAT35" s="198"/>
      <c r="AAU35" s="198"/>
      <c r="AAV35" s="198"/>
      <c r="AAW35" s="198"/>
      <c r="AAX35" s="198"/>
      <c r="AAY35" s="198"/>
      <c r="AAZ35" s="198"/>
      <c r="ABA35" s="198"/>
      <c r="ABB35" s="198"/>
      <c r="ABC35" s="198"/>
      <c r="ABD35" s="198"/>
      <c r="ABE35" s="198"/>
      <c r="ABF35" s="198"/>
      <c r="ABG35" s="198"/>
      <c r="ABH35" s="198"/>
      <c r="ABI35" s="198"/>
      <c r="ABJ35" s="198"/>
      <c r="ABK35" s="198"/>
      <c r="ABL35" s="198"/>
      <c r="ABM35" s="198"/>
      <c r="ABN35" s="198"/>
      <c r="ABO35" s="198"/>
      <c r="ABP35" s="198"/>
      <c r="ABQ35" s="198"/>
      <c r="ABR35" s="198"/>
      <c r="ABS35" s="198"/>
      <c r="ABT35" s="198"/>
      <c r="ABU35" s="198"/>
      <c r="ABV35" s="198"/>
      <c r="ABW35" s="198"/>
      <c r="ABX35" s="198"/>
      <c r="ABY35" s="198"/>
      <c r="ABZ35" s="198"/>
      <c r="ACA35" s="198"/>
      <c r="ACB35" s="198"/>
      <c r="ACC35" s="198"/>
      <c r="ACD35" s="198"/>
      <c r="ACE35" s="198"/>
      <c r="ACF35" s="198"/>
      <c r="ACG35" s="198"/>
      <c r="ACH35" s="198"/>
      <c r="ACI35" s="198"/>
      <c r="ACJ35" s="198"/>
      <c r="ACK35" s="198"/>
      <c r="ACL35" s="198"/>
      <c r="ACM35" s="198"/>
      <c r="ACN35" s="198"/>
      <c r="ACO35" s="198"/>
      <c r="ACP35" s="198"/>
      <c r="ACQ35" s="198"/>
      <c r="ACR35" s="198"/>
      <c r="ACS35" s="198"/>
      <c r="ACT35" s="198"/>
      <c r="ACU35" s="198"/>
      <c r="ACV35" s="198"/>
      <c r="ACW35" s="198"/>
      <c r="ACX35" s="198"/>
      <c r="ACY35" s="198"/>
      <c r="ACZ35" s="198"/>
      <c r="ADA35" s="198"/>
      <c r="ADB35" s="198"/>
      <c r="ADC35" s="198"/>
      <c r="ADD35" s="198"/>
      <c r="ADE35" s="198"/>
      <c r="ADF35" s="198"/>
      <c r="ADG35" s="198"/>
      <c r="ADH35" s="198"/>
      <c r="ADI35" s="198"/>
      <c r="ADJ35" s="198"/>
      <c r="ADK35" s="198"/>
      <c r="ADL35" s="198"/>
      <c r="ADM35" s="198"/>
      <c r="ADN35" s="198"/>
      <c r="ADO35" s="198"/>
      <c r="ADP35" s="198"/>
      <c r="ADQ35" s="198"/>
      <c r="ADR35" s="198"/>
      <c r="ADS35" s="198"/>
      <c r="ADT35" s="198"/>
      <c r="ADU35" s="198"/>
      <c r="ADV35" s="198"/>
      <c r="ADW35" s="198"/>
      <c r="ADX35" s="198"/>
      <c r="ADY35" s="198"/>
      <c r="ADZ35" s="198"/>
      <c r="AEA35" s="198"/>
      <c r="AEB35" s="198"/>
      <c r="AEC35" s="198"/>
      <c r="AED35" s="198"/>
      <c r="AEE35" s="198"/>
      <c r="AEF35" s="198"/>
      <c r="AEG35" s="198"/>
      <c r="AEH35" s="198"/>
      <c r="AEI35" s="198"/>
      <c r="AEJ35" s="198"/>
      <c r="AEK35" s="198"/>
      <c r="AEL35" s="198"/>
      <c r="AEM35" s="198"/>
      <c r="AEN35" s="198"/>
      <c r="AEO35" s="198"/>
      <c r="AEP35" s="198"/>
      <c r="AEQ35" s="198"/>
      <c r="AER35" s="198"/>
      <c r="AES35" s="198"/>
      <c r="AET35" s="198"/>
      <c r="AEU35" s="198"/>
      <c r="AEV35" s="198"/>
      <c r="AEW35" s="198"/>
      <c r="AEX35" s="198"/>
      <c r="AEY35" s="198"/>
      <c r="AEZ35" s="198"/>
      <c r="AFA35" s="198"/>
      <c r="AFB35" s="198"/>
      <c r="AFC35" s="198"/>
      <c r="AFD35" s="198"/>
      <c r="AFE35" s="198"/>
      <c r="AFF35" s="198"/>
      <c r="AFG35" s="198"/>
      <c r="AFH35" s="198"/>
      <c r="AFI35" s="198"/>
      <c r="AFJ35" s="198"/>
      <c r="AFK35" s="198"/>
      <c r="AFL35" s="198"/>
      <c r="AFM35" s="198"/>
      <c r="AFN35" s="198"/>
      <c r="AFO35" s="198"/>
      <c r="AFP35" s="198"/>
      <c r="AFQ35" s="198"/>
      <c r="AFR35" s="198"/>
      <c r="AFS35" s="198"/>
      <c r="AFT35" s="198"/>
      <c r="AFU35" s="198"/>
      <c r="AFV35" s="198"/>
      <c r="AFW35" s="198"/>
      <c r="AFX35" s="198"/>
      <c r="AFY35" s="198"/>
      <c r="AFZ35" s="198"/>
      <c r="AGA35" s="198"/>
      <c r="AGB35" s="198"/>
      <c r="AGC35" s="198"/>
      <c r="AGD35" s="198"/>
      <c r="AGE35" s="198"/>
      <c r="AGF35" s="198"/>
      <c r="AGG35" s="198"/>
      <c r="AGH35" s="198"/>
      <c r="AGI35" s="198"/>
      <c r="AGJ35" s="198"/>
      <c r="AGK35" s="198"/>
      <c r="AGL35" s="198"/>
      <c r="AGM35" s="198"/>
      <c r="AGN35" s="198"/>
      <c r="AGO35" s="198"/>
      <c r="AGP35" s="198"/>
      <c r="AGQ35" s="198"/>
      <c r="AGR35" s="198"/>
      <c r="AGS35" s="198"/>
      <c r="AGT35" s="198"/>
      <c r="AGU35" s="198"/>
      <c r="AGV35" s="198"/>
      <c r="AGW35" s="198"/>
      <c r="AGX35" s="198"/>
      <c r="AGY35" s="198"/>
      <c r="AGZ35" s="198"/>
      <c r="AHA35" s="198"/>
      <c r="AHB35" s="198"/>
      <c r="AHC35" s="198"/>
      <c r="AHD35" s="198"/>
      <c r="AHE35" s="198"/>
      <c r="AHF35" s="198"/>
      <c r="AHG35" s="198"/>
      <c r="AHH35" s="198"/>
      <c r="AHI35" s="198"/>
      <c r="AHJ35" s="198"/>
      <c r="AHK35" s="198"/>
      <c r="AHL35" s="198"/>
      <c r="AHM35" s="198"/>
      <c r="AHN35" s="198"/>
      <c r="AHO35" s="198"/>
      <c r="AHP35" s="198"/>
      <c r="AHQ35" s="198"/>
      <c r="AHR35" s="198"/>
      <c r="AHS35" s="198"/>
      <c r="AHT35" s="198"/>
      <c r="AHU35" s="198"/>
      <c r="AHV35" s="198"/>
      <c r="AHW35" s="198"/>
      <c r="AHX35" s="198"/>
      <c r="AHY35" s="198"/>
      <c r="AHZ35" s="198"/>
      <c r="AIA35" s="198"/>
      <c r="AIB35" s="198"/>
      <c r="AIC35" s="198"/>
      <c r="AID35" s="198"/>
      <c r="AIE35" s="198"/>
      <c r="AIF35" s="198"/>
      <c r="AIG35" s="198"/>
      <c r="AIH35" s="198"/>
      <c r="AII35" s="198"/>
      <c r="AIJ35" s="198"/>
      <c r="AIK35" s="198"/>
      <c r="AIL35" s="198"/>
      <c r="AIM35" s="198"/>
      <c r="AIN35" s="198"/>
      <c r="AIO35" s="198"/>
      <c r="AIP35" s="198"/>
      <c r="AIQ35" s="198"/>
      <c r="AIR35" s="198"/>
      <c r="AIS35" s="198"/>
      <c r="AIT35" s="198"/>
      <c r="AIU35" s="198"/>
      <c r="AIV35" s="198"/>
      <c r="AIW35" s="198"/>
      <c r="AIX35" s="198"/>
      <c r="AIY35" s="198"/>
      <c r="AIZ35" s="198"/>
      <c r="AJA35" s="198"/>
      <c r="AJB35" s="198"/>
      <c r="AJC35" s="198"/>
      <c r="AJD35" s="198"/>
      <c r="AJE35" s="198"/>
      <c r="AJF35" s="198"/>
      <c r="AJG35" s="198"/>
      <c r="AJH35" s="198"/>
      <c r="AJI35" s="198"/>
      <c r="AJJ35" s="198"/>
      <c r="AJK35" s="198"/>
      <c r="AJL35" s="198"/>
      <c r="AJM35" s="198"/>
      <c r="AJN35" s="198"/>
      <c r="AJO35" s="198"/>
      <c r="AJP35" s="198"/>
      <c r="AJQ35" s="198"/>
      <c r="AJR35" s="198"/>
      <c r="AJS35" s="198"/>
      <c r="AJT35" s="198"/>
      <c r="AJU35" s="198"/>
      <c r="AJV35" s="198"/>
      <c r="AJW35" s="198"/>
      <c r="AJX35" s="198"/>
      <c r="AJY35" s="198"/>
      <c r="AJZ35" s="198"/>
      <c r="AKA35" s="198"/>
      <c r="AKB35" s="198"/>
      <c r="AKC35" s="198"/>
      <c r="AKD35" s="198"/>
      <c r="AKE35" s="198"/>
      <c r="AKF35" s="198"/>
      <c r="AKG35" s="198"/>
      <c r="AKH35" s="198"/>
      <c r="AKI35" s="198"/>
      <c r="AKJ35" s="198"/>
      <c r="AKK35" s="198"/>
      <c r="AKL35" s="198"/>
      <c r="AKM35" s="198"/>
      <c r="AKN35" s="198"/>
      <c r="AKO35" s="198"/>
      <c r="AKP35" s="198"/>
      <c r="AKQ35" s="198"/>
      <c r="AKR35" s="198"/>
      <c r="AKS35" s="198"/>
      <c r="AKT35" s="198"/>
      <c r="AKU35" s="198"/>
      <c r="AKV35" s="198"/>
      <c r="AKW35" s="198"/>
      <c r="AKX35" s="198"/>
      <c r="AKY35" s="198"/>
      <c r="AKZ35" s="198"/>
      <c r="ALA35" s="198"/>
      <c r="ALB35" s="198"/>
      <c r="ALC35" s="198"/>
      <c r="ALD35" s="198"/>
      <c r="ALE35" s="198"/>
      <c r="ALF35" s="198"/>
      <c r="ALG35" s="198"/>
      <c r="ALH35" s="198"/>
      <c r="ALI35" s="198"/>
      <c r="ALJ35" s="198"/>
      <c r="ALK35" s="198"/>
      <c r="ALL35" s="198"/>
      <c r="ALM35" s="198"/>
      <c r="ALN35" s="198"/>
      <c r="ALO35" s="198"/>
      <c r="ALP35" s="198"/>
      <c r="ALQ35" s="198"/>
      <c r="ALR35" s="198"/>
      <c r="ALS35" s="198"/>
      <c r="ALT35" s="198"/>
      <c r="ALU35" s="198"/>
      <c r="ALV35" s="198"/>
      <c r="ALW35" s="198"/>
      <c r="ALX35" s="198"/>
      <c r="ALY35" s="198"/>
      <c r="ALZ35" s="198"/>
      <c r="AMA35" s="198"/>
      <c r="AMB35" s="198"/>
      <c r="AMC35" s="198"/>
      <c r="AMD35" s="198"/>
      <c r="AME35" s="198"/>
      <c r="AMF35" s="198"/>
      <c r="AMG35" s="198"/>
      <c r="AMH35" s="198"/>
      <c r="AMI35" s="198"/>
      <c r="AMJ35" s="198"/>
      <c r="AMK35" s="198"/>
      <c r="AML35" s="198"/>
      <c r="AMM35" s="198"/>
      <c r="AMN35" s="198"/>
      <c r="AMO35" s="198"/>
      <c r="AMP35" s="198"/>
      <c r="AMQ35" s="198"/>
      <c r="AMR35" s="198"/>
      <c r="AMS35" s="198"/>
      <c r="AMT35" s="198"/>
      <c r="AMU35" s="198"/>
      <c r="AMV35" s="198"/>
      <c r="AMW35" s="198"/>
      <c r="AMX35" s="198"/>
      <c r="AMY35" s="198"/>
      <c r="AMZ35" s="198"/>
      <c r="ANA35" s="198"/>
      <c r="ANB35" s="198"/>
      <c r="ANC35" s="198"/>
      <c r="AND35" s="198"/>
      <c r="ANE35" s="198"/>
      <c r="ANF35" s="198"/>
      <c r="ANG35" s="198"/>
      <c r="ANH35" s="198"/>
      <c r="ANI35" s="198"/>
      <c r="ANJ35" s="198"/>
      <c r="ANK35" s="198"/>
      <c r="ANL35" s="198"/>
      <c r="ANM35" s="198"/>
      <c r="ANN35" s="198"/>
      <c r="ANO35" s="198"/>
      <c r="ANP35" s="198"/>
      <c r="ANQ35" s="198"/>
      <c r="ANR35" s="198"/>
      <c r="ANS35" s="198"/>
      <c r="ANT35" s="198"/>
      <c r="ANU35" s="198"/>
      <c r="ANV35" s="198"/>
      <c r="ANW35" s="198"/>
      <c r="ANX35" s="198"/>
      <c r="ANY35" s="198"/>
      <c r="ANZ35" s="198"/>
      <c r="AOA35" s="198"/>
      <c r="AOB35" s="198"/>
      <c r="AOC35" s="198"/>
      <c r="AOD35" s="198"/>
      <c r="AOE35" s="198"/>
      <c r="AOF35" s="198"/>
      <c r="AOG35" s="198"/>
      <c r="AOH35" s="198"/>
      <c r="AOI35" s="198"/>
      <c r="AOJ35" s="198"/>
      <c r="AOK35" s="198"/>
      <c r="AOL35" s="198"/>
      <c r="AOM35" s="198"/>
      <c r="AON35" s="198"/>
      <c r="AOO35" s="198"/>
      <c r="AOP35" s="198"/>
      <c r="AOQ35" s="198"/>
      <c r="AOR35" s="198"/>
      <c r="AOS35" s="198"/>
      <c r="AOT35" s="198"/>
      <c r="AOU35" s="198"/>
      <c r="AOV35" s="198"/>
      <c r="AOW35" s="198"/>
      <c r="AOX35" s="198"/>
      <c r="AOY35" s="198"/>
      <c r="AOZ35" s="198"/>
      <c r="APA35" s="198"/>
      <c r="APB35" s="198"/>
      <c r="APC35" s="198"/>
      <c r="APD35" s="198"/>
      <c r="APE35" s="198"/>
      <c r="APF35" s="198"/>
      <c r="APG35" s="198"/>
      <c r="APH35" s="198"/>
      <c r="API35" s="198"/>
      <c r="APJ35" s="198"/>
      <c r="APK35" s="198"/>
      <c r="APL35" s="198"/>
      <c r="APM35" s="198"/>
      <c r="APN35" s="198"/>
      <c r="APO35" s="198"/>
      <c r="APP35" s="198"/>
      <c r="APQ35" s="198"/>
      <c r="APR35" s="198"/>
      <c r="APS35" s="198"/>
      <c r="APT35" s="198"/>
      <c r="APU35" s="198"/>
      <c r="APV35" s="198"/>
      <c r="APW35" s="198"/>
      <c r="APX35" s="198"/>
      <c r="APY35" s="198"/>
      <c r="APZ35" s="198"/>
      <c r="AQA35" s="198"/>
      <c r="AQB35" s="198"/>
      <c r="AQC35" s="198"/>
      <c r="AQD35" s="198"/>
      <c r="AQE35" s="198"/>
      <c r="AQF35" s="198"/>
      <c r="AQG35" s="198"/>
      <c r="AQH35" s="198"/>
      <c r="AQI35" s="198"/>
      <c r="AQJ35" s="198"/>
      <c r="AQK35" s="198"/>
      <c r="AQL35" s="198"/>
      <c r="AQM35" s="198"/>
      <c r="AQN35" s="198"/>
      <c r="AQO35" s="198"/>
      <c r="AQP35" s="198"/>
      <c r="AQQ35" s="198"/>
      <c r="AQR35" s="198"/>
      <c r="AQS35" s="198"/>
      <c r="AQT35" s="198"/>
      <c r="AQU35" s="198"/>
      <c r="AQV35" s="198"/>
      <c r="AQW35" s="198"/>
      <c r="AQX35" s="198"/>
      <c r="AQY35" s="198"/>
      <c r="AQZ35" s="198"/>
      <c r="ARA35" s="198"/>
      <c r="ARB35" s="198"/>
      <c r="ARC35" s="198"/>
      <c r="ARD35" s="198"/>
      <c r="ARE35" s="198"/>
      <c r="ARF35" s="198"/>
      <c r="ARG35" s="198"/>
      <c r="ARH35" s="198"/>
      <c r="ARI35" s="198"/>
      <c r="ARJ35" s="198"/>
      <c r="ARK35" s="198"/>
      <c r="ARL35" s="198"/>
      <c r="ARM35" s="198"/>
      <c r="ARN35" s="198"/>
      <c r="ARO35" s="198"/>
      <c r="ARP35" s="198"/>
      <c r="ARQ35" s="198"/>
      <c r="ARR35" s="198"/>
      <c r="ARS35" s="198"/>
      <c r="ART35" s="198"/>
      <c r="ARU35" s="198"/>
      <c r="ARV35" s="198"/>
      <c r="ARW35" s="198"/>
      <c r="ARX35" s="198"/>
      <c r="ARY35" s="198"/>
      <c r="ARZ35" s="198"/>
      <c r="ASA35" s="198"/>
      <c r="ASB35" s="198"/>
      <c r="ASC35" s="198"/>
      <c r="ASD35" s="198"/>
      <c r="ASE35" s="198"/>
      <c r="ASF35" s="198"/>
      <c r="ASG35" s="198"/>
      <c r="ASH35" s="198"/>
      <c r="ASI35" s="198"/>
      <c r="ASJ35" s="198"/>
      <c r="ASK35" s="198"/>
      <c r="ASL35" s="198"/>
      <c r="ASM35" s="198"/>
      <c r="ASN35" s="198"/>
      <c r="ASO35" s="198"/>
      <c r="ASP35" s="198"/>
      <c r="ASQ35" s="198"/>
      <c r="ASR35" s="198"/>
      <c r="ASS35" s="198"/>
      <c r="AST35" s="198"/>
      <c r="ASU35" s="198"/>
      <c r="ASV35" s="198"/>
      <c r="ASW35" s="198"/>
      <c r="ASX35" s="198"/>
      <c r="ASY35" s="198"/>
      <c r="ASZ35" s="198"/>
      <c r="ATA35" s="198"/>
      <c r="ATB35" s="198"/>
      <c r="ATC35" s="198"/>
      <c r="ATD35" s="198"/>
      <c r="ATE35" s="198"/>
      <c r="ATF35" s="198"/>
      <c r="ATG35" s="198"/>
      <c r="ATH35" s="198"/>
      <c r="ATI35" s="198"/>
      <c r="ATJ35" s="198"/>
      <c r="ATK35" s="198"/>
      <c r="ATL35" s="198"/>
      <c r="ATM35" s="198"/>
      <c r="ATN35" s="198"/>
      <c r="ATO35" s="198"/>
      <c r="ATP35" s="198"/>
      <c r="ATQ35" s="198"/>
      <c r="ATR35" s="198"/>
      <c r="ATS35" s="198"/>
      <c r="ATT35" s="198"/>
      <c r="ATU35" s="198"/>
      <c r="ATV35" s="198"/>
      <c r="ATW35" s="198"/>
      <c r="ATX35" s="198"/>
      <c r="ATY35" s="198"/>
      <c r="ATZ35" s="198"/>
      <c r="AUA35" s="198"/>
      <c r="AUB35" s="198"/>
      <c r="AUC35" s="198"/>
      <c r="AUD35" s="198"/>
      <c r="AUE35" s="198"/>
      <c r="AUF35" s="198"/>
      <c r="AUG35" s="198"/>
      <c r="AUH35" s="198"/>
      <c r="AUI35" s="198"/>
      <c r="AUJ35" s="198"/>
      <c r="AUK35" s="198"/>
      <c r="AUL35" s="198"/>
      <c r="AUM35" s="198"/>
      <c r="AUN35" s="198"/>
      <c r="AUO35" s="198"/>
      <c r="AUP35" s="198"/>
      <c r="AUQ35" s="198"/>
      <c r="AUR35" s="198"/>
      <c r="AUS35" s="198"/>
      <c r="AUT35" s="198"/>
      <c r="AUU35" s="198"/>
      <c r="AUV35" s="198"/>
      <c r="AUW35" s="198"/>
      <c r="AUX35" s="198"/>
      <c r="AUY35" s="198"/>
      <c r="AUZ35" s="198"/>
      <c r="AVA35" s="198"/>
      <c r="AVB35" s="198"/>
      <c r="AVC35" s="198"/>
      <c r="AVD35" s="198"/>
      <c r="AVE35" s="198"/>
      <c r="AVF35" s="198"/>
      <c r="AVG35" s="198"/>
      <c r="AVH35" s="198"/>
      <c r="AVI35" s="198"/>
      <c r="AVJ35" s="198"/>
      <c r="AVK35" s="198"/>
      <c r="AVL35" s="198"/>
      <c r="AVM35" s="198"/>
      <c r="AVN35" s="198"/>
      <c r="AVO35" s="198"/>
      <c r="AVP35" s="198"/>
      <c r="AVQ35" s="198"/>
      <c r="AVR35" s="198"/>
      <c r="AVS35" s="198"/>
      <c r="AVT35" s="198"/>
      <c r="AVU35" s="198"/>
      <c r="AVV35" s="198"/>
      <c r="AVW35" s="198"/>
      <c r="AVX35" s="198"/>
      <c r="AVY35" s="198"/>
      <c r="AVZ35" s="198"/>
      <c r="AWA35" s="198"/>
      <c r="AWB35" s="198"/>
      <c r="AWC35" s="198"/>
      <c r="AWD35" s="198"/>
      <c r="AWE35" s="198"/>
      <c r="AWF35" s="198"/>
      <c r="AWG35" s="198"/>
      <c r="AWH35" s="198"/>
      <c r="AWI35" s="198"/>
      <c r="AWJ35" s="198"/>
      <c r="AWK35" s="198"/>
      <c r="AWL35" s="198"/>
      <c r="AWM35" s="198"/>
      <c r="AWN35" s="198"/>
      <c r="AWO35" s="198"/>
      <c r="AWP35" s="198"/>
      <c r="AWQ35" s="198"/>
      <c r="AWR35" s="198"/>
      <c r="AWS35" s="198"/>
      <c r="AWT35" s="198"/>
      <c r="AWU35" s="198"/>
      <c r="AWV35" s="198"/>
      <c r="AWW35" s="198"/>
      <c r="AWX35" s="198"/>
      <c r="AWY35" s="198"/>
      <c r="AWZ35" s="198"/>
      <c r="AXA35" s="198"/>
      <c r="AXB35" s="198"/>
      <c r="AXC35" s="198"/>
      <c r="AXD35" s="198"/>
      <c r="AXE35" s="198"/>
      <c r="AXF35" s="198"/>
      <c r="AXG35" s="198"/>
      <c r="AXH35" s="198"/>
      <c r="AXI35" s="198"/>
      <c r="AXJ35" s="198"/>
      <c r="AXK35" s="198"/>
      <c r="AXL35" s="198"/>
      <c r="AXM35" s="198"/>
      <c r="AXN35" s="198"/>
      <c r="AXO35" s="198"/>
      <c r="AXP35" s="198"/>
      <c r="AXQ35" s="198"/>
      <c r="AXR35" s="198"/>
      <c r="AXS35" s="198"/>
      <c r="AXT35" s="198"/>
      <c r="AXU35" s="198"/>
      <c r="AXV35" s="198"/>
      <c r="AXW35" s="198"/>
      <c r="AXX35" s="198"/>
      <c r="AXY35" s="198"/>
      <c r="AXZ35" s="198"/>
      <c r="AYA35" s="198"/>
      <c r="AYB35" s="198"/>
      <c r="AYC35" s="198"/>
      <c r="AYD35" s="198"/>
      <c r="AYE35" s="198"/>
      <c r="AYF35" s="198"/>
      <c r="AYG35" s="198"/>
      <c r="AYH35" s="198"/>
      <c r="AYI35" s="198"/>
      <c r="AYJ35" s="198"/>
      <c r="AYK35" s="198"/>
      <c r="AYL35" s="198"/>
      <c r="AYM35" s="198"/>
      <c r="AYN35" s="198"/>
      <c r="AYO35" s="198"/>
      <c r="AYP35" s="198"/>
      <c r="AYQ35" s="198"/>
      <c r="AYR35" s="198"/>
      <c r="AYS35" s="198"/>
      <c r="AYT35" s="198"/>
      <c r="AYU35" s="198"/>
      <c r="AYV35" s="198"/>
      <c r="AYW35" s="198"/>
      <c r="AYX35" s="198"/>
      <c r="AYY35" s="198"/>
      <c r="AYZ35" s="198"/>
      <c r="AZA35" s="198"/>
      <c r="AZB35" s="198"/>
      <c r="AZC35" s="198"/>
      <c r="AZD35" s="198"/>
      <c r="AZE35" s="198"/>
      <c r="AZF35" s="198"/>
      <c r="AZG35" s="198"/>
      <c r="AZH35" s="198"/>
      <c r="AZI35" s="198"/>
      <c r="AZJ35" s="198"/>
      <c r="AZK35" s="198"/>
      <c r="AZL35" s="198"/>
      <c r="AZM35" s="198"/>
      <c r="AZN35" s="198"/>
      <c r="AZO35" s="198"/>
      <c r="AZP35" s="198"/>
      <c r="AZQ35" s="198"/>
      <c r="AZR35" s="198"/>
      <c r="AZS35" s="198"/>
      <c r="AZT35" s="198"/>
      <c r="AZU35" s="198"/>
      <c r="AZV35" s="198"/>
      <c r="AZW35" s="198"/>
      <c r="AZX35" s="198"/>
      <c r="AZY35" s="198"/>
      <c r="AZZ35" s="198"/>
      <c r="BAA35" s="198"/>
      <c r="BAB35" s="198"/>
      <c r="BAC35" s="198"/>
      <c r="BAD35" s="198"/>
      <c r="BAE35" s="198"/>
      <c r="BAF35" s="198"/>
      <c r="BAG35" s="198"/>
      <c r="BAH35" s="198"/>
      <c r="BAI35" s="198"/>
      <c r="BAJ35" s="198"/>
      <c r="BAK35" s="198"/>
      <c r="BAL35" s="198"/>
      <c r="BAM35" s="198"/>
      <c r="BAN35" s="198"/>
      <c r="BAO35" s="198"/>
      <c r="BAP35" s="198"/>
      <c r="BAQ35" s="198"/>
      <c r="BAR35" s="198"/>
      <c r="BAS35" s="198"/>
      <c r="BAT35" s="198"/>
      <c r="BAU35" s="198"/>
      <c r="BAV35" s="198"/>
      <c r="BAW35" s="198"/>
      <c r="BAX35" s="198"/>
      <c r="BAY35" s="198"/>
      <c r="BAZ35" s="198"/>
      <c r="BBA35" s="198"/>
      <c r="BBB35" s="198"/>
      <c r="BBC35" s="198"/>
      <c r="BBD35" s="198"/>
      <c r="BBE35" s="198"/>
      <c r="BBF35" s="198"/>
      <c r="BBG35" s="198"/>
      <c r="BBH35" s="198"/>
      <c r="BBI35" s="198"/>
      <c r="BBJ35" s="198"/>
      <c r="BBK35" s="198"/>
      <c r="BBL35" s="198"/>
      <c r="BBM35" s="198"/>
      <c r="BBN35" s="198"/>
      <c r="BBO35" s="198"/>
      <c r="BBP35" s="198"/>
      <c r="BBQ35" s="198"/>
      <c r="BBR35" s="198"/>
      <c r="BBS35" s="198"/>
      <c r="BBT35" s="198"/>
      <c r="BBU35" s="198"/>
      <c r="BBV35" s="198"/>
      <c r="BBW35" s="198"/>
      <c r="BBX35" s="198"/>
      <c r="BBY35" s="198"/>
      <c r="BBZ35" s="198"/>
      <c r="BCA35" s="198"/>
      <c r="BCB35" s="198"/>
      <c r="BCC35" s="198"/>
      <c r="BCD35" s="198"/>
      <c r="BCE35" s="198"/>
      <c r="BCF35" s="198"/>
      <c r="BCG35" s="198"/>
      <c r="BCH35" s="198"/>
      <c r="BCI35" s="198"/>
      <c r="BCJ35" s="198"/>
      <c r="BCK35" s="198"/>
      <c r="BCL35" s="198"/>
      <c r="BCM35" s="198"/>
      <c r="BCN35" s="198"/>
      <c r="BCO35" s="198"/>
      <c r="BCP35" s="198"/>
      <c r="BCQ35" s="198"/>
      <c r="BCR35" s="198"/>
      <c r="BCS35" s="198"/>
      <c r="BCT35" s="198"/>
      <c r="BCU35" s="198"/>
      <c r="BCV35" s="198"/>
      <c r="BCW35" s="198"/>
      <c r="BCX35" s="198"/>
      <c r="BCY35" s="198"/>
      <c r="BCZ35" s="198"/>
      <c r="BDA35" s="198"/>
      <c r="BDB35" s="198"/>
      <c r="BDC35" s="198"/>
      <c r="BDD35" s="198"/>
      <c r="BDE35" s="198"/>
      <c r="BDF35" s="198"/>
      <c r="BDG35" s="198"/>
      <c r="BDH35" s="198"/>
      <c r="BDI35" s="198"/>
      <c r="BDJ35" s="198"/>
      <c r="BDK35" s="198"/>
      <c r="BDL35" s="198"/>
      <c r="BDM35" s="198"/>
      <c r="BDN35" s="198"/>
      <c r="BDO35" s="198"/>
      <c r="BDP35" s="198"/>
      <c r="BDQ35" s="198"/>
      <c r="BDR35" s="198"/>
      <c r="BDS35" s="198"/>
      <c r="BDT35" s="198"/>
      <c r="BDU35" s="198"/>
      <c r="BDV35" s="198"/>
      <c r="BDW35" s="198"/>
      <c r="BDX35" s="198"/>
      <c r="BDY35" s="198"/>
      <c r="BDZ35" s="198"/>
      <c r="BEA35" s="198"/>
      <c r="BEB35" s="198"/>
      <c r="BEC35" s="198"/>
      <c r="BED35" s="198"/>
      <c r="BEE35" s="198"/>
      <c r="BEF35" s="198"/>
      <c r="BEG35" s="198"/>
      <c r="BEH35" s="198"/>
      <c r="BEI35" s="198"/>
      <c r="BEJ35" s="198"/>
      <c r="BEK35" s="198"/>
      <c r="BEL35" s="198"/>
      <c r="BEM35" s="198"/>
      <c r="BEN35" s="198"/>
      <c r="BEO35" s="198"/>
      <c r="BEP35" s="198"/>
      <c r="BEQ35" s="198"/>
      <c r="BER35" s="198"/>
      <c r="BES35" s="198"/>
      <c r="BET35" s="198"/>
      <c r="BEU35" s="198"/>
      <c r="BEV35" s="198"/>
      <c r="BEW35" s="198"/>
      <c r="BEX35" s="198"/>
      <c r="BEY35" s="198"/>
      <c r="BEZ35" s="198"/>
      <c r="BFA35" s="198"/>
      <c r="BFB35" s="198"/>
      <c r="BFC35" s="198"/>
      <c r="BFD35" s="198"/>
      <c r="BFE35" s="198"/>
      <c r="BFF35" s="198"/>
      <c r="BFG35" s="198"/>
      <c r="BFH35" s="198"/>
      <c r="BFI35" s="198"/>
      <c r="BFJ35" s="198"/>
      <c r="BFK35" s="198"/>
      <c r="BFL35" s="198"/>
      <c r="BFM35" s="198"/>
      <c r="BFN35" s="198"/>
      <c r="BFO35" s="198"/>
      <c r="BFP35" s="198"/>
      <c r="BFQ35" s="198"/>
      <c r="BFR35" s="198"/>
      <c r="BFS35" s="198"/>
      <c r="BFT35" s="198"/>
      <c r="BFU35" s="198"/>
      <c r="BFV35" s="198"/>
      <c r="BFW35" s="198"/>
      <c r="BFX35" s="198"/>
      <c r="BFY35" s="198"/>
      <c r="BFZ35" s="198"/>
      <c r="BGA35" s="198"/>
      <c r="BGB35" s="198"/>
      <c r="BGC35" s="198"/>
      <c r="BGD35" s="198"/>
      <c r="BGE35" s="198"/>
      <c r="BGF35" s="198"/>
      <c r="BGG35" s="198"/>
      <c r="BGH35" s="198"/>
      <c r="BGI35" s="198"/>
      <c r="BGJ35" s="198"/>
      <c r="BGK35" s="198"/>
      <c r="BGL35" s="198"/>
    </row>
    <row r="36" spans="1:16163" s="637" customFormat="1" ht="13.5" customHeight="1" x14ac:dyDescent="0.25">
      <c r="B36" s="635"/>
      <c r="C36" s="781"/>
      <c r="D36" s="781"/>
      <c r="E36" s="781"/>
      <c r="F36" s="641"/>
      <c r="G36" s="641"/>
      <c r="H36" s="220"/>
      <c r="I36" s="641"/>
      <c r="J36" s="641"/>
      <c r="K36" s="641"/>
      <c r="L36" s="641"/>
      <c r="M36" s="641"/>
      <c r="N36" s="641"/>
      <c r="O36" s="641"/>
      <c r="P36" s="641"/>
      <c r="Q36" s="641"/>
      <c r="R36" s="641"/>
      <c r="S36" s="641"/>
      <c r="T36" s="641"/>
      <c r="U36" s="641"/>
      <c r="V36" s="641"/>
      <c r="W36" s="641"/>
      <c r="X36" s="641"/>
      <c r="Y36" s="641"/>
      <c r="Z36" s="641"/>
      <c r="AA36" s="641"/>
      <c r="AB36" s="641"/>
      <c r="AC36" s="641"/>
      <c r="AD36" s="221"/>
      <c r="AE36" s="636"/>
      <c r="AF36" s="223"/>
      <c r="AG36" s="219"/>
    </row>
    <row r="37" spans="1:16163" ht="13.5" customHeight="1" x14ac:dyDescent="0.25">
      <c r="A37" s="198"/>
      <c r="B37" s="775"/>
      <c r="C37" s="782"/>
      <c r="D37" s="782"/>
      <c r="E37" s="782"/>
      <c r="F37" s="641"/>
      <c r="G37" s="641"/>
      <c r="H37" s="220"/>
      <c r="I37" s="641"/>
      <c r="J37" s="641"/>
      <c r="K37" s="641"/>
      <c r="L37" s="641"/>
      <c r="M37" s="641"/>
      <c r="N37" s="641"/>
      <c r="O37" s="641"/>
      <c r="P37" s="641"/>
      <c r="Q37" s="641"/>
      <c r="R37" s="641"/>
      <c r="S37" s="641"/>
      <c r="T37" s="641"/>
      <c r="U37" s="641"/>
      <c r="V37" s="641"/>
      <c r="W37" s="641"/>
      <c r="X37" s="641"/>
      <c r="Y37" s="641"/>
      <c r="Z37" s="641"/>
      <c r="AA37" s="641"/>
      <c r="AB37" s="641"/>
      <c r="AC37" s="641"/>
      <c r="AD37" s="221"/>
      <c r="AE37" s="222"/>
      <c r="AF37" s="223"/>
      <c r="AG37" s="219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  <c r="CM37" s="198"/>
      <c r="CN37" s="198"/>
      <c r="CO37" s="198"/>
      <c r="CP37" s="198"/>
      <c r="CQ37" s="198"/>
      <c r="CR37" s="198"/>
      <c r="CS37" s="198"/>
      <c r="CT37" s="198"/>
      <c r="CU37" s="198"/>
      <c r="CV37" s="198"/>
      <c r="CW37" s="198"/>
      <c r="CX37" s="198"/>
      <c r="CY37" s="198"/>
      <c r="CZ37" s="198"/>
      <c r="DA37" s="198"/>
      <c r="DB37" s="198"/>
      <c r="DC37" s="198"/>
      <c r="DD37" s="198"/>
      <c r="DE37" s="198"/>
      <c r="DF37" s="198"/>
      <c r="DG37" s="198"/>
      <c r="DH37" s="198"/>
      <c r="DI37" s="198"/>
      <c r="DJ37" s="198"/>
      <c r="DK37" s="198"/>
      <c r="DL37" s="198"/>
      <c r="DM37" s="198"/>
      <c r="DN37" s="198"/>
      <c r="DO37" s="198"/>
      <c r="DP37" s="198"/>
      <c r="DQ37" s="198"/>
      <c r="DR37" s="198"/>
      <c r="DS37" s="198"/>
      <c r="DT37" s="198"/>
      <c r="DU37" s="198"/>
      <c r="DV37" s="198"/>
      <c r="DW37" s="198"/>
      <c r="DX37" s="198"/>
      <c r="DY37" s="198"/>
      <c r="DZ37" s="198"/>
      <c r="EA37" s="198"/>
      <c r="EB37" s="198"/>
      <c r="EC37" s="198"/>
      <c r="ED37" s="198"/>
      <c r="EE37" s="198"/>
      <c r="EF37" s="198"/>
      <c r="EG37" s="198"/>
      <c r="EH37" s="198"/>
      <c r="EI37" s="198"/>
      <c r="EJ37" s="198"/>
      <c r="EK37" s="198"/>
      <c r="EL37" s="198"/>
      <c r="EM37" s="198"/>
      <c r="EN37" s="198"/>
      <c r="EO37" s="198"/>
      <c r="EP37" s="198"/>
      <c r="EQ37" s="198"/>
      <c r="ER37" s="198"/>
      <c r="ES37" s="198"/>
      <c r="ET37" s="198"/>
      <c r="EU37" s="198"/>
      <c r="EV37" s="198"/>
      <c r="EW37" s="198"/>
      <c r="EX37" s="198"/>
      <c r="EY37" s="198"/>
      <c r="EZ37" s="198"/>
      <c r="FA37" s="198"/>
      <c r="FB37" s="198"/>
      <c r="FC37" s="198"/>
      <c r="FD37" s="198"/>
      <c r="FE37" s="198"/>
      <c r="FF37" s="198"/>
      <c r="FG37" s="198"/>
      <c r="FH37" s="198"/>
      <c r="FI37" s="198"/>
      <c r="FJ37" s="198"/>
      <c r="FK37" s="198"/>
      <c r="FL37" s="198"/>
      <c r="FM37" s="198"/>
      <c r="FN37" s="198"/>
      <c r="FO37" s="198"/>
      <c r="FP37" s="198"/>
      <c r="FQ37" s="198"/>
      <c r="FR37" s="198"/>
      <c r="FS37" s="198"/>
      <c r="FT37" s="198"/>
      <c r="FU37" s="198"/>
      <c r="FV37" s="198"/>
      <c r="FW37" s="198"/>
      <c r="FX37" s="198"/>
      <c r="FY37" s="198"/>
      <c r="FZ37" s="198"/>
      <c r="GA37" s="198"/>
      <c r="GB37" s="198"/>
      <c r="GC37" s="198"/>
      <c r="GD37" s="198"/>
      <c r="GE37" s="198"/>
      <c r="GF37" s="198"/>
      <c r="GG37" s="198"/>
      <c r="GH37" s="198"/>
      <c r="GI37" s="198"/>
      <c r="GJ37" s="198"/>
      <c r="GK37" s="198"/>
      <c r="GL37" s="198"/>
      <c r="GM37" s="198"/>
      <c r="GN37" s="198"/>
      <c r="GO37" s="198"/>
      <c r="GP37" s="198"/>
      <c r="GQ37" s="198"/>
      <c r="GR37" s="198"/>
      <c r="GS37" s="198"/>
      <c r="GT37" s="198"/>
      <c r="GU37" s="198"/>
      <c r="GV37" s="198"/>
      <c r="GW37" s="198"/>
      <c r="GX37" s="198"/>
      <c r="GY37" s="198"/>
      <c r="GZ37" s="198"/>
      <c r="HA37" s="198"/>
      <c r="HB37" s="198"/>
      <c r="HC37" s="198"/>
      <c r="HD37" s="198"/>
      <c r="HE37" s="198"/>
      <c r="HF37" s="198"/>
      <c r="HG37" s="198"/>
      <c r="HH37" s="198"/>
      <c r="HI37" s="198"/>
      <c r="HJ37" s="198"/>
      <c r="HK37" s="198"/>
      <c r="HL37" s="198"/>
      <c r="HM37" s="198"/>
      <c r="HN37" s="198"/>
      <c r="HO37" s="198"/>
      <c r="HP37" s="198"/>
      <c r="HQ37" s="198"/>
      <c r="HR37" s="198"/>
      <c r="HS37" s="198"/>
      <c r="HT37" s="198"/>
      <c r="HU37" s="198"/>
      <c r="HV37" s="198"/>
      <c r="HW37" s="198"/>
      <c r="HX37" s="198"/>
      <c r="HY37" s="198"/>
      <c r="HZ37" s="198"/>
      <c r="IA37" s="198"/>
      <c r="IB37" s="198"/>
      <c r="IC37" s="198"/>
      <c r="ID37" s="198"/>
      <c r="IE37" s="198"/>
      <c r="IF37" s="198"/>
      <c r="IG37" s="198"/>
      <c r="IH37" s="198"/>
      <c r="II37" s="198"/>
      <c r="IJ37" s="198"/>
      <c r="IK37" s="198"/>
      <c r="IL37" s="198"/>
      <c r="IM37" s="198"/>
      <c r="IN37" s="198"/>
      <c r="IO37" s="198"/>
      <c r="IP37" s="198"/>
      <c r="IQ37" s="198"/>
      <c r="IR37" s="198"/>
      <c r="IS37" s="198"/>
      <c r="IT37" s="198"/>
      <c r="IU37" s="198"/>
      <c r="IV37" s="198"/>
      <c r="IW37" s="198"/>
      <c r="IX37" s="198"/>
      <c r="IY37" s="198"/>
      <c r="IZ37" s="198"/>
      <c r="JA37" s="198"/>
      <c r="JB37" s="198"/>
      <c r="JC37" s="198"/>
      <c r="JD37" s="198"/>
      <c r="JE37" s="198"/>
      <c r="JF37" s="198"/>
      <c r="JG37" s="198"/>
      <c r="JH37" s="198"/>
      <c r="JI37" s="198"/>
      <c r="JJ37" s="198"/>
      <c r="JK37" s="198"/>
      <c r="JL37" s="198"/>
      <c r="JM37" s="198"/>
      <c r="JN37" s="198"/>
      <c r="JO37" s="198"/>
      <c r="JP37" s="198"/>
      <c r="JQ37" s="198"/>
      <c r="JR37" s="198"/>
      <c r="JS37" s="198"/>
      <c r="JT37" s="198"/>
      <c r="JU37" s="198"/>
      <c r="JV37" s="198"/>
      <c r="JW37" s="198"/>
      <c r="JX37" s="198"/>
      <c r="JY37" s="198"/>
      <c r="JZ37" s="198"/>
      <c r="KA37" s="198"/>
      <c r="KB37" s="198"/>
      <c r="KC37" s="198"/>
      <c r="KD37" s="198"/>
      <c r="KE37" s="198"/>
      <c r="KF37" s="198"/>
      <c r="KG37" s="198"/>
      <c r="KH37" s="198"/>
      <c r="KI37" s="198"/>
      <c r="KJ37" s="198"/>
      <c r="KK37" s="198"/>
      <c r="KL37" s="198"/>
      <c r="KM37" s="198"/>
      <c r="KN37" s="198"/>
      <c r="KO37" s="198"/>
      <c r="KP37" s="198"/>
      <c r="KQ37" s="198"/>
      <c r="KR37" s="198"/>
      <c r="KS37" s="198"/>
      <c r="KT37" s="198"/>
      <c r="KU37" s="198"/>
      <c r="KV37" s="198"/>
      <c r="KW37" s="198"/>
      <c r="KX37" s="198"/>
      <c r="KY37" s="198"/>
      <c r="KZ37" s="198"/>
      <c r="LA37" s="198"/>
      <c r="LB37" s="198"/>
      <c r="LC37" s="198"/>
      <c r="LD37" s="198"/>
      <c r="LE37" s="198"/>
      <c r="LF37" s="198"/>
      <c r="LG37" s="198"/>
      <c r="LH37" s="198"/>
      <c r="LI37" s="198"/>
      <c r="LJ37" s="198"/>
      <c r="LK37" s="198"/>
      <c r="LL37" s="198"/>
      <c r="LM37" s="198"/>
      <c r="LN37" s="198"/>
      <c r="LO37" s="198"/>
      <c r="LP37" s="198"/>
      <c r="LQ37" s="198"/>
      <c r="LR37" s="198"/>
      <c r="LS37" s="198"/>
      <c r="LT37" s="198"/>
      <c r="LU37" s="198"/>
      <c r="LV37" s="198"/>
      <c r="LW37" s="198"/>
      <c r="LX37" s="198"/>
      <c r="LY37" s="198"/>
      <c r="LZ37" s="198"/>
      <c r="MA37" s="198"/>
      <c r="MB37" s="198"/>
      <c r="MC37" s="198"/>
      <c r="MD37" s="198"/>
      <c r="ME37" s="198"/>
      <c r="MF37" s="198"/>
      <c r="MG37" s="198"/>
      <c r="MH37" s="198"/>
      <c r="MI37" s="198"/>
      <c r="MJ37" s="198"/>
      <c r="MK37" s="198"/>
      <c r="ML37" s="198"/>
      <c r="MM37" s="198"/>
      <c r="MN37" s="198"/>
      <c r="MO37" s="198"/>
      <c r="MP37" s="198"/>
      <c r="MQ37" s="198"/>
      <c r="MR37" s="198"/>
      <c r="MS37" s="198"/>
      <c r="MT37" s="198"/>
      <c r="MU37" s="198"/>
      <c r="MV37" s="198"/>
      <c r="MW37" s="198"/>
      <c r="MX37" s="198"/>
      <c r="MY37" s="198"/>
      <c r="MZ37" s="198"/>
      <c r="NA37" s="198"/>
      <c r="NB37" s="198"/>
      <c r="NC37" s="198"/>
      <c r="ND37" s="198"/>
      <c r="NE37" s="198"/>
      <c r="NF37" s="198"/>
      <c r="NG37" s="198"/>
      <c r="NH37" s="198"/>
      <c r="NI37" s="198"/>
      <c r="NJ37" s="198"/>
      <c r="NK37" s="198"/>
      <c r="NL37" s="198"/>
      <c r="NM37" s="198"/>
      <c r="NN37" s="198"/>
      <c r="NO37" s="198"/>
      <c r="NP37" s="198"/>
      <c r="NQ37" s="198"/>
      <c r="NR37" s="198"/>
      <c r="NS37" s="198"/>
      <c r="NT37" s="198"/>
      <c r="NU37" s="198"/>
      <c r="NV37" s="198"/>
      <c r="NW37" s="198"/>
      <c r="NX37" s="198"/>
      <c r="NY37" s="198"/>
      <c r="NZ37" s="198"/>
      <c r="OA37" s="198"/>
      <c r="OB37" s="198"/>
      <c r="OC37" s="198"/>
      <c r="OD37" s="198"/>
      <c r="OE37" s="198"/>
      <c r="OF37" s="198"/>
      <c r="OG37" s="198"/>
      <c r="OH37" s="198"/>
      <c r="OI37" s="198"/>
      <c r="OJ37" s="198"/>
      <c r="OK37" s="198"/>
      <c r="OL37" s="198"/>
      <c r="OM37" s="198"/>
      <c r="ON37" s="198"/>
      <c r="OO37" s="198"/>
      <c r="OP37" s="198"/>
      <c r="OQ37" s="198"/>
      <c r="OR37" s="198"/>
      <c r="OS37" s="198"/>
      <c r="OT37" s="198"/>
      <c r="OU37" s="198"/>
      <c r="OV37" s="198"/>
      <c r="OW37" s="198"/>
      <c r="OX37" s="198"/>
      <c r="OY37" s="198"/>
      <c r="OZ37" s="198"/>
      <c r="PA37" s="198"/>
      <c r="PB37" s="198"/>
      <c r="PC37" s="198"/>
      <c r="PD37" s="198"/>
      <c r="PE37" s="198"/>
      <c r="PF37" s="198"/>
      <c r="PG37" s="198"/>
      <c r="PH37" s="198"/>
      <c r="PI37" s="198"/>
      <c r="PJ37" s="198"/>
      <c r="PK37" s="198"/>
      <c r="PL37" s="198"/>
      <c r="PM37" s="198"/>
      <c r="PN37" s="198"/>
      <c r="PO37" s="198"/>
      <c r="PP37" s="198"/>
      <c r="PQ37" s="198"/>
      <c r="PR37" s="198"/>
      <c r="PS37" s="198"/>
      <c r="PT37" s="198"/>
      <c r="PU37" s="198"/>
      <c r="PV37" s="198"/>
      <c r="PW37" s="198"/>
      <c r="PX37" s="198"/>
      <c r="PY37" s="198"/>
      <c r="PZ37" s="198"/>
      <c r="QA37" s="198"/>
      <c r="QB37" s="198"/>
      <c r="QC37" s="198"/>
      <c r="QD37" s="198"/>
      <c r="QE37" s="198"/>
      <c r="QF37" s="198"/>
      <c r="QG37" s="198"/>
      <c r="QH37" s="198"/>
      <c r="QI37" s="198"/>
      <c r="QJ37" s="198"/>
      <c r="QK37" s="198"/>
      <c r="QL37" s="198"/>
      <c r="QM37" s="198"/>
      <c r="QN37" s="198"/>
      <c r="QO37" s="198"/>
      <c r="QP37" s="198"/>
      <c r="QQ37" s="198"/>
      <c r="QR37" s="198"/>
      <c r="QS37" s="198"/>
      <c r="QT37" s="198"/>
      <c r="QU37" s="198"/>
      <c r="QV37" s="198"/>
      <c r="QW37" s="198"/>
      <c r="QX37" s="198"/>
      <c r="QY37" s="198"/>
      <c r="QZ37" s="198"/>
      <c r="RA37" s="198"/>
      <c r="RB37" s="198"/>
      <c r="RC37" s="198"/>
      <c r="RD37" s="198"/>
      <c r="RE37" s="198"/>
      <c r="RF37" s="198"/>
      <c r="RG37" s="198"/>
      <c r="RH37" s="198"/>
      <c r="RI37" s="198"/>
      <c r="RJ37" s="198"/>
      <c r="RK37" s="198"/>
      <c r="RL37" s="198"/>
      <c r="RM37" s="198"/>
      <c r="RN37" s="198"/>
      <c r="RO37" s="198"/>
      <c r="RP37" s="198"/>
      <c r="RQ37" s="198"/>
      <c r="RR37" s="198"/>
      <c r="RS37" s="198"/>
      <c r="RT37" s="198"/>
      <c r="RU37" s="198"/>
      <c r="RV37" s="198"/>
      <c r="RW37" s="198"/>
      <c r="RX37" s="198"/>
      <c r="RY37" s="198"/>
      <c r="RZ37" s="198"/>
      <c r="SA37" s="198"/>
      <c r="SB37" s="198"/>
      <c r="SC37" s="198"/>
      <c r="SD37" s="198"/>
      <c r="SE37" s="198"/>
      <c r="SF37" s="198"/>
      <c r="SG37" s="198"/>
      <c r="SH37" s="198"/>
      <c r="SI37" s="198"/>
      <c r="SJ37" s="198"/>
      <c r="SK37" s="198"/>
      <c r="SL37" s="198"/>
      <c r="SM37" s="198"/>
      <c r="SN37" s="198"/>
      <c r="SO37" s="198"/>
      <c r="SP37" s="198"/>
      <c r="SQ37" s="198"/>
      <c r="SR37" s="198"/>
      <c r="SS37" s="198"/>
      <c r="ST37" s="198"/>
      <c r="SU37" s="198"/>
      <c r="SV37" s="198"/>
      <c r="SW37" s="198"/>
      <c r="SX37" s="198"/>
      <c r="SY37" s="198"/>
      <c r="SZ37" s="198"/>
      <c r="TA37" s="198"/>
      <c r="TB37" s="198"/>
      <c r="TC37" s="198"/>
      <c r="TD37" s="198"/>
      <c r="TE37" s="198"/>
      <c r="TF37" s="198"/>
      <c r="TG37" s="198"/>
      <c r="TH37" s="198"/>
      <c r="TI37" s="198"/>
      <c r="TJ37" s="198"/>
      <c r="TK37" s="198"/>
      <c r="TL37" s="198"/>
      <c r="TM37" s="198"/>
      <c r="TN37" s="198"/>
      <c r="TO37" s="198"/>
      <c r="TP37" s="198"/>
      <c r="TQ37" s="198"/>
      <c r="TR37" s="198"/>
      <c r="TS37" s="198"/>
      <c r="TT37" s="198"/>
      <c r="TU37" s="198"/>
      <c r="TV37" s="198"/>
      <c r="TW37" s="198"/>
      <c r="TX37" s="198"/>
      <c r="TY37" s="198"/>
      <c r="TZ37" s="198"/>
      <c r="UA37" s="198"/>
      <c r="UB37" s="198"/>
      <c r="UC37" s="198"/>
      <c r="UD37" s="198"/>
      <c r="UE37" s="198"/>
      <c r="UF37" s="198"/>
      <c r="UG37" s="198"/>
      <c r="UH37" s="198"/>
      <c r="UI37" s="198"/>
      <c r="UJ37" s="198"/>
      <c r="UK37" s="198"/>
      <c r="UL37" s="198"/>
      <c r="UM37" s="198"/>
      <c r="UN37" s="198"/>
      <c r="UO37" s="198"/>
      <c r="UP37" s="198"/>
      <c r="UQ37" s="198"/>
      <c r="UR37" s="198"/>
      <c r="US37" s="198"/>
      <c r="UT37" s="198"/>
      <c r="UU37" s="198"/>
      <c r="UV37" s="198"/>
      <c r="UW37" s="198"/>
      <c r="UX37" s="198"/>
      <c r="UY37" s="198"/>
      <c r="UZ37" s="198"/>
      <c r="VA37" s="198"/>
      <c r="VB37" s="198"/>
      <c r="VC37" s="198"/>
      <c r="VD37" s="198"/>
      <c r="VE37" s="198"/>
      <c r="VF37" s="198"/>
      <c r="VG37" s="198"/>
      <c r="VH37" s="198"/>
      <c r="VI37" s="198"/>
      <c r="VJ37" s="198"/>
      <c r="VK37" s="198"/>
      <c r="VL37" s="198"/>
      <c r="VM37" s="198"/>
      <c r="VN37" s="198"/>
      <c r="VO37" s="198"/>
      <c r="VP37" s="198"/>
      <c r="VQ37" s="198"/>
      <c r="VR37" s="198"/>
      <c r="VS37" s="198"/>
      <c r="VT37" s="198"/>
      <c r="VU37" s="198"/>
      <c r="VV37" s="198"/>
      <c r="VW37" s="198"/>
      <c r="VX37" s="198"/>
      <c r="VY37" s="198"/>
      <c r="VZ37" s="198"/>
      <c r="WA37" s="198"/>
      <c r="WB37" s="198"/>
      <c r="WC37" s="198"/>
      <c r="WD37" s="198"/>
      <c r="WE37" s="198"/>
      <c r="WF37" s="198"/>
      <c r="WG37" s="198"/>
      <c r="WH37" s="198"/>
      <c r="WI37" s="198"/>
      <c r="WJ37" s="198"/>
      <c r="WK37" s="198"/>
      <c r="WL37" s="198"/>
      <c r="WM37" s="198"/>
      <c r="WN37" s="198"/>
      <c r="WO37" s="198"/>
      <c r="WP37" s="198"/>
      <c r="WQ37" s="198"/>
      <c r="WR37" s="198"/>
      <c r="WS37" s="198"/>
      <c r="WT37" s="198"/>
      <c r="WU37" s="198"/>
      <c r="WV37" s="198"/>
      <c r="WW37" s="198"/>
      <c r="WX37" s="198"/>
      <c r="WY37" s="198"/>
      <c r="WZ37" s="198"/>
      <c r="XA37" s="198"/>
      <c r="XB37" s="198"/>
      <c r="XC37" s="198"/>
      <c r="XD37" s="198"/>
      <c r="XE37" s="198"/>
      <c r="XF37" s="198"/>
      <c r="XG37" s="198"/>
      <c r="XH37" s="198"/>
      <c r="XI37" s="198"/>
      <c r="XJ37" s="198"/>
      <c r="XK37" s="198"/>
      <c r="XL37" s="198"/>
      <c r="XM37" s="198"/>
      <c r="XN37" s="198"/>
      <c r="XO37" s="198"/>
      <c r="XP37" s="198"/>
      <c r="XQ37" s="198"/>
      <c r="XR37" s="198"/>
      <c r="XS37" s="198"/>
      <c r="XT37" s="198"/>
      <c r="XU37" s="198"/>
      <c r="XV37" s="198"/>
      <c r="XW37" s="198"/>
      <c r="XX37" s="198"/>
      <c r="XY37" s="198"/>
      <c r="XZ37" s="198"/>
      <c r="YA37" s="198"/>
      <c r="YB37" s="198"/>
      <c r="YC37" s="198"/>
      <c r="YD37" s="198"/>
      <c r="YE37" s="198"/>
      <c r="YF37" s="198"/>
      <c r="YG37" s="198"/>
      <c r="YH37" s="198"/>
      <c r="YI37" s="198"/>
      <c r="YJ37" s="198"/>
      <c r="YK37" s="198"/>
      <c r="YL37" s="198"/>
      <c r="YM37" s="198"/>
      <c r="YN37" s="198"/>
      <c r="YO37" s="198"/>
      <c r="YP37" s="198"/>
      <c r="YQ37" s="198"/>
      <c r="YR37" s="198"/>
      <c r="YS37" s="198"/>
      <c r="YT37" s="198"/>
      <c r="YU37" s="198"/>
      <c r="YV37" s="198"/>
      <c r="YW37" s="198"/>
      <c r="YX37" s="198"/>
      <c r="YY37" s="198"/>
      <c r="YZ37" s="198"/>
      <c r="ZA37" s="198"/>
      <c r="ZB37" s="198"/>
      <c r="ZC37" s="198"/>
      <c r="ZD37" s="198"/>
      <c r="ZE37" s="198"/>
      <c r="ZF37" s="198"/>
      <c r="ZG37" s="198"/>
      <c r="ZH37" s="198"/>
      <c r="ZI37" s="198"/>
      <c r="ZJ37" s="198"/>
      <c r="ZK37" s="198"/>
      <c r="ZL37" s="198"/>
      <c r="ZM37" s="198"/>
      <c r="ZN37" s="198"/>
      <c r="ZO37" s="198"/>
      <c r="ZP37" s="198"/>
      <c r="ZQ37" s="198"/>
      <c r="ZR37" s="198"/>
      <c r="ZS37" s="198"/>
      <c r="ZT37" s="198"/>
      <c r="ZU37" s="198"/>
      <c r="ZV37" s="198"/>
      <c r="ZW37" s="198"/>
      <c r="ZX37" s="198"/>
      <c r="ZY37" s="198"/>
      <c r="ZZ37" s="198"/>
      <c r="AAA37" s="198"/>
      <c r="AAB37" s="198"/>
      <c r="AAC37" s="198"/>
      <c r="AAD37" s="198"/>
      <c r="AAE37" s="198"/>
      <c r="AAF37" s="198"/>
      <c r="AAG37" s="198"/>
      <c r="AAH37" s="198"/>
      <c r="AAI37" s="198"/>
      <c r="AAJ37" s="198"/>
      <c r="AAK37" s="198"/>
      <c r="AAL37" s="198"/>
      <c r="AAM37" s="198"/>
      <c r="AAN37" s="198"/>
      <c r="AAO37" s="198"/>
      <c r="AAP37" s="198"/>
      <c r="AAQ37" s="198"/>
      <c r="AAR37" s="198"/>
      <c r="AAS37" s="198"/>
      <c r="AAT37" s="198"/>
      <c r="AAU37" s="198"/>
      <c r="AAV37" s="198"/>
      <c r="AAW37" s="198"/>
      <c r="AAX37" s="198"/>
      <c r="AAY37" s="198"/>
      <c r="AAZ37" s="198"/>
      <c r="ABA37" s="198"/>
      <c r="ABB37" s="198"/>
      <c r="ABC37" s="198"/>
      <c r="ABD37" s="198"/>
      <c r="ABE37" s="198"/>
      <c r="ABF37" s="198"/>
      <c r="ABG37" s="198"/>
      <c r="ABH37" s="198"/>
      <c r="ABI37" s="198"/>
      <c r="ABJ37" s="198"/>
      <c r="ABK37" s="198"/>
      <c r="ABL37" s="198"/>
      <c r="ABM37" s="198"/>
      <c r="ABN37" s="198"/>
      <c r="ABO37" s="198"/>
      <c r="ABP37" s="198"/>
      <c r="ABQ37" s="198"/>
      <c r="ABR37" s="198"/>
      <c r="ABS37" s="198"/>
      <c r="ABT37" s="198"/>
      <c r="ABU37" s="198"/>
      <c r="ABV37" s="198"/>
      <c r="ABW37" s="198"/>
      <c r="ABX37" s="198"/>
      <c r="ABY37" s="198"/>
      <c r="ABZ37" s="198"/>
      <c r="ACA37" s="198"/>
      <c r="ACB37" s="198"/>
      <c r="ACC37" s="198"/>
      <c r="ACD37" s="198"/>
      <c r="ACE37" s="198"/>
      <c r="ACF37" s="198"/>
      <c r="ACG37" s="198"/>
      <c r="ACH37" s="198"/>
      <c r="ACI37" s="198"/>
      <c r="ACJ37" s="198"/>
      <c r="ACK37" s="198"/>
      <c r="ACL37" s="198"/>
      <c r="ACM37" s="198"/>
      <c r="ACN37" s="198"/>
      <c r="ACO37" s="198"/>
      <c r="ACP37" s="198"/>
      <c r="ACQ37" s="198"/>
      <c r="ACR37" s="198"/>
      <c r="ACS37" s="198"/>
      <c r="ACT37" s="198"/>
      <c r="ACU37" s="198"/>
      <c r="ACV37" s="198"/>
      <c r="ACW37" s="198"/>
      <c r="ACX37" s="198"/>
      <c r="ACY37" s="198"/>
      <c r="ACZ37" s="198"/>
      <c r="ADA37" s="198"/>
      <c r="ADB37" s="198"/>
      <c r="ADC37" s="198"/>
      <c r="ADD37" s="198"/>
      <c r="ADE37" s="198"/>
      <c r="ADF37" s="198"/>
      <c r="ADG37" s="198"/>
      <c r="ADH37" s="198"/>
      <c r="ADI37" s="198"/>
      <c r="ADJ37" s="198"/>
      <c r="ADK37" s="198"/>
      <c r="ADL37" s="198"/>
      <c r="ADM37" s="198"/>
      <c r="ADN37" s="198"/>
      <c r="ADO37" s="198"/>
      <c r="ADP37" s="198"/>
      <c r="ADQ37" s="198"/>
      <c r="ADR37" s="198"/>
      <c r="ADS37" s="198"/>
      <c r="ADT37" s="198"/>
      <c r="ADU37" s="198"/>
      <c r="ADV37" s="198"/>
      <c r="ADW37" s="198"/>
      <c r="ADX37" s="198"/>
      <c r="ADY37" s="198"/>
      <c r="ADZ37" s="198"/>
      <c r="AEA37" s="198"/>
      <c r="AEB37" s="198"/>
      <c r="AEC37" s="198"/>
      <c r="AED37" s="198"/>
      <c r="AEE37" s="198"/>
      <c r="AEF37" s="198"/>
      <c r="AEG37" s="198"/>
      <c r="AEH37" s="198"/>
      <c r="AEI37" s="198"/>
      <c r="AEJ37" s="198"/>
      <c r="AEK37" s="198"/>
      <c r="AEL37" s="198"/>
      <c r="AEM37" s="198"/>
      <c r="AEN37" s="198"/>
      <c r="AEO37" s="198"/>
      <c r="AEP37" s="198"/>
      <c r="AEQ37" s="198"/>
      <c r="AER37" s="198"/>
      <c r="AES37" s="198"/>
      <c r="AET37" s="198"/>
      <c r="AEU37" s="198"/>
      <c r="AEV37" s="198"/>
      <c r="AEW37" s="198"/>
      <c r="AEX37" s="198"/>
      <c r="AEY37" s="198"/>
      <c r="AEZ37" s="198"/>
      <c r="AFA37" s="198"/>
      <c r="AFB37" s="198"/>
      <c r="AFC37" s="198"/>
      <c r="AFD37" s="198"/>
      <c r="AFE37" s="198"/>
      <c r="AFF37" s="198"/>
      <c r="AFG37" s="198"/>
      <c r="AFH37" s="198"/>
      <c r="AFI37" s="198"/>
      <c r="AFJ37" s="198"/>
      <c r="AFK37" s="198"/>
      <c r="AFL37" s="198"/>
      <c r="AFM37" s="198"/>
      <c r="AFN37" s="198"/>
      <c r="AFO37" s="198"/>
      <c r="AFP37" s="198"/>
      <c r="AFQ37" s="198"/>
      <c r="AFR37" s="198"/>
      <c r="AFS37" s="198"/>
      <c r="AFT37" s="198"/>
      <c r="AFU37" s="198"/>
      <c r="AFV37" s="198"/>
      <c r="AFW37" s="198"/>
      <c r="AFX37" s="198"/>
      <c r="AFY37" s="198"/>
      <c r="AFZ37" s="198"/>
      <c r="AGA37" s="198"/>
      <c r="AGB37" s="198"/>
      <c r="AGC37" s="198"/>
      <c r="AGD37" s="198"/>
      <c r="AGE37" s="198"/>
      <c r="AGF37" s="198"/>
      <c r="AGG37" s="198"/>
      <c r="AGH37" s="198"/>
      <c r="AGI37" s="198"/>
      <c r="AGJ37" s="198"/>
      <c r="AGK37" s="198"/>
      <c r="AGL37" s="198"/>
      <c r="AGM37" s="198"/>
      <c r="AGN37" s="198"/>
      <c r="AGO37" s="198"/>
      <c r="AGP37" s="198"/>
      <c r="AGQ37" s="198"/>
      <c r="AGR37" s="198"/>
      <c r="AGS37" s="198"/>
      <c r="AGT37" s="198"/>
      <c r="AGU37" s="198"/>
      <c r="AGV37" s="198"/>
      <c r="AGW37" s="198"/>
      <c r="AGX37" s="198"/>
      <c r="AGY37" s="198"/>
      <c r="AGZ37" s="198"/>
      <c r="AHA37" s="198"/>
      <c r="AHB37" s="198"/>
      <c r="AHC37" s="198"/>
      <c r="AHD37" s="198"/>
      <c r="AHE37" s="198"/>
      <c r="AHF37" s="198"/>
      <c r="AHG37" s="198"/>
      <c r="AHH37" s="198"/>
      <c r="AHI37" s="198"/>
      <c r="AHJ37" s="198"/>
      <c r="AHK37" s="198"/>
      <c r="AHL37" s="198"/>
      <c r="AHM37" s="198"/>
      <c r="AHN37" s="198"/>
      <c r="AHO37" s="198"/>
      <c r="AHP37" s="198"/>
      <c r="AHQ37" s="198"/>
      <c r="AHR37" s="198"/>
      <c r="AHS37" s="198"/>
      <c r="AHT37" s="198"/>
      <c r="AHU37" s="198"/>
      <c r="AHV37" s="198"/>
      <c r="AHW37" s="198"/>
      <c r="AHX37" s="198"/>
      <c r="AHY37" s="198"/>
      <c r="AHZ37" s="198"/>
      <c r="AIA37" s="198"/>
      <c r="AIB37" s="198"/>
      <c r="AIC37" s="198"/>
      <c r="AID37" s="198"/>
      <c r="AIE37" s="198"/>
      <c r="AIF37" s="198"/>
      <c r="AIG37" s="198"/>
      <c r="AIH37" s="198"/>
      <c r="AII37" s="198"/>
      <c r="AIJ37" s="198"/>
      <c r="AIK37" s="198"/>
      <c r="AIL37" s="198"/>
      <c r="AIM37" s="198"/>
      <c r="AIN37" s="198"/>
      <c r="AIO37" s="198"/>
      <c r="AIP37" s="198"/>
      <c r="AIQ37" s="198"/>
      <c r="AIR37" s="198"/>
      <c r="AIS37" s="198"/>
      <c r="AIT37" s="198"/>
      <c r="AIU37" s="198"/>
      <c r="AIV37" s="198"/>
      <c r="AIW37" s="198"/>
      <c r="AIX37" s="198"/>
      <c r="AIY37" s="198"/>
      <c r="AIZ37" s="198"/>
      <c r="AJA37" s="198"/>
      <c r="AJB37" s="198"/>
      <c r="AJC37" s="198"/>
      <c r="AJD37" s="198"/>
      <c r="AJE37" s="198"/>
      <c r="AJF37" s="198"/>
      <c r="AJG37" s="198"/>
      <c r="AJH37" s="198"/>
      <c r="AJI37" s="198"/>
      <c r="AJJ37" s="198"/>
      <c r="AJK37" s="198"/>
      <c r="AJL37" s="198"/>
      <c r="AJM37" s="198"/>
      <c r="AJN37" s="198"/>
      <c r="AJO37" s="198"/>
      <c r="AJP37" s="198"/>
      <c r="AJQ37" s="198"/>
      <c r="AJR37" s="198"/>
      <c r="AJS37" s="198"/>
      <c r="AJT37" s="198"/>
      <c r="AJU37" s="198"/>
      <c r="AJV37" s="198"/>
      <c r="AJW37" s="198"/>
      <c r="AJX37" s="198"/>
      <c r="AJY37" s="198"/>
      <c r="AJZ37" s="198"/>
      <c r="AKA37" s="198"/>
      <c r="AKB37" s="198"/>
      <c r="AKC37" s="198"/>
      <c r="AKD37" s="198"/>
      <c r="AKE37" s="198"/>
      <c r="AKF37" s="198"/>
      <c r="AKG37" s="198"/>
      <c r="AKH37" s="198"/>
      <c r="AKI37" s="198"/>
      <c r="AKJ37" s="198"/>
      <c r="AKK37" s="198"/>
      <c r="AKL37" s="198"/>
      <c r="AKM37" s="198"/>
      <c r="AKN37" s="198"/>
      <c r="AKO37" s="198"/>
      <c r="AKP37" s="198"/>
      <c r="AKQ37" s="198"/>
      <c r="AKR37" s="198"/>
      <c r="AKS37" s="198"/>
      <c r="AKT37" s="198"/>
      <c r="AKU37" s="198"/>
      <c r="AKV37" s="198"/>
      <c r="AKW37" s="198"/>
      <c r="AKX37" s="198"/>
      <c r="AKY37" s="198"/>
      <c r="AKZ37" s="198"/>
      <c r="ALA37" s="198"/>
      <c r="ALB37" s="198"/>
      <c r="ALC37" s="198"/>
      <c r="ALD37" s="198"/>
      <c r="ALE37" s="198"/>
      <c r="ALF37" s="198"/>
      <c r="ALG37" s="198"/>
      <c r="ALH37" s="198"/>
      <c r="ALI37" s="198"/>
      <c r="ALJ37" s="198"/>
      <c r="ALK37" s="198"/>
      <c r="ALL37" s="198"/>
      <c r="ALM37" s="198"/>
      <c r="ALN37" s="198"/>
      <c r="ALO37" s="198"/>
      <c r="ALP37" s="198"/>
      <c r="ALQ37" s="198"/>
      <c r="ALR37" s="198"/>
      <c r="ALS37" s="198"/>
      <c r="ALT37" s="198"/>
      <c r="ALU37" s="198"/>
      <c r="ALV37" s="198"/>
      <c r="ALW37" s="198"/>
      <c r="ALX37" s="198"/>
      <c r="ALY37" s="198"/>
      <c r="ALZ37" s="198"/>
      <c r="AMA37" s="198"/>
      <c r="AMB37" s="198"/>
      <c r="AMC37" s="198"/>
      <c r="AMD37" s="198"/>
      <c r="AME37" s="198"/>
      <c r="AMF37" s="198"/>
      <c r="AMG37" s="198"/>
      <c r="AMH37" s="198"/>
      <c r="AMI37" s="198"/>
      <c r="AMJ37" s="198"/>
      <c r="AMK37" s="198"/>
      <c r="AML37" s="198"/>
      <c r="AMM37" s="198"/>
      <c r="AMN37" s="198"/>
      <c r="AMO37" s="198"/>
      <c r="AMP37" s="198"/>
      <c r="AMQ37" s="198"/>
      <c r="AMR37" s="198"/>
      <c r="AMS37" s="198"/>
      <c r="AMT37" s="198"/>
      <c r="AMU37" s="198"/>
      <c r="AMV37" s="198"/>
      <c r="AMW37" s="198"/>
      <c r="AMX37" s="198"/>
      <c r="AMY37" s="198"/>
      <c r="AMZ37" s="198"/>
      <c r="ANA37" s="198"/>
      <c r="ANB37" s="198"/>
      <c r="ANC37" s="198"/>
      <c r="AND37" s="198"/>
      <c r="ANE37" s="198"/>
      <c r="ANF37" s="198"/>
      <c r="ANG37" s="198"/>
      <c r="ANH37" s="198"/>
      <c r="ANI37" s="198"/>
      <c r="ANJ37" s="198"/>
      <c r="ANK37" s="198"/>
      <c r="ANL37" s="198"/>
      <c r="ANM37" s="198"/>
      <c r="ANN37" s="198"/>
      <c r="ANO37" s="198"/>
      <c r="ANP37" s="198"/>
      <c r="ANQ37" s="198"/>
      <c r="ANR37" s="198"/>
      <c r="ANS37" s="198"/>
      <c r="ANT37" s="198"/>
      <c r="ANU37" s="198"/>
      <c r="ANV37" s="198"/>
      <c r="ANW37" s="198"/>
      <c r="ANX37" s="198"/>
      <c r="ANY37" s="198"/>
      <c r="ANZ37" s="198"/>
      <c r="AOA37" s="198"/>
      <c r="AOB37" s="198"/>
      <c r="AOC37" s="198"/>
      <c r="AOD37" s="198"/>
      <c r="AOE37" s="198"/>
      <c r="AOF37" s="198"/>
      <c r="AOG37" s="198"/>
      <c r="AOH37" s="198"/>
      <c r="AOI37" s="198"/>
      <c r="AOJ37" s="198"/>
      <c r="AOK37" s="198"/>
      <c r="AOL37" s="198"/>
      <c r="AOM37" s="198"/>
      <c r="AON37" s="198"/>
      <c r="AOO37" s="198"/>
      <c r="AOP37" s="198"/>
      <c r="AOQ37" s="198"/>
      <c r="AOR37" s="198"/>
      <c r="AOS37" s="198"/>
      <c r="AOT37" s="198"/>
      <c r="AOU37" s="198"/>
      <c r="AOV37" s="198"/>
      <c r="AOW37" s="198"/>
      <c r="AOX37" s="198"/>
      <c r="AOY37" s="198"/>
      <c r="AOZ37" s="198"/>
      <c r="APA37" s="198"/>
      <c r="APB37" s="198"/>
      <c r="APC37" s="198"/>
      <c r="APD37" s="198"/>
      <c r="APE37" s="198"/>
      <c r="APF37" s="198"/>
      <c r="APG37" s="198"/>
      <c r="APH37" s="198"/>
      <c r="API37" s="198"/>
      <c r="APJ37" s="198"/>
      <c r="APK37" s="198"/>
      <c r="APL37" s="198"/>
      <c r="APM37" s="198"/>
      <c r="APN37" s="198"/>
      <c r="APO37" s="198"/>
      <c r="APP37" s="198"/>
      <c r="APQ37" s="198"/>
      <c r="APR37" s="198"/>
      <c r="APS37" s="198"/>
      <c r="APT37" s="198"/>
      <c r="APU37" s="198"/>
      <c r="APV37" s="198"/>
      <c r="APW37" s="198"/>
      <c r="APX37" s="198"/>
      <c r="APY37" s="198"/>
      <c r="APZ37" s="198"/>
      <c r="AQA37" s="198"/>
      <c r="AQB37" s="198"/>
      <c r="AQC37" s="198"/>
      <c r="AQD37" s="198"/>
      <c r="AQE37" s="198"/>
      <c r="AQF37" s="198"/>
      <c r="AQG37" s="198"/>
      <c r="AQH37" s="198"/>
      <c r="AQI37" s="198"/>
      <c r="AQJ37" s="198"/>
      <c r="AQK37" s="198"/>
      <c r="AQL37" s="198"/>
      <c r="AQM37" s="198"/>
      <c r="AQN37" s="198"/>
      <c r="AQO37" s="198"/>
      <c r="AQP37" s="198"/>
      <c r="AQQ37" s="198"/>
      <c r="AQR37" s="198"/>
      <c r="AQS37" s="198"/>
      <c r="AQT37" s="198"/>
      <c r="AQU37" s="198"/>
      <c r="AQV37" s="198"/>
      <c r="AQW37" s="198"/>
      <c r="AQX37" s="198"/>
      <c r="AQY37" s="198"/>
      <c r="AQZ37" s="198"/>
      <c r="ARA37" s="198"/>
      <c r="ARB37" s="198"/>
      <c r="ARC37" s="198"/>
      <c r="ARD37" s="198"/>
      <c r="ARE37" s="198"/>
      <c r="ARF37" s="198"/>
      <c r="ARG37" s="198"/>
      <c r="ARH37" s="198"/>
      <c r="ARI37" s="198"/>
      <c r="ARJ37" s="198"/>
      <c r="ARK37" s="198"/>
      <c r="ARL37" s="198"/>
      <c r="ARM37" s="198"/>
      <c r="ARN37" s="198"/>
      <c r="ARO37" s="198"/>
      <c r="ARP37" s="198"/>
      <c r="ARQ37" s="198"/>
      <c r="ARR37" s="198"/>
      <c r="ARS37" s="198"/>
      <c r="ART37" s="198"/>
      <c r="ARU37" s="198"/>
      <c r="ARV37" s="198"/>
      <c r="ARW37" s="198"/>
      <c r="ARX37" s="198"/>
      <c r="ARY37" s="198"/>
      <c r="ARZ37" s="198"/>
      <c r="ASA37" s="198"/>
      <c r="ASB37" s="198"/>
      <c r="ASC37" s="198"/>
      <c r="ASD37" s="198"/>
      <c r="ASE37" s="198"/>
      <c r="ASF37" s="198"/>
      <c r="ASG37" s="198"/>
      <c r="ASH37" s="198"/>
      <c r="ASI37" s="198"/>
      <c r="ASJ37" s="198"/>
      <c r="ASK37" s="198"/>
      <c r="ASL37" s="198"/>
      <c r="ASM37" s="198"/>
      <c r="ASN37" s="198"/>
      <c r="ASO37" s="198"/>
      <c r="ASP37" s="198"/>
      <c r="ASQ37" s="198"/>
      <c r="ASR37" s="198"/>
      <c r="ASS37" s="198"/>
      <c r="AST37" s="198"/>
      <c r="ASU37" s="198"/>
      <c r="ASV37" s="198"/>
      <c r="ASW37" s="198"/>
      <c r="ASX37" s="198"/>
      <c r="ASY37" s="198"/>
      <c r="ASZ37" s="198"/>
      <c r="ATA37" s="198"/>
      <c r="ATB37" s="198"/>
      <c r="ATC37" s="198"/>
      <c r="ATD37" s="198"/>
      <c r="ATE37" s="198"/>
      <c r="ATF37" s="198"/>
      <c r="ATG37" s="198"/>
      <c r="ATH37" s="198"/>
      <c r="ATI37" s="198"/>
      <c r="ATJ37" s="198"/>
      <c r="ATK37" s="198"/>
      <c r="ATL37" s="198"/>
      <c r="ATM37" s="198"/>
      <c r="ATN37" s="198"/>
      <c r="ATO37" s="198"/>
      <c r="ATP37" s="198"/>
      <c r="ATQ37" s="198"/>
      <c r="ATR37" s="198"/>
      <c r="ATS37" s="198"/>
      <c r="ATT37" s="198"/>
      <c r="ATU37" s="198"/>
      <c r="ATV37" s="198"/>
      <c r="ATW37" s="198"/>
      <c r="ATX37" s="198"/>
      <c r="ATY37" s="198"/>
      <c r="ATZ37" s="198"/>
      <c r="AUA37" s="198"/>
      <c r="AUB37" s="198"/>
      <c r="AUC37" s="198"/>
      <c r="AUD37" s="198"/>
      <c r="AUE37" s="198"/>
      <c r="AUF37" s="198"/>
      <c r="AUG37" s="198"/>
      <c r="AUH37" s="198"/>
      <c r="AUI37" s="198"/>
      <c r="AUJ37" s="198"/>
      <c r="AUK37" s="198"/>
      <c r="AUL37" s="198"/>
      <c r="AUM37" s="198"/>
      <c r="AUN37" s="198"/>
      <c r="AUO37" s="198"/>
      <c r="AUP37" s="198"/>
      <c r="AUQ37" s="198"/>
      <c r="AUR37" s="198"/>
      <c r="AUS37" s="198"/>
      <c r="AUT37" s="198"/>
      <c r="AUU37" s="198"/>
      <c r="AUV37" s="198"/>
      <c r="AUW37" s="198"/>
      <c r="AUX37" s="198"/>
      <c r="AUY37" s="198"/>
      <c r="AUZ37" s="198"/>
      <c r="AVA37" s="198"/>
      <c r="AVB37" s="198"/>
      <c r="AVC37" s="198"/>
      <c r="AVD37" s="198"/>
      <c r="AVE37" s="198"/>
      <c r="AVF37" s="198"/>
      <c r="AVG37" s="198"/>
      <c r="AVH37" s="198"/>
      <c r="AVI37" s="198"/>
      <c r="AVJ37" s="198"/>
      <c r="AVK37" s="198"/>
      <c r="AVL37" s="198"/>
      <c r="AVM37" s="198"/>
      <c r="AVN37" s="198"/>
      <c r="AVO37" s="198"/>
      <c r="AVP37" s="198"/>
      <c r="AVQ37" s="198"/>
      <c r="AVR37" s="198"/>
      <c r="AVS37" s="198"/>
      <c r="AVT37" s="198"/>
      <c r="AVU37" s="198"/>
      <c r="AVV37" s="198"/>
      <c r="AVW37" s="198"/>
      <c r="AVX37" s="198"/>
      <c r="AVY37" s="198"/>
      <c r="AVZ37" s="198"/>
      <c r="AWA37" s="198"/>
      <c r="AWB37" s="198"/>
      <c r="AWC37" s="198"/>
      <c r="AWD37" s="198"/>
      <c r="AWE37" s="198"/>
      <c r="AWF37" s="198"/>
      <c r="AWG37" s="198"/>
      <c r="AWH37" s="198"/>
      <c r="AWI37" s="198"/>
      <c r="AWJ37" s="198"/>
      <c r="AWK37" s="198"/>
      <c r="AWL37" s="198"/>
      <c r="AWM37" s="198"/>
      <c r="AWN37" s="198"/>
      <c r="AWO37" s="198"/>
      <c r="AWP37" s="198"/>
      <c r="AWQ37" s="198"/>
      <c r="AWR37" s="198"/>
      <c r="AWS37" s="198"/>
      <c r="AWT37" s="198"/>
      <c r="AWU37" s="198"/>
      <c r="AWV37" s="198"/>
      <c r="AWW37" s="198"/>
      <c r="AWX37" s="198"/>
      <c r="AWY37" s="198"/>
      <c r="AWZ37" s="198"/>
      <c r="AXA37" s="198"/>
      <c r="AXB37" s="198"/>
      <c r="AXC37" s="198"/>
      <c r="AXD37" s="198"/>
      <c r="AXE37" s="198"/>
      <c r="AXF37" s="198"/>
      <c r="AXG37" s="198"/>
      <c r="AXH37" s="198"/>
      <c r="AXI37" s="198"/>
      <c r="AXJ37" s="198"/>
      <c r="AXK37" s="198"/>
      <c r="AXL37" s="198"/>
      <c r="AXM37" s="198"/>
      <c r="AXN37" s="198"/>
      <c r="AXO37" s="198"/>
      <c r="AXP37" s="198"/>
      <c r="AXQ37" s="198"/>
      <c r="AXR37" s="198"/>
      <c r="AXS37" s="198"/>
      <c r="AXT37" s="198"/>
      <c r="AXU37" s="198"/>
      <c r="AXV37" s="198"/>
      <c r="AXW37" s="198"/>
      <c r="AXX37" s="198"/>
      <c r="AXY37" s="198"/>
      <c r="AXZ37" s="198"/>
      <c r="AYA37" s="198"/>
      <c r="AYB37" s="198"/>
      <c r="AYC37" s="198"/>
      <c r="AYD37" s="198"/>
      <c r="AYE37" s="198"/>
      <c r="AYF37" s="198"/>
      <c r="AYG37" s="198"/>
      <c r="AYH37" s="198"/>
      <c r="AYI37" s="198"/>
      <c r="AYJ37" s="198"/>
      <c r="AYK37" s="198"/>
      <c r="AYL37" s="198"/>
      <c r="AYM37" s="198"/>
      <c r="AYN37" s="198"/>
      <c r="AYO37" s="198"/>
      <c r="AYP37" s="198"/>
      <c r="AYQ37" s="198"/>
      <c r="AYR37" s="198"/>
      <c r="AYS37" s="198"/>
      <c r="AYT37" s="198"/>
      <c r="AYU37" s="198"/>
      <c r="AYV37" s="198"/>
      <c r="AYW37" s="198"/>
      <c r="AYX37" s="198"/>
      <c r="AYY37" s="198"/>
      <c r="AYZ37" s="198"/>
      <c r="AZA37" s="198"/>
      <c r="AZB37" s="198"/>
      <c r="AZC37" s="198"/>
      <c r="AZD37" s="198"/>
      <c r="AZE37" s="198"/>
      <c r="AZF37" s="198"/>
      <c r="AZG37" s="198"/>
      <c r="AZH37" s="198"/>
      <c r="AZI37" s="198"/>
      <c r="AZJ37" s="198"/>
      <c r="AZK37" s="198"/>
      <c r="AZL37" s="198"/>
      <c r="AZM37" s="198"/>
      <c r="AZN37" s="198"/>
      <c r="AZO37" s="198"/>
      <c r="AZP37" s="198"/>
      <c r="AZQ37" s="198"/>
      <c r="AZR37" s="198"/>
      <c r="AZS37" s="198"/>
      <c r="AZT37" s="198"/>
      <c r="AZU37" s="198"/>
      <c r="AZV37" s="198"/>
      <c r="AZW37" s="198"/>
      <c r="AZX37" s="198"/>
      <c r="AZY37" s="198"/>
      <c r="AZZ37" s="198"/>
      <c r="BAA37" s="198"/>
      <c r="BAB37" s="198"/>
      <c r="BAC37" s="198"/>
      <c r="BAD37" s="198"/>
      <c r="BAE37" s="198"/>
      <c r="BAF37" s="198"/>
      <c r="BAG37" s="198"/>
      <c r="BAH37" s="198"/>
      <c r="BAI37" s="198"/>
      <c r="BAJ37" s="198"/>
      <c r="BAK37" s="198"/>
      <c r="BAL37" s="198"/>
      <c r="BAM37" s="198"/>
      <c r="BAN37" s="198"/>
      <c r="BAO37" s="198"/>
      <c r="BAP37" s="198"/>
      <c r="BAQ37" s="198"/>
      <c r="BAR37" s="198"/>
      <c r="BAS37" s="198"/>
      <c r="BAT37" s="198"/>
      <c r="BAU37" s="198"/>
      <c r="BAV37" s="198"/>
      <c r="BAW37" s="198"/>
      <c r="BAX37" s="198"/>
      <c r="BAY37" s="198"/>
      <c r="BAZ37" s="198"/>
      <c r="BBA37" s="198"/>
      <c r="BBB37" s="198"/>
      <c r="BBC37" s="198"/>
      <c r="BBD37" s="198"/>
      <c r="BBE37" s="198"/>
      <c r="BBF37" s="198"/>
      <c r="BBG37" s="198"/>
      <c r="BBH37" s="198"/>
      <c r="BBI37" s="198"/>
      <c r="BBJ37" s="198"/>
      <c r="BBK37" s="198"/>
      <c r="BBL37" s="198"/>
      <c r="BBM37" s="198"/>
      <c r="BBN37" s="198"/>
      <c r="BBO37" s="198"/>
      <c r="BBP37" s="198"/>
      <c r="BBQ37" s="198"/>
      <c r="BBR37" s="198"/>
      <c r="BBS37" s="198"/>
      <c r="BBT37" s="198"/>
      <c r="BBU37" s="198"/>
      <c r="BBV37" s="198"/>
      <c r="BBW37" s="198"/>
      <c r="BBX37" s="198"/>
      <c r="BBY37" s="198"/>
      <c r="BBZ37" s="198"/>
      <c r="BCA37" s="198"/>
      <c r="BCB37" s="198"/>
      <c r="BCC37" s="198"/>
      <c r="BCD37" s="198"/>
      <c r="BCE37" s="198"/>
      <c r="BCF37" s="198"/>
      <c r="BCG37" s="198"/>
      <c r="BCH37" s="198"/>
      <c r="BCI37" s="198"/>
      <c r="BCJ37" s="198"/>
      <c r="BCK37" s="198"/>
      <c r="BCL37" s="198"/>
      <c r="BCM37" s="198"/>
      <c r="BCN37" s="198"/>
      <c r="BCO37" s="198"/>
      <c r="BCP37" s="198"/>
      <c r="BCQ37" s="198"/>
      <c r="BCR37" s="198"/>
      <c r="BCS37" s="198"/>
      <c r="BCT37" s="198"/>
      <c r="BCU37" s="198"/>
      <c r="BCV37" s="198"/>
      <c r="BCW37" s="198"/>
      <c r="BCX37" s="198"/>
      <c r="BCY37" s="198"/>
      <c r="BCZ37" s="198"/>
      <c r="BDA37" s="198"/>
      <c r="BDB37" s="198"/>
      <c r="BDC37" s="198"/>
      <c r="BDD37" s="198"/>
      <c r="BDE37" s="198"/>
      <c r="BDF37" s="198"/>
      <c r="BDG37" s="198"/>
      <c r="BDH37" s="198"/>
      <c r="BDI37" s="198"/>
      <c r="BDJ37" s="198"/>
      <c r="BDK37" s="198"/>
      <c r="BDL37" s="198"/>
      <c r="BDM37" s="198"/>
      <c r="BDN37" s="198"/>
      <c r="BDO37" s="198"/>
      <c r="BDP37" s="198"/>
      <c r="BDQ37" s="198"/>
      <c r="BDR37" s="198"/>
      <c r="BDS37" s="198"/>
      <c r="BDT37" s="198"/>
      <c r="BDU37" s="198"/>
      <c r="BDV37" s="198"/>
      <c r="BDW37" s="198"/>
      <c r="BDX37" s="198"/>
      <c r="BDY37" s="198"/>
      <c r="BDZ37" s="198"/>
      <c r="BEA37" s="198"/>
      <c r="BEB37" s="198"/>
      <c r="BEC37" s="198"/>
      <c r="BED37" s="198"/>
      <c r="BEE37" s="198"/>
      <c r="BEF37" s="198"/>
      <c r="BEG37" s="198"/>
      <c r="BEH37" s="198"/>
      <c r="BEI37" s="198"/>
      <c r="BEJ37" s="198"/>
      <c r="BEK37" s="198"/>
      <c r="BEL37" s="198"/>
      <c r="BEM37" s="198"/>
      <c r="BEN37" s="198"/>
      <c r="BEO37" s="198"/>
      <c r="BEP37" s="198"/>
      <c r="BEQ37" s="198"/>
      <c r="BER37" s="198"/>
      <c r="BES37" s="198"/>
      <c r="BET37" s="198"/>
      <c r="BEU37" s="198"/>
      <c r="BEV37" s="198"/>
      <c r="BEW37" s="198"/>
      <c r="BEX37" s="198"/>
      <c r="BEY37" s="198"/>
      <c r="BEZ37" s="198"/>
      <c r="BFA37" s="198"/>
      <c r="BFB37" s="198"/>
      <c r="BFC37" s="198"/>
      <c r="BFD37" s="198"/>
      <c r="BFE37" s="198"/>
      <c r="BFF37" s="198"/>
      <c r="BFG37" s="198"/>
      <c r="BFH37" s="198"/>
      <c r="BFI37" s="198"/>
      <c r="BFJ37" s="198"/>
      <c r="BFK37" s="198"/>
      <c r="BFL37" s="198"/>
      <c r="BFM37" s="198"/>
      <c r="BFN37" s="198"/>
      <c r="BFO37" s="198"/>
      <c r="BFP37" s="198"/>
      <c r="BFQ37" s="198"/>
      <c r="BFR37" s="198"/>
      <c r="BFS37" s="198"/>
      <c r="BFT37" s="198"/>
      <c r="BFU37" s="198"/>
      <c r="BFV37" s="198"/>
      <c r="BFW37" s="198"/>
      <c r="BFX37" s="198"/>
      <c r="BFY37" s="198"/>
      <c r="BFZ37" s="198"/>
      <c r="BGA37" s="198"/>
      <c r="BGB37" s="198"/>
      <c r="BGC37" s="198"/>
      <c r="BGD37" s="198"/>
      <c r="BGE37" s="198"/>
      <c r="BGF37" s="198"/>
      <c r="BGG37" s="198"/>
      <c r="BGH37" s="198"/>
      <c r="BGI37" s="198"/>
      <c r="BGJ37" s="198"/>
      <c r="BGK37" s="198"/>
      <c r="BGL37" s="198"/>
    </row>
    <row r="38" spans="1:16163" s="633" customFormat="1" ht="13.5" customHeight="1" x14ac:dyDescent="0.25">
      <c r="B38" s="821"/>
      <c r="C38" s="220"/>
      <c r="D38" s="779"/>
      <c r="E38" s="779"/>
      <c r="F38" s="642"/>
      <c r="G38" s="659"/>
      <c r="H38" s="220"/>
      <c r="I38" s="641"/>
      <c r="J38" s="641"/>
      <c r="K38" s="641"/>
      <c r="L38" s="641"/>
      <c r="M38" s="641"/>
      <c r="N38" s="641"/>
      <c r="O38" s="641"/>
      <c r="P38" s="641"/>
      <c r="Q38" s="642"/>
      <c r="R38" s="641"/>
      <c r="S38" s="641"/>
      <c r="T38" s="641"/>
      <c r="U38" s="641"/>
      <c r="V38" s="641"/>
      <c r="W38" s="641"/>
      <c r="X38" s="641"/>
      <c r="Y38" s="641"/>
      <c r="Z38" s="641"/>
      <c r="AA38" s="641"/>
      <c r="AB38" s="641"/>
      <c r="AC38" s="641"/>
      <c r="AD38" s="816"/>
      <c r="AE38" s="817"/>
      <c r="AF38" s="818"/>
      <c r="AG38" s="219"/>
    </row>
    <row r="39" spans="1:16163" ht="13.5" customHeight="1" thickBot="1" x14ac:dyDescent="0.3">
      <c r="A39" s="198"/>
      <c r="B39" s="874"/>
      <c r="C39" s="875"/>
      <c r="D39" s="875"/>
      <c r="E39" s="876"/>
      <c r="F39" s="829"/>
      <c r="G39" s="830"/>
      <c r="H39" s="831"/>
      <c r="I39" s="832"/>
      <c r="J39" s="832"/>
      <c r="K39" s="832"/>
      <c r="L39" s="832"/>
      <c r="M39" s="832"/>
      <c r="N39" s="832"/>
      <c r="O39" s="832"/>
      <c r="P39" s="832"/>
      <c r="Q39" s="830"/>
      <c r="R39" s="830"/>
      <c r="S39" s="830"/>
      <c r="T39" s="830"/>
      <c r="U39" s="830"/>
      <c r="V39" s="832"/>
      <c r="W39" s="832"/>
      <c r="X39" s="832"/>
      <c r="Y39" s="832"/>
      <c r="Z39" s="832"/>
      <c r="AA39" s="830"/>
      <c r="AB39" s="830"/>
      <c r="AC39" s="832"/>
      <c r="AD39" s="833"/>
      <c r="AE39" s="834"/>
      <c r="AF39" s="835"/>
      <c r="AG39" s="219"/>
      <c r="AH39" s="198"/>
      <c r="AI39" s="198"/>
      <c r="AJ39" s="198"/>
      <c r="AK39" s="198"/>
      <c r="AL39" s="198"/>
      <c r="AM39" s="198"/>
      <c r="AN39" s="198"/>
      <c r="AO39" s="198"/>
      <c r="AP39" s="198"/>
      <c r="AQ39" s="198"/>
      <c r="AR39" s="198"/>
      <c r="AS39" s="198"/>
      <c r="AT39" s="198"/>
      <c r="AU39" s="198"/>
      <c r="AV39" s="198"/>
      <c r="AW39" s="198"/>
      <c r="AX39" s="198"/>
      <c r="AY39" s="198"/>
      <c r="AZ39" s="198"/>
      <c r="BA39" s="198"/>
      <c r="BB39" s="198"/>
      <c r="BC39" s="198"/>
      <c r="BD39" s="198"/>
      <c r="BE39" s="198"/>
      <c r="BF39" s="198"/>
      <c r="BG39" s="198"/>
      <c r="BH39" s="198"/>
      <c r="BI39" s="198"/>
      <c r="BJ39" s="198"/>
      <c r="BK39" s="198"/>
      <c r="BL39" s="198"/>
      <c r="BM39" s="198"/>
      <c r="BN39" s="198"/>
      <c r="BO39" s="198"/>
      <c r="BP39" s="198"/>
      <c r="BQ39" s="198"/>
      <c r="BR39" s="198"/>
      <c r="BS39" s="198"/>
      <c r="BT39" s="198"/>
      <c r="BU39" s="198"/>
      <c r="BV39" s="198"/>
      <c r="BW39" s="198"/>
      <c r="BX39" s="198"/>
      <c r="BY39" s="198"/>
      <c r="BZ39" s="198"/>
      <c r="CA39" s="198"/>
      <c r="CB39" s="198"/>
      <c r="CC39" s="198"/>
      <c r="CD39" s="198"/>
      <c r="CE39" s="198"/>
      <c r="CF39" s="198"/>
      <c r="CG39" s="198"/>
      <c r="CH39" s="198"/>
      <c r="CI39" s="198"/>
      <c r="CJ39" s="198"/>
      <c r="CK39" s="198"/>
      <c r="CL39" s="198"/>
      <c r="CM39" s="198"/>
      <c r="CN39" s="198"/>
      <c r="CO39" s="198"/>
      <c r="CP39" s="198"/>
      <c r="CQ39" s="198"/>
      <c r="CR39" s="198"/>
      <c r="CS39" s="198"/>
      <c r="CT39" s="198"/>
      <c r="CU39" s="198"/>
      <c r="CV39" s="198"/>
      <c r="CW39" s="198"/>
      <c r="CX39" s="198"/>
      <c r="CY39" s="198"/>
      <c r="CZ39" s="198"/>
      <c r="DA39" s="198"/>
      <c r="DB39" s="198"/>
      <c r="DC39" s="198"/>
      <c r="DD39" s="198"/>
      <c r="DE39" s="198"/>
      <c r="DF39" s="198"/>
      <c r="DG39" s="198"/>
      <c r="DH39" s="198"/>
      <c r="DI39" s="198"/>
      <c r="DJ39" s="198"/>
      <c r="DK39" s="198"/>
      <c r="DL39" s="198"/>
      <c r="DM39" s="198"/>
      <c r="DN39" s="198"/>
      <c r="DO39" s="198"/>
      <c r="DP39" s="198"/>
      <c r="DQ39" s="198"/>
      <c r="DR39" s="198"/>
      <c r="DS39" s="198"/>
      <c r="DT39" s="198"/>
      <c r="DU39" s="198"/>
      <c r="DV39" s="198"/>
      <c r="DW39" s="198"/>
      <c r="DX39" s="198"/>
      <c r="DY39" s="198"/>
      <c r="DZ39" s="198"/>
      <c r="EA39" s="198"/>
      <c r="EB39" s="198"/>
      <c r="EC39" s="198"/>
      <c r="ED39" s="198"/>
      <c r="EE39" s="198"/>
      <c r="EF39" s="198"/>
      <c r="EG39" s="198"/>
      <c r="EH39" s="198"/>
      <c r="EI39" s="198"/>
      <c r="EJ39" s="198"/>
      <c r="EK39" s="198"/>
      <c r="EL39" s="198"/>
      <c r="EM39" s="198"/>
      <c r="EN39" s="198"/>
      <c r="EO39" s="198"/>
      <c r="EP39" s="198"/>
      <c r="EQ39" s="198"/>
      <c r="ER39" s="198"/>
      <c r="ES39" s="198"/>
      <c r="ET39" s="198"/>
      <c r="EU39" s="198"/>
      <c r="EV39" s="198"/>
      <c r="EW39" s="198"/>
      <c r="EX39" s="198"/>
      <c r="EY39" s="198"/>
      <c r="EZ39" s="198"/>
      <c r="FA39" s="198"/>
      <c r="FB39" s="198"/>
      <c r="FC39" s="198"/>
      <c r="FD39" s="198"/>
      <c r="FE39" s="198"/>
      <c r="FF39" s="198"/>
      <c r="FG39" s="198"/>
      <c r="FH39" s="198"/>
      <c r="FI39" s="198"/>
      <c r="FJ39" s="198"/>
      <c r="FK39" s="198"/>
      <c r="FL39" s="198"/>
      <c r="FM39" s="198"/>
      <c r="FN39" s="198"/>
      <c r="FO39" s="198"/>
      <c r="FP39" s="198"/>
      <c r="FQ39" s="198"/>
      <c r="FR39" s="198"/>
      <c r="FS39" s="198"/>
      <c r="FT39" s="198"/>
      <c r="FU39" s="198"/>
      <c r="FV39" s="198"/>
      <c r="FW39" s="198"/>
      <c r="FX39" s="198"/>
      <c r="FY39" s="198"/>
      <c r="FZ39" s="198"/>
      <c r="GA39" s="198"/>
      <c r="GB39" s="198"/>
      <c r="GC39" s="198"/>
      <c r="GD39" s="198"/>
      <c r="GE39" s="198"/>
      <c r="GF39" s="198"/>
      <c r="GG39" s="198"/>
      <c r="GH39" s="198"/>
      <c r="GI39" s="198"/>
      <c r="GJ39" s="198"/>
      <c r="GK39" s="198"/>
      <c r="GL39" s="198"/>
      <c r="GM39" s="198"/>
      <c r="GN39" s="198"/>
      <c r="GO39" s="198"/>
      <c r="GP39" s="198"/>
      <c r="GQ39" s="198"/>
      <c r="GR39" s="198"/>
      <c r="GS39" s="198"/>
      <c r="GT39" s="198"/>
      <c r="GU39" s="198"/>
      <c r="GV39" s="198"/>
      <c r="GW39" s="198"/>
      <c r="GX39" s="198"/>
      <c r="GY39" s="198"/>
      <c r="GZ39" s="198"/>
      <c r="HA39" s="198"/>
      <c r="HB39" s="198"/>
      <c r="HC39" s="198"/>
      <c r="HD39" s="198"/>
      <c r="HE39" s="198"/>
      <c r="HF39" s="198"/>
      <c r="HG39" s="198"/>
      <c r="HH39" s="198"/>
      <c r="HI39" s="198"/>
      <c r="HJ39" s="198"/>
      <c r="HK39" s="198"/>
      <c r="HL39" s="198"/>
      <c r="HM39" s="198"/>
      <c r="HN39" s="198"/>
      <c r="HO39" s="198"/>
      <c r="HP39" s="198"/>
      <c r="HQ39" s="198"/>
      <c r="HR39" s="198"/>
      <c r="HS39" s="198"/>
      <c r="HT39" s="198"/>
      <c r="HU39" s="198"/>
      <c r="HV39" s="198"/>
      <c r="HW39" s="198"/>
      <c r="HX39" s="198"/>
      <c r="HY39" s="198"/>
      <c r="HZ39" s="198"/>
      <c r="IA39" s="198"/>
      <c r="IB39" s="198"/>
      <c r="IC39" s="198"/>
      <c r="ID39" s="198"/>
      <c r="IE39" s="198"/>
      <c r="IF39" s="198"/>
      <c r="IG39" s="198"/>
      <c r="IH39" s="198"/>
      <c r="II39" s="198"/>
      <c r="IJ39" s="198"/>
      <c r="IK39" s="198"/>
      <c r="IL39" s="198"/>
      <c r="IM39" s="198"/>
      <c r="IN39" s="198"/>
      <c r="IO39" s="198"/>
      <c r="IP39" s="198"/>
      <c r="IQ39" s="198"/>
      <c r="IR39" s="198"/>
      <c r="IS39" s="198"/>
      <c r="IT39" s="198"/>
      <c r="IU39" s="198"/>
      <c r="IV39" s="198"/>
      <c r="IW39" s="198"/>
      <c r="IX39" s="198"/>
      <c r="IY39" s="198"/>
      <c r="IZ39" s="198"/>
      <c r="JA39" s="198"/>
      <c r="JB39" s="198"/>
      <c r="JC39" s="198"/>
      <c r="JD39" s="198"/>
      <c r="JE39" s="198"/>
      <c r="JF39" s="198"/>
      <c r="JG39" s="198"/>
      <c r="JH39" s="198"/>
      <c r="JI39" s="198"/>
      <c r="JJ39" s="198"/>
      <c r="JK39" s="198"/>
      <c r="JL39" s="198"/>
      <c r="JM39" s="198"/>
      <c r="JN39" s="198"/>
      <c r="JO39" s="198"/>
      <c r="JP39" s="198"/>
      <c r="JQ39" s="198"/>
      <c r="JR39" s="198"/>
      <c r="JS39" s="198"/>
      <c r="JT39" s="198"/>
      <c r="JU39" s="198"/>
      <c r="JV39" s="198"/>
      <c r="JW39" s="198"/>
      <c r="JX39" s="198"/>
      <c r="JY39" s="198"/>
      <c r="JZ39" s="198"/>
      <c r="KA39" s="198"/>
      <c r="KB39" s="198"/>
      <c r="KC39" s="198"/>
      <c r="KD39" s="198"/>
      <c r="KE39" s="198"/>
      <c r="KF39" s="198"/>
      <c r="KG39" s="198"/>
      <c r="KH39" s="198"/>
      <c r="KI39" s="198"/>
      <c r="KJ39" s="198"/>
      <c r="KK39" s="198"/>
      <c r="KL39" s="198"/>
      <c r="KM39" s="198"/>
      <c r="KN39" s="198"/>
      <c r="KO39" s="198"/>
      <c r="KP39" s="198"/>
      <c r="KQ39" s="198"/>
      <c r="KR39" s="198"/>
      <c r="KS39" s="198"/>
      <c r="KT39" s="198"/>
      <c r="KU39" s="198"/>
      <c r="KV39" s="198"/>
      <c r="KW39" s="198"/>
      <c r="KX39" s="198"/>
      <c r="KY39" s="198"/>
      <c r="KZ39" s="198"/>
      <c r="LA39" s="198"/>
      <c r="LB39" s="198"/>
      <c r="LC39" s="198"/>
      <c r="LD39" s="198"/>
      <c r="LE39" s="198"/>
      <c r="LF39" s="198"/>
      <c r="LG39" s="198"/>
      <c r="LH39" s="198"/>
      <c r="LI39" s="198"/>
      <c r="LJ39" s="198"/>
      <c r="LK39" s="198"/>
      <c r="LL39" s="198"/>
      <c r="LM39" s="198"/>
      <c r="LN39" s="198"/>
      <c r="LO39" s="198"/>
      <c r="LP39" s="198"/>
      <c r="LQ39" s="198"/>
      <c r="LR39" s="198"/>
      <c r="LS39" s="198"/>
      <c r="LT39" s="198"/>
      <c r="LU39" s="198"/>
      <c r="LV39" s="198"/>
      <c r="LW39" s="198"/>
      <c r="LX39" s="198"/>
      <c r="LY39" s="198"/>
      <c r="LZ39" s="198"/>
      <c r="MA39" s="198"/>
      <c r="MB39" s="198"/>
      <c r="MC39" s="198"/>
      <c r="MD39" s="198"/>
      <c r="ME39" s="198"/>
      <c r="MF39" s="198"/>
      <c r="MG39" s="198"/>
      <c r="MH39" s="198"/>
      <c r="MI39" s="198"/>
      <c r="MJ39" s="198"/>
      <c r="MK39" s="198"/>
      <c r="ML39" s="198"/>
      <c r="MM39" s="198"/>
      <c r="MN39" s="198"/>
      <c r="MO39" s="198"/>
      <c r="MP39" s="198"/>
      <c r="MQ39" s="198"/>
      <c r="MR39" s="198"/>
      <c r="MS39" s="198"/>
      <c r="MT39" s="198"/>
      <c r="MU39" s="198"/>
      <c r="MV39" s="198"/>
      <c r="MW39" s="198"/>
      <c r="MX39" s="198"/>
      <c r="MY39" s="198"/>
      <c r="MZ39" s="198"/>
      <c r="NA39" s="198"/>
      <c r="NB39" s="198"/>
      <c r="NC39" s="198"/>
      <c r="ND39" s="198"/>
      <c r="NE39" s="198"/>
      <c r="NF39" s="198"/>
      <c r="NG39" s="198"/>
      <c r="NH39" s="198"/>
      <c r="NI39" s="198"/>
      <c r="NJ39" s="198"/>
      <c r="NK39" s="198"/>
      <c r="NL39" s="198"/>
      <c r="NM39" s="198"/>
      <c r="NN39" s="198"/>
      <c r="NO39" s="198"/>
      <c r="NP39" s="198"/>
      <c r="NQ39" s="198"/>
      <c r="NR39" s="198"/>
      <c r="NS39" s="198"/>
      <c r="NT39" s="198"/>
      <c r="NU39" s="198"/>
      <c r="NV39" s="198"/>
      <c r="NW39" s="198"/>
      <c r="NX39" s="198"/>
      <c r="NY39" s="198"/>
      <c r="NZ39" s="198"/>
      <c r="OA39" s="198"/>
      <c r="OB39" s="198"/>
      <c r="OC39" s="198"/>
      <c r="OD39" s="198"/>
      <c r="OE39" s="198"/>
      <c r="OF39" s="198"/>
      <c r="OG39" s="198"/>
      <c r="OH39" s="198"/>
      <c r="OI39" s="198"/>
      <c r="OJ39" s="198"/>
      <c r="OK39" s="198"/>
      <c r="OL39" s="198"/>
      <c r="OM39" s="198"/>
      <c r="ON39" s="198"/>
      <c r="OO39" s="198"/>
      <c r="OP39" s="198"/>
      <c r="OQ39" s="198"/>
      <c r="OR39" s="198"/>
      <c r="OS39" s="198"/>
      <c r="OT39" s="198"/>
      <c r="OU39" s="198"/>
      <c r="OV39" s="198"/>
      <c r="OW39" s="198"/>
      <c r="OX39" s="198"/>
      <c r="OY39" s="198"/>
      <c r="OZ39" s="198"/>
      <c r="PA39" s="198"/>
      <c r="PB39" s="198"/>
      <c r="PC39" s="198"/>
      <c r="PD39" s="198"/>
      <c r="PE39" s="198"/>
      <c r="PF39" s="198"/>
      <c r="PG39" s="198"/>
      <c r="PH39" s="198"/>
      <c r="PI39" s="198"/>
      <c r="PJ39" s="198"/>
      <c r="PK39" s="198"/>
      <c r="PL39" s="198"/>
      <c r="PM39" s="198"/>
      <c r="PN39" s="198"/>
      <c r="PO39" s="198"/>
      <c r="PP39" s="198"/>
      <c r="PQ39" s="198"/>
      <c r="PR39" s="198"/>
      <c r="PS39" s="198"/>
      <c r="PT39" s="198"/>
      <c r="PU39" s="198"/>
      <c r="PV39" s="198"/>
      <c r="PW39" s="198"/>
      <c r="PX39" s="198"/>
      <c r="PY39" s="198"/>
      <c r="PZ39" s="198"/>
      <c r="QA39" s="198"/>
      <c r="QB39" s="198"/>
      <c r="QC39" s="198"/>
      <c r="QD39" s="198"/>
      <c r="QE39" s="198"/>
      <c r="QF39" s="198"/>
      <c r="QG39" s="198"/>
      <c r="QH39" s="198"/>
      <c r="QI39" s="198"/>
      <c r="QJ39" s="198"/>
      <c r="QK39" s="198"/>
      <c r="QL39" s="198"/>
      <c r="QM39" s="198"/>
      <c r="QN39" s="198"/>
      <c r="QO39" s="198"/>
      <c r="QP39" s="198"/>
      <c r="QQ39" s="198"/>
      <c r="QR39" s="198"/>
      <c r="QS39" s="198"/>
      <c r="QT39" s="198"/>
      <c r="QU39" s="198"/>
      <c r="QV39" s="198"/>
      <c r="QW39" s="198"/>
      <c r="QX39" s="198"/>
      <c r="QY39" s="198"/>
      <c r="QZ39" s="198"/>
      <c r="RA39" s="198"/>
      <c r="RB39" s="198"/>
      <c r="RC39" s="198"/>
      <c r="RD39" s="198"/>
      <c r="RE39" s="198"/>
      <c r="RF39" s="198"/>
      <c r="RG39" s="198"/>
      <c r="RH39" s="198"/>
      <c r="RI39" s="198"/>
      <c r="RJ39" s="198"/>
      <c r="RK39" s="198"/>
      <c r="RL39" s="198"/>
      <c r="RM39" s="198"/>
      <c r="RN39" s="198"/>
      <c r="RO39" s="198"/>
      <c r="RP39" s="198"/>
      <c r="RQ39" s="198"/>
      <c r="RR39" s="198"/>
      <c r="RS39" s="198"/>
      <c r="RT39" s="198"/>
      <c r="RU39" s="198"/>
      <c r="RV39" s="198"/>
      <c r="RW39" s="198"/>
      <c r="RX39" s="198"/>
      <c r="RY39" s="198"/>
      <c r="RZ39" s="198"/>
      <c r="SA39" s="198"/>
      <c r="SB39" s="198"/>
      <c r="SC39" s="198"/>
      <c r="SD39" s="198"/>
      <c r="SE39" s="198"/>
      <c r="SF39" s="198"/>
      <c r="SG39" s="198"/>
      <c r="SH39" s="198"/>
      <c r="SI39" s="198"/>
      <c r="SJ39" s="198"/>
      <c r="SK39" s="198"/>
      <c r="SL39" s="198"/>
      <c r="SM39" s="198"/>
      <c r="SN39" s="198"/>
      <c r="SO39" s="198"/>
      <c r="SP39" s="198"/>
      <c r="SQ39" s="198"/>
      <c r="SR39" s="198"/>
      <c r="SS39" s="198"/>
      <c r="ST39" s="198"/>
      <c r="SU39" s="198"/>
      <c r="SV39" s="198"/>
      <c r="SW39" s="198"/>
      <c r="SX39" s="198"/>
      <c r="SY39" s="198"/>
      <c r="SZ39" s="198"/>
      <c r="TA39" s="198"/>
      <c r="TB39" s="198"/>
      <c r="TC39" s="198"/>
      <c r="TD39" s="198"/>
      <c r="TE39" s="198"/>
      <c r="TF39" s="198"/>
      <c r="TG39" s="198"/>
      <c r="TH39" s="198"/>
      <c r="TI39" s="198"/>
      <c r="TJ39" s="198"/>
      <c r="TK39" s="198"/>
      <c r="TL39" s="198"/>
      <c r="TM39" s="198"/>
      <c r="TN39" s="198"/>
      <c r="TO39" s="198"/>
      <c r="TP39" s="198"/>
      <c r="TQ39" s="198"/>
      <c r="TR39" s="198"/>
      <c r="TS39" s="198"/>
      <c r="TT39" s="198"/>
      <c r="TU39" s="198"/>
      <c r="TV39" s="198"/>
      <c r="TW39" s="198"/>
      <c r="TX39" s="198"/>
      <c r="TY39" s="198"/>
      <c r="TZ39" s="198"/>
      <c r="UA39" s="198"/>
      <c r="UB39" s="198"/>
      <c r="UC39" s="198"/>
      <c r="UD39" s="198"/>
      <c r="UE39" s="198"/>
      <c r="UF39" s="198"/>
      <c r="UG39" s="198"/>
      <c r="UH39" s="198"/>
      <c r="UI39" s="198"/>
      <c r="UJ39" s="198"/>
      <c r="UK39" s="198"/>
      <c r="UL39" s="198"/>
      <c r="UM39" s="198"/>
      <c r="UN39" s="198"/>
      <c r="UO39" s="198"/>
      <c r="UP39" s="198"/>
      <c r="UQ39" s="198"/>
      <c r="UR39" s="198"/>
      <c r="US39" s="198"/>
      <c r="UT39" s="198"/>
      <c r="UU39" s="198"/>
      <c r="UV39" s="198"/>
      <c r="UW39" s="198"/>
      <c r="UX39" s="198"/>
      <c r="UY39" s="198"/>
      <c r="UZ39" s="198"/>
      <c r="VA39" s="198"/>
      <c r="VB39" s="198"/>
      <c r="VC39" s="198"/>
      <c r="VD39" s="198"/>
      <c r="VE39" s="198"/>
      <c r="VF39" s="198"/>
      <c r="VG39" s="198"/>
      <c r="VH39" s="198"/>
      <c r="VI39" s="198"/>
      <c r="VJ39" s="198"/>
      <c r="VK39" s="198"/>
      <c r="VL39" s="198"/>
      <c r="VM39" s="198"/>
      <c r="VN39" s="198"/>
      <c r="VO39" s="198"/>
      <c r="VP39" s="198"/>
      <c r="VQ39" s="198"/>
      <c r="VR39" s="198"/>
      <c r="VS39" s="198"/>
      <c r="VT39" s="198"/>
      <c r="VU39" s="198"/>
      <c r="VV39" s="198"/>
      <c r="VW39" s="198"/>
      <c r="VX39" s="198"/>
      <c r="VY39" s="198"/>
      <c r="VZ39" s="198"/>
      <c r="WA39" s="198"/>
      <c r="WB39" s="198"/>
      <c r="WC39" s="198"/>
      <c r="WD39" s="198"/>
      <c r="WE39" s="198"/>
      <c r="WF39" s="198"/>
      <c r="WG39" s="198"/>
      <c r="WH39" s="198"/>
      <c r="WI39" s="198"/>
      <c r="WJ39" s="198"/>
      <c r="WK39" s="198"/>
      <c r="WL39" s="198"/>
      <c r="WM39" s="198"/>
      <c r="WN39" s="198"/>
      <c r="WO39" s="198"/>
      <c r="WP39" s="198"/>
      <c r="WQ39" s="198"/>
      <c r="WR39" s="198"/>
      <c r="WS39" s="198"/>
      <c r="WT39" s="198"/>
      <c r="WU39" s="198"/>
      <c r="WV39" s="198"/>
      <c r="WW39" s="198"/>
      <c r="WX39" s="198"/>
      <c r="WY39" s="198"/>
      <c r="WZ39" s="198"/>
      <c r="XA39" s="198"/>
      <c r="XB39" s="198"/>
      <c r="XC39" s="198"/>
      <c r="XD39" s="198"/>
      <c r="XE39" s="198"/>
      <c r="XF39" s="198"/>
      <c r="XG39" s="198"/>
      <c r="XH39" s="198"/>
      <c r="XI39" s="198"/>
      <c r="XJ39" s="198"/>
      <c r="XK39" s="198"/>
      <c r="XL39" s="198"/>
      <c r="XM39" s="198"/>
      <c r="XN39" s="198"/>
      <c r="XO39" s="198"/>
      <c r="XP39" s="198"/>
      <c r="XQ39" s="198"/>
      <c r="XR39" s="198"/>
      <c r="XS39" s="198"/>
      <c r="XT39" s="198"/>
      <c r="XU39" s="198"/>
      <c r="XV39" s="198"/>
      <c r="XW39" s="198"/>
      <c r="XX39" s="198"/>
      <c r="XY39" s="198"/>
      <c r="XZ39" s="198"/>
      <c r="YA39" s="198"/>
      <c r="YB39" s="198"/>
      <c r="YC39" s="198"/>
      <c r="YD39" s="198"/>
      <c r="YE39" s="198"/>
      <c r="YF39" s="198"/>
      <c r="YG39" s="198"/>
      <c r="YH39" s="198"/>
      <c r="YI39" s="198"/>
      <c r="YJ39" s="198"/>
      <c r="YK39" s="198"/>
      <c r="YL39" s="198"/>
      <c r="YM39" s="198"/>
      <c r="YN39" s="198"/>
      <c r="YO39" s="198"/>
      <c r="YP39" s="198"/>
      <c r="YQ39" s="198"/>
      <c r="YR39" s="198"/>
      <c r="YS39" s="198"/>
      <c r="YT39" s="198"/>
      <c r="YU39" s="198"/>
      <c r="YV39" s="198"/>
      <c r="YW39" s="198"/>
      <c r="YX39" s="198"/>
      <c r="YY39" s="198"/>
      <c r="YZ39" s="198"/>
      <c r="ZA39" s="198"/>
      <c r="ZB39" s="198"/>
      <c r="ZC39" s="198"/>
      <c r="ZD39" s="198"/>
      <c r="ZE39" s="198"/>
      <c r="ZF39" s="198"/>
      <c r="ZG39" s="198"/>
      <c r="ZH39" s="198"/>
      <c r="ZI39" s="198"/>
      <c r="ZJ39" s="198"/>
      <c r="ZK39" s="198"/>
      <c r="ZL39" s="198"/>
      <c r="ZM39" s="198"/>
      <c r="ZN39" s="198"/>
      <c r="ZO39" s="198"/>
      <c r="ZP39" s="198"/>
      <c r="ZQ39" s="198"/>
      <c r="ZR39" s="198"/>
      <c r="ZS39" s="198"/>
      <c r="ZT39" s="198"/>
      <c r="ZU39" s="198"/>
      <c r="ZV39" s="198"/>
      <c r="ZW39" s="198"/>
      <c r="ZX39" s="198"/>
      <c r="ZY39" s="198"/>
      <c r="ZZ39" s="198"/>
      <c r="AAA39" s="198"/>
      <c r="AAB39" s="198"/>
      <c r="AAC39" s="198"/>
      <c r="AAD39" s="198"/>
      <c r="AAE39" s="198"/>
      <c r="AAF39" s="198"/>
      <c r="AAG39" s="198"/>
      <c r="AAH39" s="198"/>
      <c r="AAI39" s="198"/>
      <c r="AAJ39" s="198"/>
      <c r="AAK39" s="198"/>
      <c r="AAL39" s="198"/>
      <c r="AAM39" s="198"/>
      <c r="AAN39" s="198"/>
      <c r="AAO39" s="198"/>
      <c r="AAP39" s="198"/>
      <c r="AAQ39" s="198"/>
      <c r="AAR39" s="198"/>
      <c r="AAS39" s="198"/>
      <c r="AAT39" s="198"/>
      <c r="AAU39" s="198"/>
      <c r="AAV39" s="198"/>
      <c r="AAW39" s="198"/>
      <c r="AAX39" s="198"/>
      <c r="AAY39" s="198"/>
      <c r="AAZ39" s="198"/>
      <c r="ABA39" s="198"/>
      <c r="ABB39" s="198"/>
      <c r="ABC39" s="198"/>
      <c r="ABD39" s="198"/>
      <c r="ABE39" s="198"/>
      <c r="ABF39" s="198"/>
      <c r="ABG39" s="198"/>
      <c r="ABH39" s="198"/>
      <c r="ABI39" s="198"/>
      <c r="ABJ39" s="198"/>
      <c r="ABK39" s="198"/>
      <c r="ABL39" s="198"/>
      <c r="ABM39" s="198"/>
      <c r="ABN39" s="198"/>
      <c r="ABO39" s="198"/>
      <c r="ABP39" s="198"/>
      <c r="ABQ39" s="198"/>
      <c r="ABR39" s="198"/>
      <c r="ABS39" s="198"/>
      <c r="ABT39" s="198"/>
      <c r="ABU39" s="198"/>
      <c r="ABV39" s="198"/>
      <c r="ABW39" s="198"/>
      <c r="ABX39" s="198"/>
      <c r="ABY39" s="198"/>
      <c r="ABZ39" s="198"/>
      <c r="ACA39" s="198"/>
      <c r="ACB39" s="198"/>
      <c r="ACC39" s="198"/>
      <c r="ACD39" s="198"/>
      <c r="ACE39" s="198"/>
      <c r="ACF39" s="198"/>
      <c r="ACG39" s="198"/>
      <c r="ACH39" s="198"/>
      <c r="ACI39" s="198"/>
      <c r="ACJ39" s="198"/>
      <c r="ACK39" s="198"/>
      <c r="ACL39" s="198"/>
      <c r="ACM39" s="198"/>
      <c r="ACN39" s="198"/>
      <c r="ACO39" s="198"/>
      <c r="ACP39" s="198"/>
      <c r="ACQ39" s="198"/>
      <c r="ACR39" s="198"/>
      <c r="ACS39" s="198"/>
      <c r="ACT39" s="198"/>
      <c r="ACU39" s="198"/>
      <c r="ACV39" s="198"/>
      <c r="ACW39" s="198"/>
      <c r="ACX39" s="198"/>
      <c r="ACY39" s="198"/>
      <c r="ACZ39" s="198"/>
      <c r="ADA39" s="198"/>
      <c r="ADB39" s="198"/>
      <c r="ADC39" s="198"/>
      <c r="ADD39" s="198"/>
      <c r="ADE39" s="198"/>
      <c r="ADF39" s="198"/>
      <c r="ADG39" s="198"/>
      <c r="ADH39" s="198"/>
      <c r="ADI39" s="198"/>
      <c r="ADJ39" s="198"/>
      <c r="ADK39" s="198"/>
      <c r="ADL39" s="198"/>
      <c r="ADM39" s="198"/>
      <c r="ADN39" s="198"/>
      <c r="ADO39" s="198"/>
      <c r="ADP39" s="198"/>
      <c r="ADQ39" s="198"/>
      <c r="ADR39" s="198"/>
      <c r="ADS39" s="198"/>
      <c r="ADT39" s="198"/>
      <c r="ADU39" s="198"/>
      <c r="ADV39" s="198"/>
      <c r="ADW39" s="198"/>
      <c r="ADX39" s="198"/>
      <c r="ADY39" s="198"/>
      <c r="ADZ39" s="198"/>
      <c r="AEA39" s="198"/>
      <c r="AEB39" s="198"/>
      <c r="AEC39" s="198"/>
      <c r="AED39" s="198"/>
      <c r="AEE39" s="198"/>
      <c r="AEF39" s="198"/>
      <c r="AEG39" s="198"/>
      <c r="AEH39" s="198"/>
      <c r="AEI39" s="198"/>
      <c r="AEJ39" s="198"/>
      <c r="AEK39" s="198"/>
      <c r="AEL39" s="198"/>
      <c r="AEM39" s="198"/>
      <c r="AEN39" s="198"/>
      <c r="AEO39" s="198"/>
      <c r="AEP39" s="198"/>
      <c r="AEQ39" s="198"/>
      <c r="AER39" s="198"/>
      <c r="AES39" s="198"/>
      <c r="AET39" s="198"/>
      <c r="AEU39" s="198"/>
      <c r="AEV39" s="198"/>
      <c r="AEW39" s="198"/>
      <c r="AEX39" s="198"/>
      <c r="AEY39" s="198"/>
      <c r="AEZ39" s="198"/>
      <c r="AFA39" s="198"/>
      <c r="AFB39" s="198"/>
      <c r="AFC39" s="198"/>
      <c r="AFD39" s="198"/>
      <c r="AFE39" s="198"/>
      <c r="AFF39" s="198"/>
      <c r="AFG39" s="198"/>
      <c r="AFH39" s="198"/>
      <c r="AFI39" s="198"/>
      <c r="AFJ39" s="198"/>
      <c r="AFK39" s="198"/>
      <c r="AFL39" s="198"/>
      <c r="AFM39" s="198"/>
      <c r="AFN39" s="198"/>
      <c r="AFO39" s="198"/>
      <c r="AFP39" s="198"/>
      <c r="AFQ39" s="198"/>
      <c r="AFR39" s="198"/>
      <c r="AFS39" s="198"/>
      <c r="AFT39" s="198"/>
      <c r="AFU39" s="198"/>
      <c r="AFV39" s="198"/>
      <c r="AFW39" s="198"/>
      <c r="AFX39" s="198"/>
      <c r="AFY39" s="198"/>
      <c r="AFZ39" s="198"/>
      <c r="AGA39" s="198"/>
      <c r="AGB39" s="198"/>
      <c r="AGC39" s="198"/>
      <c r="AGD39" s="198"/>
      <c r="AGE39" s="198"/>
      <c r="AGF39" s="198"/>
      <c r="AGG39" s="198"/>
      <c r="AGH39" s="198"/>
      <c r="AGI39" s="198"/>
      <c r="AGJ39" s="198"/>
      <c r="AGK39" s="198"/>
      <c r="AGL39" s="198"/>
      <c r="AGM39" s="198"/>
      <c r="AGN39" s="198"/>
      <c r="AGO39" s="198"/>
      <c r="AGP39" s="198"/>
      <c r="AGQ39" s="198"/>
      <c r="AGR39" s="198"/>
      <c r="AGS39" s="198"/>
      <c r="AGT39" s="198"/>
      <c r="AGU39" s="198"/>
      <c r="AGV39" s="198"/>
      <c r="AGW39" s="198"/>
      <c r="AGX39" s="198"/>
      <c r="AGY39" s="198"/>
      <c r="AGZ39" s="198"/>
      <c r="AHA39" s="198"/>
      <c r="AHB39" s="198"/>
      <c r="AHC39" s="198"/>
      <c r="AHD39" s="198"/>
      <c r="AHE39" s="198"/>
      <c r="AHF39" s="198"/>
      <c r="AHG39" s="198"/>
      <c r="AHH39" s="198"/>
      <c r="AHI39" s="198"/>
      <c r="AHJ39" s="198"/>
      <c r="AHK39" s="198"/>
      <c r="AHL39" s="198"/>
      <c r="AHM39" s="198"/>
      <c r="AHN39" s="198"/>
      <c r="AHO39" s="198"/>
      <c r="AHP39" s="198"/>
      <c r="AHQ39" s="198"/>
      <c r="AHR39" s="198"/>
      <c r="AHS39" s="198"/>
      <c r="AHT39" s="198"/>
      <c r="AHU39" s="198"/>
      <c r="AHV39" s="198"/>
      <c r="AHW39" s="198"/>
      <c r="AHX39" s="198"/>
      <c r="AHY39" s="198"/>
      <c r="AHZ39" s="198"/>
      <c r="AIA39" s="198"/>
      <c r="AIB39" s="198"/>
      <c r="AIC39" s="198"/>
      <c r="AID39" s="198"/>
      <c r="AIE39" s="198"/>
      <c r="AIF39" s="198"/>
      <c r="AIG39" s="198"/>
      <c r="AIH39" s="198"/>
      <c r="AII39" s="198"/>
      <c r="AIJ39" s="198"/>
      <c r="AIK39" s="198"/>
      <c r="AIL39" s="198"/>
      <c r="AIM39" s="198"/>
      <c r="AIN39" s="198"/>
      <c r="AIO39" s="198"/>
      <c r="AIP39" s="198"/>
      <c r="AIQ39" s="198"/>
      <c r="AIR39" s="198"/>
      <c r="AIS39" s="198"/>
      <c r="AIT39" s="198"/>
      <c r="AIU39" s="198"/>
      <c r="AIV39" s="198"/>
      <c r="AIW39" s="198"/>
      <c r="AIX39" s="198"/>
      <c r="AIY39" s="198"/>
      <c r="AIZ39" s="198"/>
      <c r="AJA39" s="198"/>
      <c r="AJB39" s="198"/>
      <c r="AJC39" s="198"/>
      <c r="AJD39" s="198"/>
      <c r="AJE39" s="198"/>
      <c r="AJF39" s="198"/>
      <c r="AJG39" s="198"/>
      <c r="AJH39" s="198"/>
      <c r="AJI39" s="198"/>
      <c r="AJJ39" s="198"/>
      <c r="AJK39" s="198"/>
      <c r="AJL39" s="198"/>
      <c r="AJM39" s="198"/>
      <c r="AJN39" s="198"/>
      <c r="AJO39" s="198"/>
      <c r="AJP39" s="198"/>
      <c r="AJQ39" s="198"/>
      <c r="AJR39" s="198"/>
      <c r="AJS39" s="198"/>
      <c r="AJT39" s="198"/>
      <c r="AJU39" s="198"/>
      <c r="AJV39" s="198"/>
      <c r="AJW39" s="198"/>
      <c r="AJX39" s="198"/>
      <c r="AJY39" s="198"/>
      <c r="AJZ39" s="198"/>
      <c r="AKA39" s="198"/>
      <c r="AKB39" s="198"/>
      <c r="AKC39" s="198"/>
      <c r="AKD39" s="198"/>
      <c r="AKE39" s="198"/>
      <c r="AKF39" s="198"/>
      <c r="AKG39" s="198"/>
      <c r="AKH39" s="198"/>
      <c r="AKI39" s="198"/>
      <c r="AKJ39" s="198"/>
      <c r="AKK39" s="198"/>
      <c r="AKL39" s="198"/>
      <c r="AKM39" s="198"/>
      <c r="AKN39" s="198"/>
      <c r="AKO39" s="198"/>
      <c r="AKP39" s="198"/>
      <c r="AKQ39" s="198"/>
      <c r="AKR39" s="198"/>
      <c r="AKS39" s="198"/>
      <c r="AKT39" s="198"/>
      <c r="AKU39" s="198"/>
      <c r="AKV39" s="198"/>
      <c r="AKW39" s="198"/>
      <c r="AKX39" s="198"/>
      <c r="AKY39" s="198"/>
      <c r="AKZ39" s="198"/>
      <c r="ALA39" s="198"/>
      <c r="ALB39" s="198"/>
      <c r="ALC39" s="198"/>
      <c r="ALD39" s="198"/>
      <c r="ALE39" s="198"/>
      <c r="ALF39" s="198"/>
      <c r="ALG39" s="198"/>
      <c r="ALH39" s="198"/>
      <c r="ALI39" s="198"/>
      <c r="ALJ39" s="198"/>
      <c r="ALK39" s="198"/>
      <c r="ALL39" s="198"/>
      <c r="ALM39" s="198"/>
      <c r="ALN39" s="198"/>
      <c r="ALO39" s="198"/>
      <c r="ALP39" s="198"/>
      <c r="ALQ39" s="198"/>
      <c r="ALR39" s="198"/>
      <c r="ALS39" s="198"/>
      <c r="ALT39" s="198"/>
      <c r="ALU39" s="198"/>
      <c r="ALV39" s="198"/>
      <c r="ALW39" s="198"/>
      <c r="ALX39" s="198"/>
      <c r="ALY39" s="198"/>
      <c r="ALZ39" s="198"/>
      <c r="AMA39" s="198"/>
      <c r="AMB39" s="198"/>
      <c r="AMC39" s="198"/>
      <c r="AMD39" s="198"/>
      <c r="AME39" s="198"/>
      <c r="AMF39" s="198"/>
      <c r="AMG39" s="198"/>
      <c r="AMH39" s="198"/>
      <c r="AMI39" s="198"/>
      <c r="AMJ39" s="198"/>
      <c r="AMK39" s="198"/>
      <c r="AML39" s="198"/>
      <c r="AMM39" s="198"/>
      <c r="AMN39" s="198"/>
      <c r="AMO39" s="198"/>
      <c r="AMP39" s="198"/>
      <c r="AMQ39" s="198"/>
      <c r="AMR39" s="198"/>
      <c r="AMS39" s="198"/>
      <c r="AMT39" s="198"/>
      <c r="AMU39" s="198"/>
      <c r="AMV39" s="198"/>
      <c r="AMW39" s="198"/>
      <c r="AMX39" s="198"/>
      <c r="AMY39" s="198"/>
      <c r="AMZ39" s="198"/>
      <c r="ANA39" s="198"/>
      <c r="ANB39" s="198"/>
      <c r="ANC39" s="198"/>
      <c r="AND39" s="198"/>
      <c r="ANE39" s="198"/>
      <c r="ANF39" s="198"/>
      <c r="ANG39" s="198"/>
      <c r="ANH39" s="198"/>
      <c r="ANI39" s="198"/>
      <c r="ANJ39" s="198"/>
      <c r="ANK39" s="198"/>
      <c r="ANL39" s="198"/>
      <c r="ANM39" s="198"/>
      <c r="ANN39" s="198"/>
      <c r="ANO39" s="198"/>
      <c r="ANP39" s="198"/>
      <c r="ANQ39" s="198"/>
      <c r="ANR39" s="198"/>
      <c r="ANS39" s="198"/>
      <c r="ANT39" s="198"/>
      <c r="ANU39" s="198"/>
      <c r="ANV39" s="198"/>
      <c r="ANW39" s="198"/>
      <c r="ANX39" s="198"/>
      <c r="ANY39" s="198"/>
      <c r="ANZ39" s="198"/>
      <c r="AOA39" s="198"/>
      <c r="AOB39" s="198"/>
      <c r="AOC39" s="198"/>
      <c r="AOD39" s="198"/>
      <c r="AOE39" s="198"/>
      <c r="AOF39" s="198"/>
      <c r="AOG39" s="198"/>
      <c r="AOH39" s="198"/>
      <c r="AOI39" s="198"/>
      <c r="AOJ39" s="198"/>
      <c r="AOK39" s="198"/>
      <c r="AOL39" s="198"/>
      <c r="AOM39" s="198"/>
      <c r="AON39" s="198"/>
      <c r="AOO39" s="198"/>
      <c r="AOP39" s="198"/>
      <c r="AOQ39" s="198"/>
      <c r="AOR39" s="198"/>
      <c r="AOS39" s="198"/>
      <c r="AOT39" s="198"/>
      <c r="AOU39" s="198"/>
      <c r="AOV39" s="198"/>
      <c r="AOW39" s="198"/>
      <c r="AOX39" s="198"/>
      <c r="AOY39" s="198"/>
      <c r="AOZ39" s="198"/>
      <c r="APA39" s="198"/>
      <c r="APB39" s="198"/>
      <c r="APC39" s="198"/>
      <c r="APD39" s="198"/>
      <c r="APE39" s="198"/>
      <c r="APF39" s="198"/>
      <c r="APG39" s="198"/>
      <c r="APH39" s="198"/>
      <c r="API39" s="198"/>
      <c r="APJ39" s="198"/>
      <c r="APK39" s="198"/>
      <c r="APL39" s="198"/>
      <c r="APM39" s="198"/>
      <c r="APN39" s="198"/>
      <c r="APO39" s="198"/>
      <c r="APP39" s="198"/>
      <c r="APQ39" s="198"/>
      <c r="APR39" s="198"/>
      <c r="APS39" s="198"/>
      <c r="APT39" s="198"/>
      <c r="APU39" s="198"/>
      <c r="APV39" s="198"/>
      <c r="APW39" s="198"/>
      <c r="APX39" s="198"/>
      <c r="APY39" s="198"/>
      <c r="APZ39" s="198"/>
      <c r="AQA39" s="198"/>
      <c r="AQB39" s="198"/>
      <c r="AQC39" s="198"/>
      <c r="AQD39" s="198"/>
      <c r="AQE39" s="198"/>
      <c r="AQF39" s="198"/>
      <c r="AQG39" s="198"/>
      <c r="AQH39" s="198"/>
      <c r="AQI39" s="198"/>
      <c r="AQJ39" s="198"/>
      <c r="AQK39" s="198"/>
      <c r="AQL39" s="198"/>
      <c r="AQM39" s="198"/>
      <c r="AQN39" s="198"/>
      <c r="AQO39" s="198"/>
      <c r="AQP39" s="198"/>
      <c r="AQQ39" s="198"/>
      <c r="AQR39" s="198"/>
      <c r="AQS39" s="198"/>
      <c r="AQT39" s="198"/>
      <c r="AQU39" s="198"/>
      <c r="AQV39" s="198"/>
      <c r="AQW39" s="198"/>
      <c r="AQX39" s="198"/>
      <c r="AQY39" s="198"/>
      <c r="AQZ39" s="198"/>
      <c r="ARA39" s="198"/>
      <c r="ARB39" s="198"/>
      <c r="ARC39" s="198"/>
      <c r="ARD39" s="198"/>
      <c r="ARE39" s="198"/>
      <c r="ARF39" s="198"/>
      <c r="ARG39" s="198"/>
      <c r="ARH39" s="198"/>
      <c r="ARI39" s="198"/>
      <c r="ARJ39" s="198"/>
      <c r="ARK39" s="198"/>
      <c r="ARL39" s="198"/>
      <c r="ARM39" s="198"/>
      <c r="ARN39" s="198"/>
      <c r="ARO39" s="198"/>
      <c r="ARP39" s="198"/>
      <c r="ARQ39" s="198"/>
      <c r="ARR39" s="198"/>
      <c r="ARS39" s="198"/>
      <c r="ART39" s="198"/>
      <c r="ARU39" s="198"/>
      <c r="ARV39" s="198"/>
      <c r="ARW39" s="198"/>
      <c r="ARX39" s="198"/>
      <c r="ARY39" s="198"/>
      <c r="ARZ39" s="198"/>
      <c r="ASA39" s="198"/>
      <c r="ASB39" s="198"/>
      <c r="ASC39" s="198"/>
      <c r="ASD39" s="198"/>
      <c r="ASE39" s="198"/>
      <c r="ASF39" s="198"/>
      <c r="ASG39" s="198"/>
      <c r="ASH39" s="198"/>
      <c r="ASI39" s="198"/>
      <c r="ASJ39" s="198"/>
      <c r="ASK39" s="198"/>
      <c r="ASL39" s="198"/>
      <c r="ASM39" s="198"/>
      <c r="ASN39" s="198"/>
      <c r="ASO39" s="198"/>
      <c r="ASP39" s="198"/>
      <c r="ASQ39" s="198"/>
      <c r="ASR39" s="198"/>
      <c r="ASS39" s="198"/>
      <c r="AST39" s="198"/>
      <c r="ASU39" s="198"/>
      <c r="ASV39" s="198"/>
      <c r="ASW39" s="198"/>
      <c r="ASX39" s="198"/>
      <c r="ASY39" s="198"/>
      <c r="ASZ39" s="198"/>
      <c r="ATA39" s="198"/>
      <c r="ATB39" s="198"/>
      <c r="ATC39" s="198"/>
      <c r="ATD39" s="198"/>
      <c r="ATE39" s="198"/>
      <c r="ATF39" s="198"/>
      <c r="ATG39" s="198"/>
      <c r="ATH39" s="198"/>
      <c r="ATI39" s="198"/>
      <c r="ATJ39" s="198"/>
      <c r="ATK39" s="198"/>
      <c r="ATL39" s="198"/>
      <c r="ATM39" s="198"/>
      <c r="ATN39" s="198"/>
      <c r="ATO39" s="198"/>
      <c r="ATP39" s="198"/>
      <c r="ATQ39" s="198"/>
      <c r="ATR39" s="198"/>
      <c r="ATS39" s="198"/>
      <c r="ATT39" s="198"/>
      <c r="ATU39" s="198"/>
      <c r="ATV39" s="198"/>
      <c r="ATW39" s="198"/>
      <c r="ATX39" s="198"/>
      <c r="ATY39" s="198"/>
      <c r="ATZ39" s="198"/>
      <c r="AUA39" s="198"/>
      <c r="AUB39" s="198"/>
      <c r="AUC39" s="198"/>
      <c r="AUD39" s="198"/>
      <c r="AUE39" s="198"/>
      <c r="AUF39" s="198"/>
      <c r="AUG39" s="198"/>
      <c r="AUH39" s="198"/>
      <c r="AUI39" s="198"/>
      <c r="AUJ39" s="198"/>
      <c r="AUK39" s="198"/>
      <c r="AUL39" s="198"/>
      <c r="AUM39" s="198"/>
      <c r="AUN39" s="198"/>
      <c r="AUO39" s="198"/>
      <c r="AUP39" s="198"/>
      <c r="AUQ39" s="198"/>
      <c r="AUR39" s="198"/>
      <c r="AUS39" s="198"/>
      <c r="AUT39" s="198"/>
      <c r="AUU39" s="198"/>
      <c r="AUV39" s="198"/>
      <c r="AUW39" s="198"/>
      <c r="AUX39" s="198"/>
      <c r="AUY39" s="198"/>
      <c r="AUZ39" s="198"/>
      <c r="AVA39" s="198"/>
      <c r="AVB39" s="198"/>
      <c r="AVC39" s="198"/>
      <c r="AVD39" s="198"/>
      <c r="AVE39" s="198"/>
      <c r="AVF39" s="198"/>
      <c r="AVG39" s="198"/>
      <c r="AVH39" s="198"/>
      <c r="AVI39" s="198"/>
      <c r="AVJ39" s="198"/>
      <c r="AVK39" s="198"/>
      <c r="AVL39" s="198"/>
      <c r="AVM39" s="198"/>
      <c r="AVN39" s="198"/>
      <c r="AVO39" s="198"/>
      <c r="AVP39" s="198"/>
      <c r="AVQ39" s="198"/>
      <c r="AVR39" s="198"/>
      <c r="AVS39" s="198"/>
      <c r="AVT39" s="198"/>
      <c r="AVU39" s="198"/>
      <c r="AVV39" s="198"/>
      <c r="AVW39" s="198"/>
      <c r="AVX39" s="198"/>
      <c r="AVY39" s="198"/>
      <c r="AVZ39" s="198"/>
      <c r="AWA39" s="198"/>
      <c r="AWB39" s="198"/>
      <c r="AWC39" s="198"/>
      <c r="AWD39" s="198"/>
      <c r="AWE39" s="198"/>
      <c r="AWF39" s="198"/>
      <c r="AWG39" s="198"/>
      <c r="AWH39" s="198"/>
      <c r="AWI39" s="198"/>
      <c r="AWJ39" s="198"/>
      <c r="AWK39" s="198"/>
      <c r="AWL39" s="198"/>
      <c r="AWM39" s="198"/>
      <c r="AWN39" s="198"/>
      <c r="AWO39" s="198"/>
      <c r="AWP39" s="198"/>
      <c r="AWQ39" s="198"/>
      <c r="AWR39" s="198"/>
      <c r="AWS39" s="198"/>
      <c r="AWT39" s="198"/>
      <c r="AWU39" s="198"/>
      <c r="AWV39" s="198"/>
      <c r="AWW39" s="198"/>
      <c r="AWX39" s="198"/>
      <c r="AWY39" s="198"/>
      <c r="AWZ39" s="198"/>
      <c r="AXA39" s="198"/>
      <c r="AXB39" s="198"/>
      <c r="AXC39" s="198"/>
      <c r="AXD39" s="198"/>
      <c r="AXE39" s="198"/>
      <c r="AXF39" s="198"/>
      <c r="AXG39" s="198"/>
      <c r="AXH39" s="198"/>
      <c r="AXI39" s="198"/>
      <c r="AXJ39" s="198"/>
      <c r="AXK39" s="198"/>
      <c r="AXL39" s="198"/>
      <c r="AXM39" s="198"/>
      <c r="AXN39" s="198"/>
      <c r="AXO39" s="198"/>
      <c r="AXP39" s="198"/>
      <c r="AXQ39" s="198"/>
      <c r="AXR39" s="198"/>
      <c r="AXS39" s="198"/>
      <c r="AXT39" s="198"/>
      <c r="AXU39" s="198"/>
      <c r="AXV39" s="198"/>
      <c r="AXW39" s="198"/>
      <c r="AXX39" s="198"/>
      <c r="AXY39" s="198"/>
      <c r="AXZ39" s="198"/>
      <c r="AYA39" s="198"/>
      <c r="AYB39" s="198"/>
      <c r="AYC39" s="198"/>
      <c r="AYD39" s="198"/>
      <c r="AYE39" s="198"/>
      <c r="AYF39" s="198"/>
      <c r="AYG39" s="198"/>
      <c r="AYH39" s="198"/>
      <c r="AYI39" s="198"/>
      <c r="AYJ39" s="198"/>
      <c r="AYK39" s="198"/>
      <c r="AYL39" s="198"/>
      <c r="AYM39" s="198"/>
      <c r="AYN39" s="198"/>
      <c r="AYO39" s="198"/>
      <c r="AYP39" s="198"/>
      <c r="AYQ39" s="198"/>
      <c r="AYR39" s="198"/>
      <c r="AYS39" s="198"/>
      <c r="AYT39" s="198"/>
      <c r="AYU39" s="198"/>
      <c r="AYV39" s="198"/>
      <c r="AYW39" s="198"/>
      <c r="AYX39" s="198"/>
      <c r="AYY39" s="198"/>
      <c r="AYZ39" s="198"/>
      <c r="AZA39" s="198"/>
      <c r="AZB39" s="198"/>
      <c r="AZC39" s="198"/>
      <c r="AZD39" s="198"/>
      <c r="AZE39" s="198"/>
      <c r="AZF39" s="198"/>
      <c r="AZG39" s="198"/>
      <c r="AZH39" s="198"/>
      <c r="AZI39" s="198"/>
      <c r="AZJ39" s="198"/>
      <c r="AZK39" s="198"/>
      <c r="AZL39" s="198"/>
      <c r="AZM39" s="198"/>
      <c r="AZN39" s="198"/>
      <c r="AZO39" s="198"/>
      <c r="AZP39" s="198"/>
      <c r="AZQ39" s="198"/>
      <c r="AZR39" s="198"/>
      <c r="AZS39" s="198"/>
      <c r="AZT39" s="198"/>
      <c r="AZU39" s="198"/>
      <c r="AZV39" s="198"/>
      <c r="AZW39" s="198"/>
      <c r="AZX39" s="198"/>
      <c r="AZY39" s="198"/>
      <c r="AZZ39" s="198"/>
      <c r="BAA39" s="198"/>
      <c r="BAB39" s="198"/>
      <c r="BAC39" s="198"/>
      <c r="BAD39" s="198"/>
      <c r="BAE39" s="198"/>
      <c r="BAF39" s="198"/>
      <c r="BAG39" s="198"/>
      <c r="BAH39" s="198"/>
      <c r="BAI39" s="198"/>
      <c r="BAJ39" s="198"/>
      <c r="BAK39" s="198"/>
      <c r="BAL39" s="198"/>
      <c r="BAM39" s="198"/>
      <c r="BAN39" s="198"/>
      <c r="BAO39" s="198"/>
      <c r="BAP39" s="198"/>
      <c r="BAQ39" s="198"/>
      <c r="BAR39" s="198"/>
      <c r="BAS39" s="198"/>
      <c r="BAT39" s="198"/>
      <c r="BAU39" s="198"/>
      <c r="BAV39" s="198"/>
      <c r="BAW39" s="198"/>
      <c r="BAX39" s="198"/>
      <c r="BAY39" s="198"/>
      <c r="BAZ39" s="198"/>
      <c r="BBA39" s="198"/>
      <c r="BBB39" s="198"/>
      <c r="BBC39" s="198"/>
      <c r="BBD39" s="198"/>
      <c r="BBE39" s="198"/>
      <c r="BBF39" s="198"/>
      <c r="BBG39" s="198"/>
      <c r="BBH39" s="198"/>
      <c r="BBI39" s="198"/>
      <c r="BBJ39" s="198"/>
      <c r="BBK39" s="198"/>
      <c r="BBL39" s="198"/>
      <c r="BBM39" s="198"/>
      <c r="BBN39" s="198"/>
      <c r="BBO39" s="198"/>
      <c r="BBP39" s="198"/>
      <c r="BBQ39" s="198"/>
      <c r="BBR39" s="198"/>
      <c r="BBS39" s="198"/>
      <c r="BBT39" s="198"/>
      <c r="BBU39" s="198"/>
      <c r="BBV39" s="198"/>
      <c r="BBW39" s="198"/>
      <c r="BBX39" s="198"/>
      <c r="BBY39" s="198"/>
      <c r="BBZ39" s="198"/>
      <c r="BCA39" s="198"/>
      <c r="BCB39" s="198"/>
      <c r="BCC39" s="198"/>
      <c r="BCD39" s="198"/>
      <c r="BCE39" s="198"/>
      <c r="BCF39" s="198"/>
      <c r="BCG39" s="198"/>
      <c r="BCH39" s="198"/>
      <c r="BCI39" s="198"/>
      <c r="BCJ39" s="198"/>
      <c r="BCK39" s="198"/>
      <c r="BCL39" s="198"/>
      <c r="BCM39" s="198"/>
      <c r="BCN39" s="198"/>
      <c r="BCO39" s="198"/>
      <c r="BCP39" s="198"/>
      <c r="BCQ39" s="198"/>
      <c r="BCR39" s="198"/>
      <c r="BCS39" s="198"/>
      <c r="BCT39" s="198"/>
      <c r="BCU39" s="198"/>
      <c r="BCV39" s="198"/>
      <c r="BCW39" s="198"/>
      <c r="BCX39" s="198"/>
      <c r="BCY39" s="198"/>
      <c r="BCZ39" s="198"/>
      <c r="BDA39" s="198"/>
      <c r="BDB39" s="198"/>
      <c r="BDC39" s="198"/>
      <c r="BDD39" s="198"/>
      <c r="BDE39" s="198"/>
      <c r="BDF39" s="198"/>
      <c r="BDG39" s="198"/>
      <c r="BDH39" s="198"/>
      <c r="BDI39" s="198"/>
      <c r="BDJ39" s="198"/>
      <c r="BDK39" s="198"/>
      <c r="BDL39" s="198"/>
      <c r="BDM39" s="198"/>
      <c r="BDN39" s="198"/>
      <c r="BDO39" s="198"/>
      <c r="BDP39" s="198"/>
      <c r="BDQ39" s="198"/>
      <c r="BDR39" s="198"/>
      <c r="BDS39" s="198"/>
      <c r="BDT39" s="198"/>
      <c r="BDU39" s="198"/>
      <c r="BDV39" s="198"/>
      <c r="BDW39" s="198"/>
      <c r="BDX39" s="198"/>
      <c r="BDY39" s="198"/>
      <c r="BDZ39" s="198"/>
      <c r="BEA39" s="198"/>
      <c r="BEB39" s="198"/>
      <c r="BEC39" s="198"/>
      <c r="BED39" s="198"/>
      <c r="BEE39" s="198"/>
      <c r="BEF39" s="198"/>
      <c r="BEG39" s="198"/>
      <c r="BEH39" s="198"/>
      <c r="BEI39" s="198"/>
      <c r="BEJ39" s="198"/>
      <c r="BEK39" s="198"/>
      <c r="BEL39" s="198"/>
      <c r="BEM39" s="198"/>
      <c r="BEN39" s="198"/>
      <c r="BEO39" s="198"/>
      <c r="BEP39" s="198"/>
      <c r="BEQ39" s="198"/>
      <c r="BER39" s="198"/>
      <c r="BES39" s="198"/>
      <c r="BET39" s="198"/>
      <c r="BEU39" s="198"/>
      <c r="BEV39" s="198"/>
      <c r="BEW39" s="198"/>
      <c r="BEX39" s="198"/>
      <c r="BEY39" s="198"/>
      <c r="BEZ39" s="198"/>
      <c r="BFA39" s="198"/>
      <c r="BFB39" s="198"/>
      <c r="BFC39" s="198"/>
      <c r="BFD39" s="198"/>
      <c r="BFE39" s="198"/>
      <c r="BFF39" s="198"/>
      <c r="BFG39" s="198"/>
      <c r="BFH39" s="198"/>
      <c r="BFI39" s="198"/>
      <c r="BFJ39" s="198"/>
      <c r="BFK39" s="198"/>
      <c r="BFL39" s="198"/>
      <c r="BFM39" s="198"/>
      <c r="BFN39" s="198"/>
      <c r="BFO39" s="198"/>
      <c r="BFP39" s="198"/>
      <c r="BFQ39" s="198"/>
      <c r="BFR39" s="198"/>
      <c r="BFS39" s="198"/>
      <c r="BFT39" s="198"/>
      <c r="BFU39" s="198"/>
      <c r="BFV39" s="198"/>
      <c r="BFW39" s="198"/>
      <c r="BFX39" s="198"/>
      <c r="BFY39" s="198"/>
      <c r="BFZ39" s="198"/>
      <c r="BGA39" s="198"/>
      <c r="BGB39" s="198"/>
      <c r="BGC39" s="198"/>
      <c r="BGD39" s="198"/>
      <c r="BGE39" s="198"/>
      <c r="BGF39" s="198"/>
      <c r="BGG39" s="198"/>
      <c r="BGH39" s="198"/>
      <c r="BGI39" s="198"/>
      <c r="BGJ39" s="198"/>
      <c r="BGK39" s="198"/>
      <c r="BGL39" s="198"/>
    </row>
    <row r="40" spans="1:16163" ht="13.5" customHeight="1" thickTop="1" x14ac:dyDescent="0.25"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34"/>
      <c r="AE40" s="234"/>
      <c r="AF40" s="234"/>
      <c r="AG40" s="166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09"/>
      <c r="CJ40" s="209"/>
      <c r="CK40" s="209"/>
      <c r="CL40" s="209"/>
      <c r="CM40" s="209"/>
      <c r="CN40" s="209"/>
      <c r="CO40" s="209"/>
      <c r="CP40" s="209"/>
      <c r="CQ40" s="209"/>
      <c r="CR40" s="209"/>
      <c r="CS40" s="209"/>
      <c r="CT40" s="209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09"/>
      <c r="EY40" s="209"/>
      <c r="EZ40" s="209"/>
      <c r="FA40" s="209"/>
      <c r="FB40" s="209"/>
      <c r="FC40" s="209"/>
      <c r="FD40" s="209"/>
      <c r="FE40" s="209"/>
      <c r="FF40" s="209"/>
      <c r="FG40" s="209"/>
      <c r="FH40" s="209"/>
      <c r="FI40" s="209"/>
      <c r="FJ40" s="209"/>
      <c r="FK40" s="209"/>
      <c r="FL40" s="209"/>
      <c r="FM40" s="209"/>
      <c r="FN40" s="209"/>
      <c r="FO40" s="209"/>
      <c r="FP40" s="209"/>
      <c r="FQ40" s="209"/>
      <c r="FR40" s="209"/>
      <c r="FS40" s="209"/>
      <c r="FT40" s="209"/>
      <c r="FU40" s="209"/>
      <c r="FV40" s="209"/>
      <c r="FW40" s="209"/>
      <c r="FX40" s="209"/>
      <c r="FY40" s="209"/>
      <c r="FZ40" s="209"/>
      <c r="GA40" s="209"/>
      <c r="GB40" s="209"/>
      <c r="GC40" s="209"/>
      <c r="GD40" s="209"/>
      <c r="GE40" s="209"/>
      <c r="GF40" s="209"/>
      <c r="GG40" s="209"/>
      <c r="GH40" s="209"/>
      <c r="GI40" s="209"/>
      <c r="GJ40" s="209"/>
      <c r="GK40" s="209"/>
      <c r="GL40" s="209"/>
      <c r="GM40" s="209"/>
      <c r="GN40" s="209"/>
      <c r="GO40" s="209"/>
      <c r="GP40" s="209"/>
      <c r="GQ40" s="209"/>
      <c r="GR40" s="209"/>
      <c r="GS40" s="209"/>
      <c r="GT40" s="209"/>
      <c r="GU40" s="209"/>
      <c r="GV40" s="209"/>
      <c r="GW40" s="209"/>
      <c r="GX40" s="209"/>
      <c r="GY40" s="209"/>
      <c r="GZ40" s="209"/>
      <c r="HA40" s="209"/>
      <c r="HB40" s="209"/>
      <c r="HC40" s="209"/>
      <c r="HD40" s="209"/>
      <c r="HE40" s="209"/>
      <c r="HF40" s="209"/>
      <c r="HG40" s="209"/>
      <c r="HH40" s="209"/>
      <c r="HI40" s="209"/>
      <c r="HJ40" s="209"/>
      <c r="HK40" s="209"/>
      <c r="HL40" s="209"/>
      <c r="HM40" s="209"/>
      <c r="HN40" s="209"/>
      <c r="HO40" s="209"/>
      <c r="HP40" s="209"/>
      <c r="HQ40" s="209"/>
      <c r="HR40" s="209"/>
      <c r="HS40" s="209"/>
      <c r="HT40" s="209"/>
      <c r="HU40" s="209"/>
      <c r="HV40" s="209"/>
      <c r="HW40" s="209"/>
      <c r="HX40" s="209"/>
      <c r="HY40" s="209"/>
      <c r="HZ40" s="209"/>
      <c r="IA40" s="209"/>
      <c r="IB40" s="209"/>
      <c r="IC40" s="209"/>
      <c r="ID40" s="209"/>
      <c r="IE40" s="209"/>
      <c r="IF40" s="209"/>
      <c r="IG40" s="209"/>
      <c r="IH40" s="209"/>
      <c r="II40" s="209"/>
      <c r="IJ40" s="209"/>
      <c r="IK40" s="209"/>
      <c r="IL40" s="209"/>
      <c r="IM40" s="209"/>
      <c r="IN40" s="209"/>
      <c r="IO40" s="209"/>
      <c r="IP40" s="209"/>
      <c r="IQ40" s="209"/>
      <c r="IR40" s="209"/>
      <c r="IS40" s="209"/>
      <c r="IT40" s="209"/>
      <c r="IU40" s="209"/>
      <c r="IW40" s="198"/>
      <c r="IX40" s="198"/>
      <c r="IY40" s="198"/>
      <c r="IZ40" s="198"/>
      <c r="JA40" s="198"/>
      <c r="JB40" s="198"/>
      <c r="JC40" s="198"/>
      <c r="JD40" s="198"/>
      <c r="JE40" s="198"/>
      <c r="JF40" s="198"/>
      <c r="JG40" s="198"/>
      <c r="JH40" s="198"/>
      <c r="JI40" s="198"/>
      <c r="JJ40" s="198"/>
      <c r="JK40" s="198"/>
      <c r="JL40" s="198"/>
      <c r="JM40" s="198"/>
      <c r="JN40" s="198"/>
      <c r="JO40" s="198"/>
      <c r="JP40" s="198"/>
      <c r="JQ40" s="198"/>
      <c r="JR40" s="198"/>
      <c r="JS40" s="198"/>
      <c r="JT40" s="198"/>
      <c r="JU40" s="198"/>
      <c r="JV40" s="198"/>
      <c r="JW40" s="198"/>
      <c r="JX40" s="198"/>
      <c r="JY40" s="198"/>
      <c r="JZ40" s="198"/>
      <c r="KA40" s="198"/>
      <c r="KB40" s="198"/>
      <c r="KC40" s="198"/>
      <c r="KD40" s="198"/>
      <c r="KE40" s="198"/>
      <c r="KF40" s="198"/>
      <c r="KG40" s="198"/>
      <c r="KH40" s="198"/>
      <c r="KI40" s="198"/>
      <c r="KJ40" s="198"/>
      <c r="KK40" s="198"/>
      <c r="KL40" s="198"/>
      <c r="KM40" s="198"/>
      <c r="KN40" s="198"/>
      <c r="KO40" s="198"/>
      <c r="KP40" s="198"/>
      <c r="KQ40" s="198"/>
      <c r="KR40" s="198"/>
      <c r="KS40" s="198"/>
      <c r="KT40" s="198"/>
      <c r="KU40" s="198"/>
      <c r="KV40" s="198"/>
      <c r="KW40" s="198"/>
      <c r="KX40" s="198"/>
      <c r="KY40" s="198"/>
      <c r="KZ40" s="198"/>
      <c r="LA40" s="198"/>
      <c r="LB40" s="198"/>
      <c r="LC40" s="198"/>
      <c r="LD40" s="198"/>
      <c r="LE40" s="198"/>
      <c r="LF40" s="198"/>
      <c r="LG40" s="198"/>
      <c r="LH40" s="198"/>
      <c r="LI40" s="198"/>
      <c r="LJ40" s="198"/>
      <c r="LK40" s="198"/>
      <c r="LL40" s="198"/>
      <c r="LM40" s="198"/>
      <c r="LN40" s="198"/>
      <c r="LO40" s="198"/>
      <c r="LP40" s="198"/>
      <c r="LQ40" s="198"/>
      <c r="LR40" s="198"/>
      <c r="LS40" s="198"/>
      <c r="LT40" s="198"/>
      <c r="LU40" s="198"/>
      <c r="LV40" s="198"/>
      <c r="LW40" s="198"/>
      <c r="LX40" s="198"/>
      <c r="LY40" s="198"/>
      <c r="LZ40" s="198"/>
      <c r="MA40" s="198"/>
      <c r="MB40" s="198"/>
      <c r="MC40" s="198"/>
      <c r="MD40" s="198"/>
      <c r="ME40" s="198"/>
      <c r="MF40" s="198"/>
      <c r="MG40" s="198"/>
      <c r="MH40" s="198"/>
      <c r="MI40" s="198"/>
      <c r="MJ40" s="198"/>
      <c r="MK40" s="198"/>
      <c r="ML40" s="198"/>
      <c r="MM40" s="198"/>
      <c r="MN40" s="198"/>
      <c r="MO40" s="198"/>
      <c r="MP40" s="198"/>
      <c r="MQ40" s="198"/>
      <c r="MR40" s="198"/>
      <c r="MS40" s="198"/>
      <c r="MT40" s="198"/>
      <c r="MU40" s="198"/>
      <c r="MV40" s="198"/>
      <c r="MW40" s="198"/>
      <c r="MX40" s="198"/>
      <c r="MY40" s="198"/>
      <c r="MZ40" s="198"/>
      <c r="NA40" s="198"/>
      <c r="NB40" s="198"/>
      <c r="NC40" s="198"/>
      <c r="ND40" s="198"/>
      <c r="NE40" s="198"/>
      <c r="NF40" s="198"/>
      <c r="NG40" s="198"/>
      <c r="NH40" s="198"/>
      <c r="NI40" s="198"/>
      <c r="NJ40" s="198"/>
      <c r="NK40" s="198"/>
      <c r="NL40" s="198"/>
      <c r="NM40" s="198"/>
      <c r="NN40" s="198"/>
      <c r="NO40" s="198"/>
      <c r="NP40" s="198"/>
      <c r="NQ40" s="198"/>
      <c r="NR40" s="198"/>
      <c r="NS40" s="198"/>
      <c r="NT40" s="198"/>
      <c r="NU40" s="198"/>
      <c r="NV40" s="198"/>
      <c r="NW40" s="198"/>
      <c r="NX40" s="198"/>
      <c r="NY40" s="198"/>
      <c r="NZ40" s="198"/>
      <c r="OA40" s="198"/>
      <c r="OB40" s="198"/>
      <c r="OC40" s="198"/>
      <c r="OD40" s="198"/>
      <c r="OE40" s="198"/>
      <c r="OF40" s="198"/>
      <c r="OG40" s="198"/>
      <c r="OH40" s="198"/>
      <c r="OI40" s="198"/>
      <c r="OJ40" s="198"/>
      <c r="OK40" s="198"/>
      <c r="OL40" s="198"/>
      <c r="OM40" s="198"/>
      <c r="ON40" s="198"/>
      <c r="OO40" s="198"/>
      <c r="OP40" s="198"/>
      <c r="OQ40" s="198"/>
      <c r="OR40" s="198"/>
      <c r="OS40" s="198"/>
      <c r="OT40" s="198"/>
      <c r="OU40" s="198"/>
      <c r="OV40" s="198"/>
      <c r="OW40" s="198"/>
      <c r="OX40" s="198"/>
      <c r="OY40" s="198"/>
      <c r="OZ40" s="198"/>
      <c r="PA40" s="198"/>
      <c r="PB40" s="198"/>
      <c r="PC40" s="198"/>
      <c r="PD40" s="198"/>
      <c r="PE40" s="198"/>
      <c r="PF40" s="198"/>
      <c r="PG40" s="198"/>
      <c r="PH40" s="198"/>
      <c r="PI40" s="198"/>
      <c r="PJ40" s="198"/>
      <c r="PK40" s="198"/>
      <c r="PL40" s="198"/>
      <c r="PM40" s="198"/>
      <c r="PN40" s="198"/>
      <c r="PO40" s="198"/>
      <c r="PP40" s="198"/>
      <c r="PQ40" s="198"/>
      <c r="PR40" s="198"/>
      <c r="PS40" s="198"/>
      <c r="PT40" s="198"/>
      <c r="PU40" s="198"/>
      <c r="PV40" s="198"/>
      <c r="PW40" s="198"/>
      <c r="PX40" s="198"/>
      <c r="PY40" s="198"/>
      <c r="PZ40" s="198"/>
      <c r="QA40" s="198"/>
      <c r="QB40" s="198"/>
      <c r="QC40" s="198"/>
      <c r="QD40" s="198"/>
      <c r="QE40" s="198"/>
      <c r="QF40" s="198"/>
      <c r="QG40" s="198"/>
      <c r="QH40" s="198"/>
      <c r="QI40" s="198"/>
      <c r="QJ40" s="198"/>
      <c r="QK40" s="198"/>
      <c r="QL40" s="198"/>
      <c r="QM40" s="198"/>
      <c r="QN40" s="198"/>
      <c r="QO40" s="198"/>
      <c r="QP40" s="198"/>
      <c r="QQ40" s="198"/>
      <c r="QR40" s="198"/>
      <c r="QS40" s="198"/>
      <c r="QT40" s="198"/>
      <c r="QU40" s="198"/>
      <c r="QV40" s="198"/>
      <c r="QW40" s="198"/>
      <c r="QX40" s="198"/>
      <c r="QY40" s="198"/>
      <c r="QZ40" s="198"/>
      <c r="RA40" s="198"/>
      <c r="RB40" s="198"/>
      <c r="RC40" s="198"/>
      <c r="RD40" s="198"/>
      <c r="RE40" s="198"/>
      <c r="RF40" s="198"/>
      <c r="RG40" s="198"/>
      <c r="RH40" s="198"/>
      <c r="RI40" s="198"/>
      <c r="RJ40" s="198"/>
      <c r="RK40" s="198"/>
      <c r="RL40" s="198"/>
      <c r="RM40" s="198"/>
      <c r="RN40" s="198"/>
      <c r="RO40" s="198"/>
      <c r="RP40" s="198"/>
      <c r="RQ40" s="198"/>
      <c r="RR40" s="198"/>
      <c r="RS40" s="198"/>
      <c r="RT40" s="198"/>
      <c r="RU40" s="198"/>
      <c r="RV40" s="198"/>
      <c r="RW40" s="198"/>
      <c r="RX40" s="198"/>
      <c r="RY40" s="198"/>
      <c r="RZ40" s="198"/>
      <c r="SA40" s="198"/>
      <c r="SB40" s="198"/>
      <c r="SC40" s="198"/>
      <c r="SD40" s="198"/>
      <c r="SE40" s="198"/>
      <c r="SF40" s="198"/>
      <c r="SG40" s="198"/>
      <c r="SH40" s="198"/>
      <c r="SI40" s="198"/>
      <c r="SJ40" s="198"/>
      <c r="SK40" s="198"/>
      <c r="SL40" s="198"/>
      <c r="SM40" s="198"/>
      <c r="SN40" s="198"/>
      <c r="SO40" s="198"/>
      <c r="SP40" s="198"/>
      <c r="SQ40" s="198"/>
      <c r="SR40" s="198"/>
      <c r="SS40" s="198"/>
      <c r="ST40" s="198"/>
      <c r="SU40" s="198"/>
      <c r="SV40" s="198"/>
      <c r="SW40" s="198"/>
      <c r="SX40" s="198"/>
      <c r="SY40" s="198"/>
      <c r="SZ40" s="198"/>
      <c r="TA40" s="198"/>
      <c r="TB40" s="198"/>
      <c r="TC40" s="198"/>
      <c r="TD40" s="198"/>
      <c r="TE40" s="198"/>
      <c r="TF40" s="198"/>
      <c r="TG40" s="198"/>
      <c r="TH40" s="198"/>
      <c r="TI40" s="198"/>
      <c r="TJ40" s="198"/>
      <c r="TK40" s="198"/>
      <c r="TL40" s="198"/>
      <c r="TM40" s="198"/>
      <c r="TN40" s="198"/>
      <c r="TO40" s="198"/>
      <c r="TP40" s="198"/>
      <c r="TQ40" s="198"/>
      <c r="TR40" s="198"/>
      <c r="TS40" s="198"/>
      <c r="TT40" s="198"/>
      <c r="TU40" s="198"/>
      <c r="TV40" s="198"/>
      <c r="TW40" s="198"/>
      <c r="TX40" s="198"/>
      <c r="TY40" s="198"/>
      <c r="TZ40" s="198"/>
      <c r="UA40" s="198"/>
      <c r="UB40" s="198"/>
      <c r="UC40" s="198"/>
      <c r="UD40" s="198"/>
      <c r="UE40" s="198"/>
      <c r="UF40" s="198"/>
      <c r="UG40" s="198"/>
      <c r="UH40" s="198"/>
      <c r="UI40" s="198"/>
      <c r="UJ40" s="198"/>
      <c r="UK40" s="198"/>
      <c r="UL40" s="198"/>
      <c r="UM40" s="198"/>
      <c r="UN40" s="198"/>
      <c r="UO40" s="198"/>
      <c r="UP40" s="198"/>
      <c r="UQ40" s="198"/>
      <c r="UR40" s="198"/>
      <c r="US40" s="198"/>
      <c r="UT40" s="198"/>
      <c r="UU40" s="198"/>
      <c r="UV40" s="198"/>
      <c r="UW40" s="198"/>
      <c r="UX40" s="198"/>
      <c r="UY40" s="198"/>
      <c r="UZ40" s="198"/>
      <c r="VA40" s="198"/>
      <c r="VB40" s="198"/>
      <c r="VC40" s="198"/>
      <c r="VD40" s="198"/>
      <c r="VE40" s="198"/>
      <c r="VF40" s="198"/>
      <c r="VG40" s="198"/>
      <c r="VH40" s="198"/>
      <c r="VI40" s="198"/>
      <c r="VJ40" s="198"/>
      <c r="VK40" s="198"/>
      <c r="VL40" s="198"/>
      <c r="VM40" s="198"/>
      <c r="VN40" s="198"/>
      <c r="VO40" s="198"/>
      <c r="VP40" s="198"/>
      <c r="VQ40" s="198"/>
      <c r="VR40" s="198"/>
      <c r="VS40" s="198"/>
      <c r="VT40" s="198"/>
      <c r="VU40" s="198"/>
      <c r="VV40" s="198"/>
      <c r="VW40" s="198"/>
      <c r="VX40" s="198"/>
      <c r="VY40" s="198"/>
      <c r="VZ40" s="198"/>
      <c r="WA40" s="198"/>
      <c r="WB40" s="198"/>
      <c r="WC40" s="198"/>
      <c r="WD40" s="198"/>
      <c r="WE40" s="198"/>
      <c r="WF40" s="198"/>
      <c r="WG40" s="198"/>
      <c r="WH40" s="198"/>
      <c r="WI40" s="198"/>
      <c r="WJ40" s="198"/>
      <c r="WK40" s="198"/>
      <c r="WL40" s="198"/>
      <c r="WM40" s="198"/>
      <c r="WN40" s="198"/>
      <c r="WO40" s="198"/>
      <c r="WP40" s="198"/>
      <c r="WQ40" s="198"/>
      <c r="WR40" s="198"/>
      <c r="WS40" s="198"/>
      <c r="WT40" s="198"/>
      <c r="WU40" s="198"/>
      <c r="WV40" s="198"/>
      <c r="WW40" s="198"/>
      <c r="WX40" s="198"/>
      <c r="WY40" s="198"/>
      <c r="WZ40" s="198"/>
      <c r="XA40" s="198"/>
      <c r="XB40" s="198"/>
      <c r="XC40" s="198"/>
      <c r="XD40" s="198"/>
      <c r="XE40" s="198"/>
      <c r="XF40" s="198"/>
      <c r="XG40" s="198"/>
      <c r="XH40" s="198"/>
      <c r="XI40" s="198"/>
      <c r="XJ40" s="198"/>
      <c r="XK40" s="198"/>
      <c r="XL40" s="198"/>
      <c r="XM40" s="198"/>
      <c r="XN40" s="198"/>
      <c r="XO40" s="198"/>
      <c r="XP40" s="198"/>
      <c r="XQ40" s="198"/>
      <c r="XR40" s="198"/>
      <c r="XS40" s="198"/>
      <c r="XT40" s="198"/>
      <c r="XU40" s="198"/>
      <c r="XV40" s="198"/>
      <c r="XW40" s="198"/>
      <c r="XX40" s="198"/>
      <c r="XY40" s="198"/>
      <c r="XZ40" s="198"/>
      <c r="YA40" s="198"/>
      <c r="YB40" s="198"/>
      <c r="YC40" s="198"/>
      <c r="YD40" s="198"/>
      <c r="YE40" s="198"/>
      <c r="YF40" s="198"/>
      <c r="YG40" s="198"/>
      <c r="YH40" s="198"/>
      <c r="YI40" s="198"/>
      <c r="YJ40" s="198"/>
      <c r="YK40" s="198"/>
      <c r="YL40" s="198"/>
      <c r="YM40" s="198"/>
      <c r="YN40" s="198"/>
      <c r="YO40" s="198"/>
      <c r="YP40" s="198"/>
      <c r="YQ40" s="198"/>
      <c r="YR40" s="198"/>
      <c r="YS40" s="198"/>
      <c r="YT40" s="198"/>
      <c r="YU40" s="198"/>
      <c r="YV40" s="198"/>
      <c r="YW40" s="198"/>
      <c r="YX40" s="198"/>
      <c r="YY40" s="198"/>
      <c r="YZ40" s="198"/>
      <c r="ZA40" s="198"/>
      <c r="ZB40" s="198"/>
      <c r="ZC40" s="198"/>
      <c r="ZD40" s="198"/>
      <c r="ZE40" s="198"/>
      <c r="ZF40" s="198"/>
      <c r="ZG40" s="198"/>
      <c r="ZH40" s="198"/>
      <c r="ZI40" s="198"/>
      <c r="ZJ40" s="198"/>
      <c r="ZK40" s="198"/>
      <c r="ZL40" s="198"/>
      <c r="ZM40" s="198"/>
      <c r="ZN40" s="198"/>
      <c r="ZO40" s="198"/>
      <c r="ZP40" s="198"/>
      <c r="ZQ40" s="198"/>
      <c r="ZR40" s="198"/>
      <c r="ZS40" s="198"/>
      <c r="ZT40" s="198"/>
      <c r="ZU40" s="198"/>
      <c r="ZV40" s="198"/>
      <c r="ZW40" s="198"/>
      <c r="ZX40" s="198"/>
      <c r="ZY40" s="198"/>
      <c r="ZZ40" s="198"/>
      <c r="AAA40" s="198"/>
      <c r="AAB40" s="198"/>
      <c r="AAC40" s="198"/>
      <c r="AAD40" s="198"/>
      <c r="AAE40" s="198"/>
      <c r="AAF40" s="198"/>
      <c r="AAG40" s="198"/>
      <c r="AAH40" s="198"/>
      <c r="AAI40" s="198"/>
      <c r="AAJ40" s="198"/>
      <c r="AAK40" s="198"/>
      <c r="AAL40" s="198"/>
      <c r="AAM40" s="198"/>
      <c r="AAN40" s="198"/>
      <c r="AAO40" s="198"/>
      <c r="AAP40" s="198"/>
      <c r="AAQ40" s="198"/>
      <c r="AAR40" s="198"/>
      <c r="AAS40" s="198"/>
      <c r="AAT40" s="198"/>
      <c r="AAU40" s="198"/>
      <c r="AAV40" s="198"/>
      <c r="AAW40" s="198"/>
      <c r="AAX40" s="198"/>
      <c r="AAY40" s="198"/>
      <c r="AAZ40" s="198"/>
      <c r="ABA40" s="198"/>
      <c r="ABB40" s="198"/>
      <c r="ABC40" s="198"/>
      <c r="ABD40" s="198"/>
      <c r="ABE40" s="198"/>
      <c r="ABF40" s="198"/>
      <c r="ABG40" s="198"/>
      <c r="ABH40" s="198"/>
      <c r="ABI40" s="198"/>
      <c r="ABJ40" s="198"/>
      <c r="ABK40" s="198"/>
      <c r="ABL40" s="198"/>
      <c r="ABM40" s="198"/>
      <c r="ABN40" s="198"/>
      <c r="ABO40" s="198"/>
      <c r="ABP40" s="198"/>
      <c r="ABQ40" s="198"/>
      <c r="ABR40" s="198"/>
      <c r="ABS40" s="198"/>
      <c r="ABT40" s="198"/>
      <c r="ABU40" s="198"/>
      <c r="ABV40" s="198"/>
      <c r="ABW40" s="198"/>
      <c r="ABX40" s="198"/>
      <c r="ABY40" s="198"/>
      <c r="ABZ40" s="198"/>
      <c r="ACA40" s="198"/>
      <c r="ACB40" s="198"/>
      <c r="ACC40" s="198"/>
      <c r="ACD40" s="198"/>
      <c r="ACE40" s="198"/>
      <c r="ACF40" s="198"/>
      <c r="ACG40" s="198"/>
      <c r="ACH40" s="198"/>
      <c r="ACI40" s="198"/>
      <c r="ACJ40" s="198"/>
      <c r="ACK40" s="198"/>
      <c r="ACL40" s="198"/>
      <c r="ACM40" s="198"/>
      <c r="ACN40" s="198"/>
      <c r="ACO40" s="198"/>
      <c r="ACP40" s="198"/>
      <c r="ACQ40" s="198"/>
      <c r="ACR40" s="198"/>
      <c r="ACS40" s="198"/>
      <c r="ACT40" s="198"/>
      <c r="ACU40" s="198"/>
      <c r="ACV40" s="198"/>
      <c r="ACW40" s="198"/>
      <c r="ACX40" s="198"/>
      <c r="ACY40" s="198"/>
      <c r="ACZ40" s="198"/>
      <c r="ADA40" s="198"/>
      <c r="ADB40" s="198"/>
      <c r="ADC40" s="198"/>
      <c r="ADD40" s="198"/>
      <c r="ADE40" s="198"/>
      <c r="ADF40" s="198"/>
      <c r="ADG40" s="198"/>
      <c r="ADH40" s="198"/>
      <c r="ADI40" s="198"/>
      <c r="ADJ40" s="198"/>
      <c r="ADK40" s="198"/>
      <c r="ADL40" s="198"/>
      <c r="ADM40" s="198"/>
      <c r="ADN40" s="198"/>
      <c r="ADO40" s="198"/>
      <c r="ADP40" s="198"/>
      <c r="ADQ40" s="198"/>
      <c r="ADR40" s="198"/>
      <c r="ADS40" s="198"/>
      <c r="ADT40" s="198"/>
      <c r="ADU40" s="198"/>
      <c r="ADV40" s="198"/>
      <c r="ADW40" s="198"/>
      <c r="ADX40" s="198"/>
      <c r="ADY40" s="198"/>
      <c r="ADZ40" s="198"/>
      <c r="AEA40" s="198"/>
      <c r="AEB40" s="198"/>
      <c r="AEC40" s="198"/>
      <c r="AED40" s="198"/>
      <c r="AEE40" s="198"/>
      <c r="AEF40" s="198"/>
      <c r="AEG40" s="198"/>
      <c r="AEH40" s="198"/>
      <c r="AEI40" s="198"/>
      <c r="AEJ40" s="198"/>
      <c r="AEK40" s="198"/>
      <c r="AEL40" s="198"/>
      <c r="AEM40" s="198"/>
      <c r="AEN40" s="198"/>
      <c r="AEO40" s="198"/>
      <c r="AEP40" s="198"/>
      <c r="AEQ40" s="198"/>
      <c r="AER40" s="198"/>
      <c r="AES40" s="198"/>
      <c r="AET40" s="198"/>
      <c r="AEU40" s="198"/>
      <c r="AEV40" s="198"/>
      <c r="AEW40" s="198"/>
      <c r="AEX40" s="198"/>
      <c r="AEY40" s="198"/>
      <c r="AEZ40" s="198"/>
      <c r="AFA40" s="198"/>
      <c r="AFB40" s="198"/>
      <c r="AFC40" s="198"/>
      <c r="AFD40" s="198"/>
      <c r="AFE40" s="198"/>
      <c r="AFF40" s="198"/>
      <c r="AFG40" s="198"/>
      <c r="AFH40" s="198"/>
      <c r="AFI40" s="198"/>
      <c r="AFJ40" s="198"/>
      <c r="AFK40" s="198"/>
      <c r="AFL40" s="198"/>
      <c r="AFM40" s="198"/>
      <c r="AFN40" s="198"/>
      <c r="AFO40" s="198"/>
      <c r="AFP40" s="198"/>
      <c r="AFQ40" s="198"/>
      <c r="AFR40" s="198"/>
      <c r="AFS40" s="198"/>
      <c r="AFT40" s="198"/>
      <c r="AFU40" s="198"/>
      <c r="AFV40" s="198"/>
      <c r="AFW40" s="198"/>
      <c r="AFX40" s="198"/>
      <c r="AFY40" s="198"/>
      <c r="AFZ40" s="198"/>
      <c r="AGA40" s="198"/>
      <c r="AGB40" s="198"/>
      <c r="AGC40" s="198"/>
      <c r="AGD40" s="198"/>
      <c r="AGE40" s="198"/>
      <c r="AGF40" s="198"/>
      <c r="AGG40" s="198"/>
      <c r="AGH40" s="198"/>
      <c r="AGI40" s="198"/>
      <c r="AGJ40" s="198"/>
      <c r="AGK40" s="198"/>
      <c r="AGL40" s="198"/>
      <c r="AGM40" s="198"/>
      <c r="AGN40" s="198"/>
      <c r="AGO40" s="198"/>
      <c r="AGP40" s="198"/>
      <c r="AGQ40" s="198"/>
      <c r="AGR40" s="198"/>
      <c r="AGS40" s="198"/>
      <c r="AGT40" s="198"/>
      <c r="AGU40" s="198"/>
      <c r="AGV40" s="198"/>
      <c r="AGW40" s="198"/>
      <c r="AGX40" s="198"/>
      <c r="AGY40" s="198"/>
      <c r="AGZ40" s="198"/>
      <c r="AHA40" s="198"/>
      <c r="AHB40" s="198"/>
      <c r="AHC40" s="198"/>
      <c r="AHD40" s="198"/>
      <c r="AHE40" s="198"/>
      <c r="AHF40" s="198"/>
      <c r="AHG40" s="198"/>
      <c r="AHH40" s="198"/>
      <c r="AHI40" s="198"/>
      <c r="AHJ40" s="198"/>
      <c r="AHK40" s="198"/>
      <c r="AHL40" s="198"/>
      <c r="AHM40" s="198"/>
      <c r="AHN40" s="198"/>
      <c r="AHO40" s="198"/>
      <c r="AHP40" s="198"/>
      <c r="AHQ40" s="198"/>
      <c r="AHR40" s="198"/>
      <c r="AHS40" s="198"/>
      <c r="AHT40" s="198"/>
      <c r="AHU40" s="198"/>
      <c r="AHV40" s="198"/>
      <c r="AHW40" s="198"/>
      <c r="AHX40" s="198"/>
      <c r="AHY40" s="198"/>
      <c r="AHZ40" s="198"/>
      <c r="AIA40" s="198"/>
      <c r="AIB40" s="198"/>
      <c r="AIC40" s="198"/>
      <c r="AID40" s="198"/>
      <c r="AIE40" s="198"/>
      <c r="AIF40" s="198"/>
      <c r="AIG40" s="198"/>
      <c r="AIH40" s="198"/>
      <c r="AII40" s="198"/>
      <c r="AIJ40" s="198"/>
      <c r="AIK40" s="198"/>
      <c r="AIL40" s="198"/>
      <c r="AIM40" s="198"/>
      <c r="AIN40" s="198"/>
      <c r="AIO40" s="198"/>
      <c r="AIP40" s="198"/>
      <c r="AIQ40" s="198"/>
      <c r="AIR40" s="198"/>
      <c r="AIS40" s="198"/>
      <c r="AIT40" s="198"/>
      <c r="AIU40" s="198"/>
      <c r="AIV40" s="198"/>
      <c r="AIW40" s="198"/>
      <c r="AIX40" s="198"/>
      <c r="AIY40" s="198"/>
      <c r="AIZ40" s="198"/>
      <c r="AJA40" s="198"/>
      <c r="AJB40" s="198"/>
      <c r="AJC40" s="198"/>
      <c r="AJD40" s="198"/>
      <c r="AJE40" s="198"/>
      <c r="AJF40" s="198"/>
      <c r="AJG40" s="198"/>
      <c r="AJH40" s="198"/>
      <c r="AJI40" s="198"/>
      <c r="AJJ40" s="198"/>
      <c r="AJK40" s="198"/>
      <c r="AJL40" s="198"/>
      <c r="AJM40" s="198"/>
      <c r="AJN40" s="198"/>
      <c r="AJO40" s="198"/>
      <c r="AJP40" s="198"/>
      <c r="AJQ40" s="198"/>
      <c r="AJR40" s="198"/>
      <c r="AJS40" s="198"/>
      <c r="AJT40" s="198"/>
      <c r="AJU40" s="198"/>
      <c r="AJV40" s="198"/>
      <c r="AJW40" s="198"/>
      <c r="AJX40" s="198"/>
      <c r="AJY40" s="198"/>
      <c r="AJZ40" s="198"/>
      <c r="AKA40" s="198"/>
      <c r="AKB40" s="198"/>
      <c r="AKC40" s="198"/>
      <c r="AKD40" s="198"/>
      <c r="AKE40" s="198"/>
      <c r="AKF40" s="198"/>
      <c r="AKG40" s="198"/>
      <c r="AKH40" s="198"/>
      <c r="AKI40" s="198"/>
      <c r="AKJ40" s="198"/>
      <c r="AKK40" s="198"/>
      <c r="AKL40" s="198"/>
      <c r="AKM40" s="198"/>
      <c r="AKN40" s="198"/>
      <c r="AKO40" s="198"/>
      <c r="AKP40" s="198"/>
      <c r="AKQ40" s="198"/>
      <c r="AKR40" s="198"/>
      <c r="AKS40" s="198"/>
      <c r="AKT40" s="198"/>
      <c r="AKU40" s="198"/>
      <c r="AKV40" s="198"/>
      <c r="AKW40" s="198"/>
      <c r="AKX40" s="198"/>
      <c r="AKY40" s="198"/>
      <c r="AKZ40" s="198"/>
      <c r="ALA40" s="198"/>
      <c r="ALB40" s="198"/>
      <c r="ALC40" s="198"/>
      <c r="ALD40" s="198"/>
      <c r="ALE40" s="198"/>
      <c r="ALF40" s="198"/>
      <c r="ALG40" s="198"/>
      <c r="ALH40" s="198"/>
      <c r="ALI40" s="198"/>
      <c r="ALJ40" s="198"/>
      <c r="ALK40" s="198"/>
      <c r="ALL40" s="198"/>
      <c r="ALM40" s="198"/>
      <c r="ALN40" s="198"/>
      <c r="ALO40" s="198"/>
      <c r="ALP40" s="198"/>
      <c r="ALQ40" s="198"/>
      <c r="ALR40" s="198"/>
      <c r="ALS40" s="198"/>
      <c r="ALT40" s="198"/>
      <c r="ALU40" s="198"/>
      <c r="ALV40" s="198"/>
      <c r="ALW40" s="198"/>
      <c r="ALX40" s="198"/>
      <c r="ALY40" s="198"/>
      <c r="ALZ40" s="198"/>
      <c r="AMA40" s="198"/>
      <c r="AMB40" s="198"/>
      <c r="AMC40" s="198"/>
      <c r="AMD40" s="198"/>
      <c r="AME40" s="198"/>
      <c r="AMF40" s="198"/>
      <c r="AMG40" s="198"/>
      <c r="AMH40" s="198"/>
      <c r="AMI40" s="198"/>
      <c r="AMJ40" s="198"/>
      <c r="AMK40" s="198"/>
      <c r="AML40" s="198"/>
      <c r="AMM40" s="198"/>
      <c r="AMN40" s="198"/>
      <c r="AMO40" s="198"/>
      <c r="AMP40" s="198"/>
      <c r="AMQ40" s="198"/>
      <c r="AMR40" s="198"/>
      <c r="AMS40" s="198"/>
      <c r="AMT40" s="198"/>
      <c r="AMU40" s="198"/>
      <c r="AMV40" s="198"/>
      <c r="AMW40" s="198"/>
      <c r="AMX40" s="198"/>
      <c r="AMY40" s="198"/>
      <c r="AMZ40" s="198"/>
      <c r="ANA40" s="198"/>
      <c r="ANB40" s="198"/>
      <c r="ANC40" s="198"/>
      <c r="AND40" s="198"/>
      <c r="ANE40" s="198"/>
      <c r="ANF40" s="198"/>
      <c r="ANG40" s="198"/>
      <c r="ANH40" s="198"/>
      <c r="ANI40" s="198"/>
      <c r="ANJ40" s="198"/>
      <c r="ANK40" s="198"/>
      <c r="ANL40" s="198"/>
      <c r="ANM40" s="198"/>
      <c r="ANN40" s="198"/>
      <c r="ANO40" s="198"/>
      <c r="ANP40" s="198"/>
      <c r="ANQ40" s="198"/>
      <c r="ANR40" s="198"/>
      <c r="ANS40" s="198"/>
      <c r="ANT40" s="198"/>
      <c r="ANU40" s="198"/>
      <c r="ANV40" s="198"/>
      <c r="ANW40" s="198"/>
      <c r="ANX40" s="198"/>
      <c r="ANY40" s="198"/>
      <c r="ANZ40" s="198"/>
      <c r="AOA40" s="198"/>
      <c r="AOB40" s="198"/>
      <c r="AOC40" s="198"/>
      <c r="AOD40" s="198"/>
      <c r="AOE40" s="198"/>
      <c r="AOF40" s="198"/>
      <c r="AOG40" s="198"/>
      <c r="AOH40" s="198"/>
      <c r="AOI40" s="198"/>
      <c r="AOJ40" s="198"/>
      <c r="AOK40" s="198"/>
      <c r="AOL40" s="198"/>
      <c r="AOM40" s="198"/>
      <c r="AON40" s="198"/>
      <c r="AOO40" s="198"/>
      <c r="AOP40" s="198"/>
      <c r="AOQ40" s="198"/>
      <c r="AOR40" s="198"/>
      <c r="AOS40" s="198"/>
      <c r="AOT40" s="198"/>
      <c r="AOU40" s="198"/>
      <c r="AOV40" s="198"/>
      <c r="AOW40" s="198"/>
      <c r="AOX40" s="198"/>
      <c r="AOY40" s="198"/>
      <c r="AOZ40" s="198"/>
      <c r="APA40" s="198"/>
      <c r="APB40" s="198"/>
      <c r="APC40" s="198"/>
      <c r="APD40" s="198"/>
      <c r="APE40" s="198"/>
      <c r="APF40" s="198"/>
      <c r="APG40" s="198"/>
      <c r="APH40" s="198"/>
      <c r="API40" s="198"/>
      <c r="APJ40" s="198"/>
      <c r="APK40" s="198"/>
      <c r="APL40" s="198"/>
      <c r="APM40" s="198"/>
      <c r="APN40" s="198"/>
      <c r="APO40" s="198"/>
      <c r="APP40" s="198"/>
      <c r="APQ40" s="198"/>
      <c r="APR40" s="198"/>
      <c r="APS40" s="198"/>
      <c r="APT40" s="198"/>
      <c r="APU40" s="198"/>
      <c r="APV40" s="198"/>
      <c r="APW40" s="198"/>
      <c r="APX40" s="198"/>
      <c r="APY40" s="198"/>
      <c r="APZ40" s="198"/>
      <c r="AQA40" s="198"/>
      <c r="AQB40" s="198"/>
      <c r="AQC40" s="198"/>
      <c r="AQD40" s="198"/>
      <c r="AQE40" s="198"/>
      <c r="AQF40" s="198"/>
      <c r="AQG40" s="198"/>
      <c r="AQH40" s="198"/>
      <c r="AQI40" s="198"/>
      <c r="AQJ40" s="198"/>
      <c r="AQK40" s="198"/>
      <c r="AQL40" s="198"/>
      <c r="AQM40" s="198"/>
      <c r="AQN40" s="198"/>
      <c r="AQO40" s="198"/>
      <c r="AQP40" s="198"/>
      <c r="AQQ40" s="198"/>
      <c r="AQR40" s="198"/>
      <c r="AQS40" s="198"/>
      <c r="AQT40" s="198"/>
      <c r="AQU40" s="198"/>
      <c r="AQV40" s="198"/>
      <c r="AQW40" s="198"/>
      <c r="AQX40" s="198"/>
      <c r="AQY40" s="198"/>
      <c r="AQZ40" s="198"/>
      <c r="ARA40" s="198"/>
      <c r="ARB40" s="198"/>
      <c r="ARC40" s="198"/>
      <c r="ARD40" s="198"/>
      <c r="ARE40" s="198"/>
      <c r="ARF40" s="198"/>
      <c r="ARG40" s="198"/>
      <c r="ARH40" s="198"/>
      <c r="ARI40" s="198"/>
      <c r="ARJ40" s="198"/>
      <c r="ARK40" s="198"/>
      <c r="ARL40" s="198"/>
      <c r="ARM40" s="198"/>
      <c r="ARN40" s="198"/>
      <c r="ARO40" s="198"/>
      <c r="ARP40" s="198"/>
      <c r="ARQ40" s="198"/>
      <c r="ARR40" s="198"/>
      <c r="ARS40" s="198"/>
      <c r="ART40" s="198"/>
      <c r="ARU40" s="198"/>
      <c r="ARV40" s="198"/>
      <c r="ARW40" s="198"/>
      <c r="ARX40" s="198"/>
      <c r="ARY40" s="198"/>
      <c r="ARZ40" s="198"/>
      <c r="ASA40" s="198"/>
      <c r="ASB40" s="198"/>
      <c r="ASC40" s="198"/>
      <c r="ASD40" s="198"/>
      <c r="ASE40" s="198"/>
      <c r="ASF40" s="198"/>
      <c r="ASG40" s="198"/>
      <c r="ASH40" s="198"/>
      <c r="ASI40" s="198"/>
      <c r="ASJ40" s="198"/>
      <c r="ASK40" s="198"/>
      <c r="ASL40" s="198"/>
      <c r="ASM40" s="198"/>
      <c r="ASN40" s="198"/>
      <c r="ASO40" s="198"/>
      <c r="ASP40" s="198"/>
      <c r="ASQ40" s="198"/>
      <c r="ASR40" s="198"/>
      <c r="ASS40" s="198"/>
      <c r="AST40" s="198"/>
      <c r="ASU40" s="198"/>
      <c r="ASV40" s="198"/>
      <c r="ASW40" s="198"/>
      <c r="ASX40" s="198"/>
      <c r="ASY40" s="198"/>
      <c r="ASZ40" s="198"/>
      <c r="ATA40" s="198"/>
      <c r="ATB40" s="198"/>
      <c r="ATC40" s="198"/>
      <c r="ATD40" s="198"/>
      <c r="ATE40" s="198"/>
      <c r="ATF40" s="198"/>
      <c r="ATG40" s="198"/>
      <c r="ATH40" s="198"/>
      <c r="ATI40" s="198"/>
      <c r="ATJ40" s="198"/>
      <c r="ATK40" s="198"/>
      <c r="ATL40" s="198"/>
      <c r="ATM40" s="198"/>
      <c r="ATN40" s="198"/>
      <c r="ATO40" s="198"/>
      <c r="ATP40" s="198"/>
      <c r="ATQ40" s="198"/>
      <c r="ATR40" s="198"/>
      <c r="ATS40" s="198"/>
      <c r="ATT40" s="198"/>
      <c r="ATU40" s="198"/>
      <c r="ATV40" s="198"/>
      <c r="ATW40" s="198"/>
      <c r="ATX40" s="198"/>
      <c r="ATY40" s="198"/>
      <c r="ATZ40" s="198"/>
      <c r="AUA40" s="198"/>
      <c r="AUB40" s="198"/>
      <c r="AUC40" s="198"/>
      <c r="AUD40" s="198"/>
      <c r="AUE40" s="198"/>
      <c r="AUF40" s="198"/>
      <c r="AUG40" s="198"/>
      <c r="AUH40" s="198"/>
      <c r="AUI40" s="198"/>
      <c r="AUJ40" s="198"/>
      <c r="AUK40" s="198"/>
      <c r="AUL40" s="198"/>
      <c r="AUM40" s="198"/>
      <c r="AUN40" s="198"/>
      <c r="AUO40" s="198"/>
      <c r="AUP40" s="198"/>
      <c r="AUQ40" s="198"/>
      <c r="AUR40" s="198"/>
      <c r="AUS40" s="198"/>
      <c r="AUT40" s="198"/>
      <c r="AUU40" s="198"/>
      <c r="AUV40" s="198"/>
      <c r="AUW40" s="198"/>
      <c r="AUX40" s="198"/>
      <c r="AUY40" s="198"/>
      <c r="AUZ40" s="198"/>
      <c r="AVA40" s="198"/>
      <c r="AVB40" s="198"/>
      <c r="AVC40" s="198"/>
      <c r="AVD40" s="198"/>
      <c r="AVE40" s="198"/>
      <c r="AVF40" s="198"/>
      <c r="AVG40" s="198"/>
      <c r="AVH40" s="198"/>
      <c r="AVI40" s="198"/>
      <c r="AVJ40" s="198"/>
      <c r="AVK40" s="198"/>
      <c r="AVL40" s="198"/>
      <c r="AVM40" s="198"/>
      <c r="AVN40" s="198"/>
      <c r="AVO40" s="198"/>
      <c r="AVP40" s="198"/>
      <c r="AVQ40" s="198"/>
      <c r="AVR40" s="198"/>
      <c r="AVS40" s="198"/>
      <c r="AVT40" s="198"/>
      <c r="AVU40" s="198"/>
      <c r="AVV40" s="198"/>
      <c r="AVW40" s="198"/>
      <c r="AVX40" s="198"/>
      <c r="AVY40" s="198"/>
      <c r="AVZ40" s="198"/>
      <c r="AWA40" s="198"/>
      <c r="AWB40" s="198"/>
      <c r="AWC40" s="198"/>
      <c r="AWD40" s="198"/>
      <c r="AWE40" s="198"/>
      <c r="AWF40" s="198"/>
      <c r="AWG40" s="198"/>
      <c r="AWH40" s="198"/>
      <c r="AWI40" s="198"/>
      <c r="AWJ40" s="198"/>
      <c r="AWK40" s="198"/>
      <c r="AWL40" s="198"/>
      <c r="AWM40" s="198"/>
      <c r="AWN40" s="198"/>
      <c r="AWO40" s="198"/>
      <c r="AWP40" s="198"/>
      <c r="AWQ40" s="198"/>
      <c r="AWR40" s="198"/>
      <c r="AWS40" s="198"/>
      <c r="AWT40" s="198"/>
      <c r="AWU40" s="198"/>
      <c r="AWV40" s="198"/>
      <c r="AWW40" s="198"/>
      <c r="AWX40" s="198"/>
      <c r="AWY40" s="198"/>
      <c r="AWZ40" s="198"/>
      <c r="AXA40" s="198"/>
      <c r="AXB40" s="198"/>
      <c r="AXC40" s="198"/>
      <c r="AXD40" s="198"/>
      <c r="AXE40" s="198"/>
      <c r="AXF40" s="198"/>
      <c r="AXG40" s="198"/>
      <c r="AXH40" s="198"/>
      <c r="AXI40" s="198"/>
      <c r="AXJ40" s="198"/>
      <c r="AXK40" s="198"/>
      <c r="AXL40" s="198"/>
      <c r="AXM40" s="198"/>
      <c r="AXN40" s="198"/>
      <c r="AXO40" s="198"/>
      <c r="AXP40" s="198"/>
      <c r="AXQ40" s="198"/>
      <c r="AXR40" s="198"/>
      <c r="AXS40" s="198"/>
      <c r="AXT40" s="198"/>
      <c r="AXU40" s="198"/>
      <c r="AXV40" s="198"/>
      <c r="AXW40" s="198"/>
      <c r="AXX40" s="198"/>
      <c r="AXY40" s="198"/>
      <c r="AXZ40" s="198"/>
      <c r="AYA40" s="198"/>
      <c r="AYB40" s="198"/>
      <c r="AYC40" s="198"/>
      <c r="AYD40" s="198"/>
      <c r="AYE40" s="198"/>
      <c r="AYF40" s="198"/>
      <c r="AYG40" s="198"/>
      <c r="AYH40" s="198"/>
      <c r="AYI40" s="198"/>
      <c r="AYJ40" s="198"/>
      <c r="AYK40" s="198"/>
      <c r="AYL40" s="198"/>
      <c r="AYM40" s="198"/>
      <c r="AYN40" s="198"/>
      <c r="AYO40" s="198"/>
      <c r="AYP40" s="198"/>
      <c r="AYQ40" s="198"/>
      <c r="AYR40" s="198"/>
      <c r="AYS40" s="198"/>
      <c r="AYT40" s="198"/>
      <c r="AYU40" s="198"/>
      <c r="AYV40" s="198"/>
      <c r="AYW40" s="198"/>
      <c r="AYX40" s="198"/>
      <c r="AYY40" s="198"/>
      <c r="AYZ40" s="198"/>
      <c r="AZA40" s="198"/>
      <c r="AZB40" s="198"/>
      <c r="AZC40" s="198"/>
      <c r="AZD40" s="198"/>
      <c r="AZE40" s="198"/>
      <c r="AZF40" s="198"/>
      <c r="AZG40" s="198"/>
      <c r="AZH40" s="198"/>
      <c r="AZI40" s="198"/>
      <c r="AZJ40" s="198"/>
      <c r="AZK40" s="198"/>
      <c r="AZL40" s="198"/>
      <c r="AZM40" s="198"/>
      <c r="AZN40" s="198"/>
      <c r="AZO40" s="198"/>
      <c r="AZP40" s="198"/>
      <c r="AZQ40" s="198"/>
      <c r="AZR40" s="198"/>
      <c r="AZS40" s="198"/>
      <c r="AZT40" s="198"/>
      <c r="AZU40" s="198"/>
      <c r="AZV40" s="198"/>
      <c r="AZW40" s="198"/>
      <c r="AZX40" s="198"/>
      <c r="AZY40" s="198"/>
      <c r="AZZ40" s="198"/>
      <c r="BAA40" s="198"/>
      <c r="BAB40" s="198"/>
      <c r="BAC40" s="198"/>
      <c r="BAD40" s="198"/>
      <c r="BAE40" s="198"/>
      <c r="BAF40" s="198"/>
      <c r="BAG40" s="198"/>
      <c r="BAH40" s="198"/>
      <c r="BAI40" s="198"/>
      <c r="BAJ40" s="198"/>
      <c r="BAK40" s="198"/>
      <c r="BAL40" s="198"/>
      <c r="BAM40" s="198"/>
      <c r="BAN40" s="198"/>
      <c r="BAO40" s="198"/>
      <c r="BAP40" s="198"/>
      <c r="BAQ40" s="198"/>
      <c r="BAR40" s="198"/>
      <c r="BAS40" s="198"/>
      <c r="BAT40" s="198"/>
      <c r="BAU40" s="198"/>
      <c r="BAV40" s="198"/>
      <c r="BAW40" s="198"/>
      <c r="BAX40" s="198"/>
      <c r="BAY40" s="198"/>
      <c r="BAZ40" s="198"/>
      <c r="BBA40" s="198"/>
      <c r="BBB40" s="198"/>
      <c r="BBC40" s="198"/>
      <c r="BBD40" s="198"/>
      <c r="BBE40" s="198"/>
      <c r="BBF40" s="198"/>
      <c r="BBG40" s="198"/>
      <c r="BBH40" s="198"/>
      <c r="BBI40" s="198"/>
      <c r="BBJ40" s="198"/>
      <c r="BBK40" s="198"/>
      <c r="BBL40" s="198"/>
      <c r="BBM40" s="198"/>
      <c r="BBN40" s="198"/>
      <c r="BBO40" s="198"/>
      <c r="BBP40" s="198"/>
      <c r="BBQ40" s="198"/>
      <c r="BBR40" s="198"/>
      <c r="BBS40" s="198"/>
      <c r="BBT40" s="198"/>
      <c r="BBU40" s="198"/>
      <c r="BBV40" s="198"/>
      <c r="BBW40" s="198"/>
      <c r="BBX40" s="198"/>
      <c r="BBY40" s="198"/>
      <c r="BBZ40" s="198"/>
      <c r="BCA40" s="198"/>
      <c r="BCB40" s="198"/>
      <c r="BCC40" s="198"/>
      <c r="BCD40" s="198"/>
      <c r="BCE40" s="198"/>
      <c r="BCF40" s="198"/>
      <c r="BCG40" s="198"/>
      <c r="BCH40" s="198"/>
      <c r="BCI40" s="198"/>
      <c r="BCJ40" s="198"/>
      <c r="BCK40" s="198"/>
      <c r="BCL40" s="198"/>
      <c r="BCM40" s="198"/>
      <c r="BCN40" s="198"/>
      <c r="BCO40" s="198"/>
      <c r="BCP40" s="198"/>
      <c r="BCQ40" s="198"/>
      <c r="BCR40" s="198"/>
      <c r="BCS40" s="198"/>
      <c r="BCT40" s="198"/>
      <c r="BCU40" s="198"/>
      <c r="BCV40" s="198"/>
      <c r="BCW40" s="198"/>
      <c r="BCX40" s="198"/>
      <c r="BCY40" s="198"/>
      <c r="BCZ40" s="198"/>
      <c r="BDA40" s="198"/>
      <c r="BDB40" s="198"/>
      <c r="BDC40" s="198"/>
      <c r="BDD40" s="198"/>
      <c r="BDE40" s="198"/>
      <c r="BDF40" s="198"/>
      <c r="BDG40" s="198"/>
      <c r="BDH40" s="198"/>
      <c r="BDI40" s="198"/>
      <c r="BDJ40" s="198"/>
      <c r="BDK40" s="198"/>
      <c r="BDL40" s="198"/>
      <c r="BDM40" s="198"/>
      <c r="BDN40" s="198"/>
      <c r="BDO40" s="198"/>
      <c r="BDP40" s="198"/>
      <c r="BDQ40" s="198"/>
      <c r="BDR40" s="198"/>
      <c r="BDS40" s="198"/>
      <c r="BDT40" s="198"/>
      <c r="BDU40" s="198"/>
      <c r="BDV40" s="198"/>
      <c r="BDW40" s="198"/>
      <c r="BDX40" s="198"/>
      <c r="BDY40" s="198"/>
      <c r="BDZ40" s="198"/>
      <c r="BEA40" s="198"/>
      <c r="BEB40" s="198"/>
      <c r="BEC40" s="198"/>
      <c r="BED40" s="198"/>
      <c r="BEE40" s="198"/>
      <c r="BEF40" s="198"/>
      <c r="BEG40" s="198"/>
      <c r="BEH40" s="198"/>
      <c r="BEI40" s="198"/>
      <c r="BEJ40" s="198"/>
      <c r="BEK40" s="198"/>
      <c r="BEL40" s="198"/>
      <c r="BEM40" s="198"/>
      <c r="BEN40" s="198"/>
      <c r="BEO40" s="198"/>
      <c r="BEP40" s="198"/>
      <c r="BEQ40" s="198"/>
      <c r="BER40" s="198"/>
      <c r="BES40" s="198"/>
      <c r="BET40" s="198"/>
      <c r="BEU40" s="198"/>
      <c r="BEV40" s="198"/>
      <c r="BEW40" s="198"/>
      <c r="BEX40" s="198"/>
      <c r="BEY40" s="198"/>
      <c r="BEZ40" s="198"/>
      <c r="BFA40" s="198"/>
      <c r="BFB40" s="198"/>
      <c r="BFC40" s="198"/>
      <c r="BFD40" s="198"/>
      <c r="BFE40" s="198"/>
      <c r="BFF40" s="198"/>
      <c r="BFG40" s="198"/>
      <c r="BFH40" s="198"/>
      <c r="BFI40" s="198"/>
      <c r="BFJ40" s="198"/>
      <c r="BFK40" s="198"/>
      <c r="BFL40" s="198"/>
      <c r="BFM40" s="198"/>
      <c r="BFN40" s="198"/>
      <c r="BFO40" s="198"/>
      <c r="BFP40" s="198"/>
      <c r="BFQ40" s="198"/>
      <c r="BFR40" s="198"/>
      <c r="BFS40" s="198"/>
      <c r="BFT40" s="198"/>
      <c r="BFU40" s="198"/>
      <c r="BFV40" s="198"/>
      <c r="BFW40" s="198"/>
      <c r="BFX40" s="198"/>
      <c r="BFY40" s="198"/>
      <c r="BFZ40" s="198"/>
      <c r="BGA40" s="198"/>
      <c r="BGB40" s="198"/>
      <c r="BGC40" s="198"/>
      <c r="BGD40" s="198"/>
      <c r="BGE40" s="198"/>
      <c r="BGF40" s="198"/>
      <c r="BGG40" s="198"/>
      <c r="BGH40" s="198"/>
      <c r="BGI40" s="198"/>
      <c r="BGJ40" s="198"/>
      <c r="BGK40" s="198"/>
      <c r="BGL40" s="198"/>
    </row>
    <row r="41" spans="1:16163" ht="13.5" customHeight="1" x14ac:dyDescent="0.25">
      <c r="AD41" s="166"/>
      <c r="AE41" s="166"/>
      <c r="AF41" s="166"/>
      <c r="AG41" s="166"/>
      <c r="IW41" s="198"/>
      <c r="IX41" s="198"/>
      <c r="IY41" s="198"/>
      <c r="IZ41" s="198"/>
      <c r="JA41" s="198"/>
      <c r="JB41" s="198"/>
      <c r="JC41" s="198"/>
      <c r="JD41" s="198"/>
      <c r="JE41" s="198"/>
      <c r="JF41" s="198"/>
      <c r="JG41" s="198"/>
      <c r="JH41" s="198"/>
      <c r="JI41" s="198"/>
      <c r="JJ41" s="198"/>
      <c r="JK41" s="198"/>
      <c r="JL41" s="198"/>
      <c r="JM41" s="198"/>
      <c r="JN41" s="198"/>
      <c r="JO41" s="198"/>
      <c r="JP41" s="198"/>
      <c r="JQ41" s="198"/>
      <c r="JR41" s="198"/>
      <c r="JS41" s="198"/>
      <c r="JT41" s="198"/>
      <c r="JU41" s="198"/>
      <c r="JV41" s="198"/>
      <c r="JW41" s="198"/>
      <c r="JX41" s="198"/>
      <c r="JY41" s="198"/>
      <c r="JZ41" s="198"/>
      <c r="KA41" s="198"/>
      <c r="KB41" s="198"/>
      <c r="KC41" s="198"/>
      <c r="KD41" s="198"/>
      <c r="KE41" s="198"/>
      <c r="KF41" s="198"/>
      <c r="KG41" s="198"/>
      <c r="KH41" s="198"/>
      <c r="KI41" s="198"/>
      <c r="KJ41" s="198"/>
      <c r="KK41" s="198"/>
      <c r="KL41" s="198"/>
      <c r="KM41" s="198"/>
      <c r="KN41" s="198"/>
      <c r="KO41" s="198"/>
      <c r="KP41" s="198"/>
      <c r="KQ41" s="198"/>
      <c r="KR41" s="198"/>
      <c r="KS41" s="198"/>
      <c r="KT41" s="198"/>
      <c r="KU41" s="198"/>
      <c r="KV41" s="198"/>
      <c r="KW41" s="198"/>
      <c r="KX41" s="198"/>
      <c r="KY41" s="198"/>
      <c r="KZ41" s="198"/>
      <c r="LA41" s="198"/>
      <c r="LB41" s="198"/>
      <c r="LC41" s="198"/>
      <c r="LD41" s="198"/>
      <c r="LE41" s="198"/>
      <c r="LF41" s="198"/>
      <c r="LG41" s="198"/>
      <c r="LH41" s="198"/>
      <c r="LI41" s="198"/>
      <c r="LJ41" s="198"/>
      <c r="LK41" s="198"/>
      <c r="LL41" s="198"/>
      <c r="LM41" s="198"/>
      <c r="LN41" s="198"/>
      <c r="LO41" s="198"/>
      <c r="LP41" s="198"/>
      <c r="LQ41" s="198"/>
      <c r="LR41" s="198"/>
      <c r="LS41" s="198"/>
      <c r="LT41" s="198"/>
      <c r="LU41" s="198"/>
      <c r="LV41" s="198"/>
      <c r="LW41" s="198"/>
      <c r="LX41" s="198"/>
      <c r="LY41" s="198"/>
      <c r="LZ41" s="198"/>
      <c r="MA41" s="198"/>
      <c r="MB41" s="198"/>
      <c r="MC41" s="198"/>
      <c r="MD41" s="198"/>
      <c r="ME41" s="198"/>
      <c r="MF41" s="198"/>
      <c r="MG41" s="198"/>
      <c r="MH41" s="198"/>
      <c r="MI41" s="198"/>
      <c r="MJ41" s="198"/>
      <c r="MK41" s="198"/>
      <c r="ML41" s="198"/>
      <c r="MM41" s="198"/>
      <c r="MN41" s="198"/>
      <c r="MO41" s="198"/>
      <c r="MP41" s="198"/>
      <c r="MQ41" s="198"/>
      <c r="MR41" s="198"/>
      <c r="MS41" s="198"/>
      <c r="MT41" s="198"/>
      <c r="MU41" s="198"/>
      <c r="MV41" s="198"/>
      <c r="MW41" s="198"/>
      <c r="MX41" s="198"/>
      <c r="MY41" s="198"/>
      <c r="MZ41" s="198"/>
      <c r="NA41" s="198"/>
      <c r="NB41" s="198"/>
      <c r="NC41" s="198"/>
      <c r="ND41" s="198"/>
      <c r="NE41" s="198"/>
      <c r="NF41" s="198"/>
      <c r="NG41" s="198"/>
      <c r="NH41" s="198"/>
      <c r="NI41" s="198"/>
      <c r="NJ41" s="198"/>
      <c r="NK41" s="198"/>
      <c r="NL41" s="198"/>
      <c r="NM41" s="198"/>
      <c r="NN41" s="198"/>
      <c r="NO41" s="198"/>
      <c r="NP41" s="198"/>
      <c r="NQ41" s="198"/>
      <c r="NR41" s="198"/>
      <c r="NS41" s="198"/>
      <c r="NT41" s="198"/>
      <c r="NU41" s="198"/>
      <c r="NV41" s="198"/>
      <c r="NW41" s="198"/>
      <c r="NX41" s="198"/>
      <c r="NY41" s="198"/>
      <c r="NZ41" s="198"/>
      <c r="OA41" s="198"/>
      <c r="OB41" s="198"/>
      <c r="OC41" s="198"/>
      <c r="OD41" s="198"/>
      <c r="OE41" s="198"/>
      <c r="OF41" s="198"/>
      <c r="OG41" s="198"/>
      <c r="OH41" s="198"/>
      <c r="OI41" s="198"/>
      <c r="OJ41" s="198"/>
      <c r="OK41" s="198"/>
      <c r="OL41" s="198"/>
      <c r="OM41" s="198"/>
      <c r="ON41" s="198"/>
      <c r="OO41" s="198"/>
      <c r="OP41" s="198"/>
      <c r="OQ41" s="198"/>
      <c r="OR41" s="198"/>
      <c r="OS41" s="198"/>
      <c r="OT41" s="198"/>
      <c r="OU41" s="198"/>
      <c r="OV41" s="198"/>
      <c r="OW41" s="198"/>
      <c r="OX41" s="198"/>
      <c r="OY41" s="198"/>
      <c r="OZ41" s="198"/>
      <c r="PA41" s="198"/>
      <c r="PB41" s="198"/>
      <c r="PC41" s="198"/>
      <c r="PD41" s="198"/>
      <c r="PE41" s="198"/>
      <c r="PF41" s="198"/>
      <c r="PG41" s="198"/>
      <c r="PH41" s="198"/>
      <c r="PI41" s="198"/>
      <c r="PJ41" s="198"/>
      <c r="PK41" s="198"/>
      <c r="PL41" s="198"/>
      <c r="PM41" s="198"/>
      <c r="PN41" s="198"/>
      <c r="PO41" s="198"/>
      <c r="PP41" s="198"/>
      <c r="PQ41" s="198"/>
      <c r="PR41" s="198"/>
      <c r="PS41" s="198"/>
      <c r="PT41" s="198"/>
      <c r="PU41" s="198"/>
      <c r="PV41" s="198"/>
      <c r="PW41" s="198"/>
      <c r="PX41" s="198"/>
      <c r="PY41" s="198"/>
      <c r="PZ41" s="198"/>
      <c r="QA41" s="198"/>
      <c r="QB41" s="198"/>
      <c r="QC41" s="198"/>
      <c r="QD41" s="198"/>
      <c r="QE41" s="198"/>
      <c r="QF41" s="198"/>
      <c r="QG41" s="198"/>
      <c r="QH41" s="198"/>
      <c r="QI41" s="198"/>
      <c r="QJ41" s="198"/>
      <c r="QK41" s="198"/>
      <c r="QL41" s="198"/>
      <c r="QM41" s="198"/>
      <c r="QN41" s="198"/>
      <c r="QO41" s="198"/>
      <c r="QP41" s="198"/>
      <c r="QQ41" s="198"/>
      <c r="QR41" s="198"/>
      <c r="QS41" s="198"/>
      <c r="QT41" s="198"/>
      <c r="QU41" s="198"/>
      <c r="QV41" s="198"/>
      <c r="QW41" s="198"/>
      <c r="QX41" s="198"/>
      <c r="QY41" s="198"/>
      <c r="QZ41" s="198"/>
      <c r="RA41" s="198"/>
      <c r="RB41" s="198"/>
      <c r="RC41" s="198"/>
      <c r="RD41" s="198"/>
      <c r="RE41" s="198"/>
      <c r="RF41" s="198"/>
      <c r="RG41" s="198"/>
      <c r="RH41" s="198"/>
      <c r="RI41" s="198"/>
      <c r="RJ41" s="198"/>
      <c r="RK41" s="198"/>
      <c r="RL41" s="198"/>
      <c r="RM41" s="198"/>
      <c r="RN41" s="198"/>
      <c r="RO41" s="198"/>
      <c r="RP41" s="198"/>
      <c r="RQ41" s="198"/>
      <c r="RR41" s="198"/>
      <c r="RS41" s="198"/>
      <c r="RT41" s="198"/>
      <c r="RU41" s="198"/>
      <c r="RV41" s="198"/>
      <c r="RW41" s="198"/>
      <c r="RX41" s="198"/>
      <c r="RY41" s="198"/>
      <c r="RZ41" s="198"/>
      <c r="SA41" s="198"/>
      <c r="SB41" s="198"/>
      <c r="SC41" s="198"/>
      <c r="SD41" s="198"/>
      <c r="SE41" s="198"/>
      <c r="SF41" s="198"/>
      <c r="SG41" s="198"/>
      <c r="SH41" s="198"/>
      <c r="SI41" s="198"/>
      <c r="SJ41" s="198"/>
      <c r="SK41" s="198"/>
      <c r="SL41" s="198"/>
      <c r="SM41" s="198"/>
      <c r="SN41" s="198"/>
      <c r="SO41" s="198"/>
      <c r="SP41" s="198"/>
      <c r="SQ41" s="198"/>
      <c r="SR41" s="198"/>
      <c r="SS41" s="198"/>
      <c r="ST41" s="198"/>
      <c r="SU41" s="198"/>
      <c r="SV41" s="198"/>
      <c r="SW41" s="198"/>
      <c r="SX41" s="198"/>
      <c r="SY41" s="198"/>
      <c r="SZ41" s="198"/>
      <c r="TA41" s="198"/>
      <c r="TB41" s="198"/>
      <c r="TC41" s="198"/>
      <c r="TD41" s="198"/>
      <c r="TE41" s="198"/>
      <c r="TF41" s="198"/>
      <c r="TG41" s="198"/>
      <c r="TH41" s="198"/>
      <c r="TI41" s="198"/>
      <c r="TJ41" s="198"/>
      <c r="TK41" s="198"/>
      <c r="TL41" s="198"/>
      <c r="TM41" s="198"/>
      <c r="TN41" s="198"/>
      <c r="TO41" s="198"/>
      <c r="TP41" s="198"/>
      <c r="TQ41" s="198"/>
      <c r="TR41" s="198"/>
      <c r="TS41" s="198"/>
      <c r="TT41" s="198"/>
      <c r="TU41" s="198"/>
      <c r="TV41" s="198"/>
      <c r="TW41" s="198"/>
      <c r="TX41" s="198"/>
      <c r="TY41" s="198"/>
      <c r="TZ41" s="198"/>
      <c r="UA41" s="198"/>
      <c r="UB41" s="198"/>
      <c r="UC41" s="198"/>
      <c r="UD41" s="198"/>
      <c r="UE41" s="198"/>
      <c r="UF41" s="198"/>
      <c r="UG41" s="198"/>
      <c r="UH41" s="198"/>
      <c r="UI41" s="198"/>
      <c r="UJ41" s="198"/>
      <c r="UK41" s="198"/>
      <c r="UL41" s="198"/>
      <c r="UM41" s="198"/>
      <c r="UN41" s="198"/>
      <c r="UO41" s="198"/>
      <c r="UP41" s="198"/>
      <c r="UQ41" s="198"/>
      <c r="UR41" s="198"/>
      <c r="US41" s="198"/>
      <c r="UT41" s="198"/>
      <c r="UU41" s="198"/>
      <c r="UV41" s="198"/>
      <c r="UW41" s="198"/>
      <c r="UX41" s="198"/>
      <c r="UY41" s="198"/>
      <c r="UZ41" s="198"/>
      <c r="VA41" s="198"/>
      <c r="VB41" s="198"/>
      <c r="VC41" s="198"/>
      <c r="VD41" s="198"/>
      <c r="VE41" s="198"/>
      <c r="VF41" s="198"/>
      <c r="VG41" s="198"/>
      <c r="VH41" s="198"/>
      <c r="VI41" s="198"/>
      <c r="VJ41" s="198"/>
      <c r="VK41" s="198"/>
      <c r="VL41" s="198"/>
      <c r="VM41" s="198"/>
      <c r="VN41" s="198"/>
      <c r="VO41" s="198"/>
      <c r="VP41" s="198"/>
      <c r="VQ41" s="198"/>
      <c r="VR41" s="198"/>
      <c r="VS41" s="198"/>
      <c r="VT41" s="198"/>
      <c r="VU41" s="198"/>
      <c r="VV41" s="198"/>
      <c r="VW41" s="198"/>
      <c r="VX41" s="198"/>
      <c r="VY41" s="198"/>
      <c r="VZ41" s="198"/>
      <c r="WA41" s="198"/>
      <c r="WB41" s="198"/>
      <c r="WC41" s="198"/>
      <c r="WD41" s="198"/>
      <c r="WE41" s="198"/>
      <c r="WF41" s="198"/>
      <c r="WG41" s="198"/>
      <c r="WH41" s="198"/>
      <c r="WI41" s="198"/>
      <c r="WJ41" s="198"/>
      <c r="WK41" s="198"/>
      <c r="WL41" s="198"/>
      <c r="WM41" s="198"/>
      <c r="WN41" s="198"/>
      <c r="WO41" s="198"/>
      <c r="WP41" s="198"/>
      <c r="WQ41" s="198"/>
      <c r="WR41" s="198"/>
      <c r="WS41" s="198"/>
      <c r="WT41" s="198"/>
      <c r="WU41" s="198"/>
      <c r="WV41" s="198"/>
      <c r="WW41" s="198"/>
      <c r="WX41" s="198"/>
      <c r="WY41" s="198"/>
      <c r="WZ41" s="198"/>
      <c r="XA41" s="198"/>
      <c r="XB41" s="198"/>
      <c r="XC41" s="198"/>
      <c r="XD41" s="198"/>
      <c r="XE41" s="198"/>
      <c r="XF41" s="198"/>
      <c r="XG41" s="198"/>
      <c r="XH41" s="198"/>
      <c r="XI41" s="198"/>
      <c r="XJ41" s="198"/>
      <c r="XK41" s="198"/>
      <c r="XL41" s="198"/>
      <c r="XM41" s="198"/>
      <c r="XN41" s="198"/>
      <c r="XO41" s="198"/>
      <c r="XP41" s="198"/>
      <c r="XQ41" s="198"/>
      <c r="XR41" s="198"/>
      <c r="XS41" s="198"/>
      <c r="XT41" s="198"/>
      <c r="XU41" s="198"/>
      <c r="XV41" s="198"/>
      <c r="XW41" s="198"/>
      <c r="XX41" s="198"/>
      <c r="XY41" s="198"/>
      <c r="XZ41" s="198"/>
      <c r="YA41" s="198"/>
      <c r="YB41" s="198"/>
      <c r="YC41" s="198"/>
      <c r="YD41" s="198"/>
      <c r="YE41" s="198"/>
      <c r="YF41" s="198"/>
      <c r="YG41" s="198"/>
      <c r="YH41" s="198"/>
      <c r="YI41" s="198"/>
      <c r="YJ41" s="198"/>
      <c r="YK41" s="198"/>
      <c r="YL41" s="198"/>
      <c r="YM41" s="198"/>
      <c r="YN41" s="198"/>
      <c r="YO41" s="198"/>
      <c r="YP41" s="198"/>
      <c r="YQ41" s="198"/>
      <c r="YR41" s="198"/>
      <c r="YS41" s="198"/>
      <c r="YT41" s="198"/>
      <c r="YU41" s="198"/>
      <c r="YV41" s="198"/>
      <c r="YW41" s="198"/>
      <c r="YX41" s="198"/>
      <c r="YY41" s="198"/>
      <c r="YZ41" s="198"/>
      <c r="ZA41" s="198"/>
      <c r="ZB41" s="198"/>
      <c r="ZC41" s="198"/>
      <c r="ZD41" s="198"/>
      <c r="ZE41" s="198"/>
      <c r="ZF41" s="198"/>
      <c r="ZG41" s="198"/>
      <c r="ZH41" s="198"/>
      <c r="ZI41" s="198"/>
      <c r="ZJ41" s="198"/>
      <c r="ZK41" s="198"/>
      <c r="ZL41" s="198"/>
      <c r="ZM41" s="198"/>
      <c r="ZN41" s="198"/>
      <c r="ZO41" s="198"/>
      <c r="ZP41" s="198"/>
      <c r="ZQ41" s="198"/>
      <c r="ZR41" s="198"/>
      <c r="ZS41" s="198"/>
      <c r="ZT41" s="198"/>
      <c r="ZU41" s="198"/>
      <c r="ZV41" s="198"/>
      <c r="ZW41" s="198"/>
      <c r="ZX41" s="198"/>
      <c r="ZY41" s="198"/>
      <c r="ZZ41" s="198"/>
      <c r="AAA41" s="198"/>
      <c r="AAB41" s="198"/>
      <c r="AAC41" s="198"/>
      <c r="AAD41" s="198"/>
      <c r="AAE41" s="198"/>
      <c r="AAF41" s="198"/>
      <c r="AAG41" s="198"/>
      <c r="AAH41" s="198"/>
      <c r="AAI41" s="198"/>
      <c r="AAJ41" s="198"/>
      <c r="AAK41" s="198"/>
      <c r="AAL41" s="198"/>
      <c r="AAM41" s="198"/>
      <c r="AAN41" s="198"/>
      <c r="AAO41" s="198"/>
      <c r="AAP41" s="198"/>
      <c r="AAQ41" s="198"/>
      <c r="AAR41" s="198"/>
      <c r="AAS41" s="198"/>
      <c r="AAT41" s="198"/>
      <c r="AAU41" s="198"/>
      <c r="AAV41" s="198"/>
      <c r="AAW41" s="198"/>
      <c r="AAX41" s="198"/>
      <c r="AAY41" s="198"/>
      <c r="AAZ41" s="198"/>
      <c r="ABA41" s="198"/>
      <c r="ABB41" s="198"/>
      <c r="ABC41" s="198"/>
      <c r="ABD41" s="198"/>
      <c r="ABE41" s="198"/>
      <c r="ABF41" s="198"/>
      <c r="ABG41" s="198"/>
      <c r="ABH41" s="198"/>
      <c r="ABI41" s="198"/>
      <c r="ABJ41" s="198"/>
      <c r="ABK41" s="198"/>
      <c r="ABL41" s="198"/>
      <c r="ABM41" s="198"/>
      <c r="ABN41" s="198"/>
      <c r="ABO41" s="198"/>
      <c r="ABP41" s="198"/>
      <c r="ABQ41" s="198"/>
      <c r="ABR41" s="198"/>
      <c r="ABS41" s="198"/>
      <c r="ABT41" s="198"/>
      <c r="ABU41" s="198"/>
      <c r="ABV41" s="198"/>
      <c r="ABW41" s="198"/>
      <c r="ABX41" s="198"/>
      <c r="ABY41" s="198"/>
      <c r="ABZ41" s="198"/>
      <c r="ACA41" s="198"/>
      <c r="ACB41" s="198"/>
      <c r="ACC41" s="198"/>
      <c r="ACD41" s="198"/>
      <c r="ACE41" s="198"/>
      <c r="ACF41" s="198"/>
      <c r="ACG41" s="198"/>
      <c r="ACH41" s="198"/>
      <c r="ACI41" s="198"/>
      <c r="ACJ41" s="198"/>
      <c r="ACK41" s="198"/>
      <c r="ACL41" s="198"/>
      <c r="ACM41" s="198"/>
      <c r="ACN41" s="198"/>
      <c r="ACO41" s="198"/>
      <c r="ACP41" s="198"/>
      <c r="ACQ41" s="198"/>
      <c r="ACR41" s="198"/>
      <c r="ACS41" s="198"/>
      <c r="ACT41" s="198"/>
      <c r="ACU41" s="198"/>
      <c r="ACV41" s="198"/>
      <c r="ACW41" s="198"/>
      <c r="ACX41" s="198"/>
      <c r="ACY41" s="198"/>
      <c r="ACZ41" s="198"/>
      <c r="ADA41" s="198"/>
      <c r="ADB41" s="198"/>
      <c r="ADC41" s="198"/>
      <c r="ADD41" s="198"/>
      <c r="ADE41" s="198"/>
      <c r="ADF41" s="198"/>
      <c r="ADG41" s="198"/>
      <c r="ADH41" s="198"/>
      <c r="ADI41" s="198"/>
      <c r="ADJ41" s="198"/>
      <c r="ADK41" s="198"/>
      <c r="ADL41" s="198"/>
      <c r="ADM41" s="198"/>
      <c r="ADN41" s="198"/>
      <c r="ADO41" s="198"/>
      <c r="ADP41" s="198"/>
      <c r="ADQ41" s="198"/>
      <c r="ADR41" s="198"/>
      <c r="ADS41" s="198"/>
      <c r="ADT41" s="198"/>
      <c r="ADU41" s="198"/>
      <c r="ADV41" s="198"/>
      <c r="ADW41" s="198"/>
      <c r="ADX41" s="198"/>
      <c r="ADY41" s="198"/>
      <c r="ADZ41" s="198"/>
      <c r="AEA41" s="198"/>
      <c r="AEB41" s="198"/>
      <c r="AEC41" s="198"/>
      <c r="AED41" s="198"/>
      <c r="AEE41" s="198"/>
      <c r="AEF41" s="198"/>
      <c r="AEG41" s="198"/>
      <c r="AEH41" s="198"/>
      <c r="AEI41" s="198"/>
      <c r="AEJ41" s="198"/>
      <c r="AEK41" s="198"/>
      <c r="AEL41" s="198"/>
      <c r="AEM41" s="198"/>
      <c r="AEN41" s="198"/>
      <c r="AEO41" s="198"/>
      <c r="AEP41" s="198"/>
      <c r="AEQ41" s="198"/>
      <c r="AER41" s="198"/>
      <c r="AES41" s="198"/>
      <c r="AET41" s="198"/>
      <c r="AEU41" s="198"/>
      <c r="AEV41" s="198"/>
      <c r="AEW41" s="198"/>
      <c r="AEX41" s="198"/>
      <c r="AEY41" s="198"/>
      <c r="AEZ41" s="198"/>
      <c r="AFA41" s="198"/>
      <c r="AFB41" s="198"/>
      <c r="AFC41" s="198"/>
      <c r="AFD41" s="198"/>
      <c r="AFE41" s="198"/>
      <c r="AFF41" s="198"/>
      <c r="AFG41" s="198"/>
      <c r="AFH41" s="198"/>
      <c r="AFI41" s="198"/>
      <c r="AFJ41" s="198"/>
      <c r="AFK41" s="198"/>
      <c r="AFL41" s="198"/>
      <c r="AFM41" s="198"/>
      <c r="AFN41" s="198"/>
      <c r="AFO41" s="198"/>
      <c r="AFP41" s="198"/>
      <c r="AFQ41" s="198"/>
      <c r="AFR41" s="198"/>
      <c r="AFS41" s="198"/>
      <c r="AFT41" s="198"/>
      <c r="AFU41" s="198"/>
      <c r="AFV41" s="198"/>
      <c r="AFW41" s="198"/>
      <c r="AFX41" s="198"/>
      <c r="AFY41" s="198"/>
      <c r="AFZ41" s="198"/>
      <c r="AGA41" s="198"/>
      <c r="AGB41" s="198"/>
      <c r="AGC41" s="198"/>
      <c r="AGD41" s="198"/>
      <c r="AGE41" s="198"/>
      <c r="AGF41" s="198"/>
      <c r="AGG41" s="198"/>
      <c r="AGH41" s="198"/>
      <c r="AGI41" s="198"/>
      <c r="AGJ41" s="198"/>
      <c r="AGK41" s="198"/>
      <c r="AGL41" s="198"/>
      <c r="AGM41" s="198"/>
      <c r="AGN41" s="198"/>
      <c r="AGO41" s="198"/>
      <c r="AGP41" s="198"/>
      <c r="AGQ41" s="198"/>
      <c r="AGR41" s="198"/>
      <c r="AGS41" s="198"/>
      <c r="AGT41" s="198"/>
      <c r="AGU41" s="198"/>
      <c r="AGV41" s="198"/>
      <c r="AGW41" s="198"/>
      <c r="AGX41" s="198"/>
      <c r="AGY41" s="198"/>
      <c r="AGZ41" s="198"/>
      <c r="AHA41" s="198"/>
      <c r="AHB41" s="198"/>
      <c r="AHC41" s="198"/>
      <c r="AHD41" s="198"/>
      <c r="AHE41" s="198"/>
      <c r="AHF41" s="198"/>
      <c r="AHG41" s="198"/>
      <c r="AHH41" s="198"/>
      <c r="AHI41" s="198"/>
      <c r="AHJ41" s="198"/>
      <c r="AHK41" s="198"/>
      <c r="AHL41" s="198"/>
      <c r="AHM41" s="198"/>
      <c r="AHN41" s="198"/>
      <c r="AHO41" s="198"/>
      <c r="AHP41" s="198"/>
      <c r="AHQ41" s="198"/>
      <c r="AHR41" s="198"/>
      <c r="AHS41" s="198"/>
      <c r="AHT41" s="198"/>
      <c r="AHU41" s="198"/>
      <c r="AHV41" s="198"/>
      <c r="AHW41" s="198"/>
      <c r="AHX41" s="198"/>
      <c r="AHY41" s="198"/>
      <c r="AHZ41" s="198"/>
      <c r="AIA41" s="198"/>
      <c r="AIB41" s="198"/>
      <c r="AIC41" s="198"/>
      <c r="AID41" s="198"/>
      <c r="AIE41" s="198"/>
      <c r="AIF41" s="198"/>
      <c r="AIG41" s="198"/>
      <c r="AIH41" s="198"/>
      <c r="AII41" s="198"/>
      <c r="AIJ41" s="198"/>
      <c r="AIK41" s="198"/>
      <c r="AIL41" s="198"/>
      <c r="AIM41" s="198"/>
      <c r="AIN41" s="198"/>
      <c r="AIO41" s="198"/>
      <c r="AIP41" s="198"/>
      <c r="AIQ41" s="198"/>
      <c r="AIR41" s="198"/>
      <c r="AIS41" s="198"/>
      <c r="AIT41" s="198"/>
      <c r="AIU41" s="198"/>
      <c r="AIV41" s="198"/>
      <c r="AIW41" s="198"/>
      <c r="AIX41" s="198"/>
      <c r="AIY41" s="198"/>
      <c r="AIZ41" s="198"/>
      <c r="AJA41" s="198"/>
      <c r="AJB41" s="198"/>
      <c r="AJC41" s="198"/>
      <c r="AJD41" s="198"/>
      <c r="AJE41" s="198"/>
      <c r="AJF41" s="198"/>
      <c r="AJG41" s="198"/>
      <c r="AJH41" s="198"/>
      <c r="AJI41" s="198"/>
      <c r="AJJ41" s="198"/>
      <c r="AJK41" s="198"/>
      <c r="AJL41" s="198"/>
      <c r="AJM41" s="198"/>
      <c r="AJN41" s="198"/>
      <c r="AJO41" s="198"/>
      <c r="AJP41" s="198"/>
      <c r="AJQ41" s="198"/>
      <c r="AJR41" s="198"/>
      <c r="AJS41" s="198"/>
      <c r="AJT41" s="198"/>
      <c r="AJU41" s="198"/>
      <c r="AJV41" s="198"/>
      <c r="AJW41" s="198"/>
      <c r="AJX41" s="198"/>
      <c r="AJY41" s="198"/>
      <c r="AJZ41" s="198"/>
      <c r="AKA41" s="198"/>
      <c r="AKB41" s="198"/>
      <c r="AKC41" s="198"/>
      <c r="AKD41" s="198"/>
      <c r="AKE41" s="198"/>
      <c r="AKF41" s="198"/>
      <c r="AKG41" s="198"/>
      <c r="AKH41" s="198"/>
      <c r="AKI41" s="198"/>
      <c r="AKJ41" s="198"/>
      <c r="AKK41" s="198"/>
      <c r="AKL41" s="198"/>
      <c r="AKM41" s="198"/>
      <c r="AKN41" s="198"/>
      <c r="AKO41" s="198"/>
      <c r="AKP41" s="198"/>
      <c r="AKQ41" s="198"/>
      <c r="AKR41" s="198"/>
      <c r="AKS41" s="198"/>
      <c r="AKT41" s="198"/>
      <c r="AKU41" s="198"/>
      <c r="AKV41" s="198"/>
      <c r="AKW41" s="198"/>
      <c r="AKX41" s="198"/>
      <c r="AKY41" s="198"/>
      <c r="AKZ41" s="198"/>
      <c r="ALA41" s="198"/>
      <c r="ALB41" s="198"/>
      <c r="ALC41" s="198"/>
      <c r="ALD41" s="198"/>
      <c r="ALE41" s="198"/>
      <c r="ALF41" s="198"/>
      <c r="ALG41" s="198"/>
      <c r="ALH41" s="198"/>
      <c r="ALI41" s="198"/>
      <c r="ALJ41" s="198"/>
      <c r="ALK41" s="198"/>
      <c r="ALL41" s="198"/>
      <c r="ALM41" s="198"/>
      <c r="ALN41" s="198"/>
      <c r="ALO41" s="198"/>
      <c r="ALP41" s="198"/>
      <c r="ALQ41" s="198"/>
      <c r="ALR41" s="198"/>
      <c r="ALS41" s="198"/>
      <c r="ALT41" s="198"/>
      <c r="ALU41" s="198"/>
      <c r="ALV41" s="198"/>
      <c r="ALW41" s="198"/>
      <c r="ALX41" s="198"/>
      <c r="ALY41" s="198"/>
      <c r="ALZ41" s="198"/>
      <c r="AMA41" s="198"/>
      <c r="AMB41" s="198"/>
      <c r="AMC41" s="198"/>
      <c r="AMD41" s="198"/>
      <c r="AME41" s="198"/>
      <c r="AMF41" s="198"/>
      <c r="AMG41" s="198"/>
      <c r="AMH41" s="198"/>
      <c r="AMI41" s="198"/>
      <c r="AMJ41" s="198"/>
      <c r="AMK41" s="198"/>
      <c r="AML41" s="198"/>
      <c r="AMM41" s="198"/>
      <c r="AMN41" s="198"/>
      <c r="AMO41" s="198"/>
      <c r="AMP41" s="198"/>
      <c r="AMQ41" s="198"/>
      <c r="AMR41" s="198"/>
      <c r="AMS41" s="198"/>
      <c r="AMT41" s="198"/>
      <c r="AMU41" s="198"/>
      <c r="AMV41" s="198"/>
      <c r="AMW41" s="198"/>
      <c r="AMX41" s="198"/>
      <c r="AMY41" s="198"/>
      <c r="AMZ41" s="198"/>
      <c r="ANA41" s="198"/>
      <c r="ANB41" s="198"/>
      <c r="ANC41" s="198"/>
      <c r="AND41" s="198"/>
      <c r="ANE41" s="198"/>
      <c r="ANF41" s="198"/>
      <c r="ANG41" s="198"/>
      <c r="ANH41" s="198"/>
      <c r="ANI41" s="198"/>
      <c r="ANJ41" s="198"/>
      <c r="ANK41" s="198"/>
      <c r="ANL41" s="198"/>
      <c r="ANM41" s="198"/>
      <c r="ANN41" s="198"/>
      <c r="ANO41" s="198"/>
      <c r="ANP41" s="198"/>
      <c r="ANQ41" s="198"/>
      <c r="ANR41" s="198"/>
      <c r="ANS41" s="198"/>
      <c r="ANT41" s="198"/>
      <c r="ANU41" s="198"/>
      <c r="ANV41" s="198"/>
      <c r="ANW41" s="198"/>
      <c r="ANX41" s="198"/>
      <c r="ANY41" s="198"/>
      <c r="ANZ41" s="198"/>
      <c r="AOA41" s="198"/>
      <c r="AOB41" s="198"/>
      <c r="AOC41" s="198"/>
      <c r="AOD41" s="198"/>
      <c r="AOE41" s="198"/>
      <c r="AOF41" s="198"/>
      <c r="AOG41" s="198"/>
      <c r="AOH41" s="198"/>
      <c r="AOI41" s="198"/>
      <c r="AOJ41" s="198"/>
      <c r="AOK41" s="198"/>
      <c r="AOL41" s="198"/>
      <c r="AOM41" s="198"/>
      <c r="AON41" s="198"/>
      <c r="AOO41" s="198"/>
      <c r="AOP41" s="198"/>
      <c r="AOQ41" s="198"/>
      <c r="AOR41" s="198"/>
      <c r="AOS41" s="198"/>
      <c r="AOT41" s="198"/>
      <c r="AOU41" s="198"/>
      <c r="AOV41" s="198"/>
      <c r="AOW41" s="198"/>
      <c r="AOX41" s="198"/>
      <c r="AOY41" s="198"/>
      <c r="AOZ41" s="198"/>
      <c r="APA41" s="198"/>
      <c r="APB41" s="198"/>
      <c r="APC41" s="198"/>
      <c r="APD41" s="198"/>
      <c r="APE41" s="198"/>
      <c r="APF41" s="198"/>
      <c r="APG41" s="198"/>
      <c r="APH41" s="198"/>
      <c r="API41" s="198"/>
      <c r="APJ41" s="198"/>
      <c r="APK41" s="198"/>
      <c r="APL41" s="198"/>
      <c r="APM41" s="198"/>
      <c r="APN41" s="198"/>
      <c r="APO41" s="198"/>
      <c r="APP41" s="198"/>
      <c r="APQ41" s="198"/>
      <c r="APR41" s="198"/>
      <c r="APS41" s="198"/>
      <c r="APT41" s="198"/>
      <c r="APU41" s="198"/>
      <c r="APV41" s="198"/>
      <c r="APW41" s="198"/>
      <c r="APX41" s="198"/>
      <c r="APY41" s="198"/>
      <c r="APZ41" s="198"/>
      <c r="AQA41" s="198"/>
      <c r="AQB41" s="198"/>
      <c r="AQC41" s="198"/>
      <c r="AQD41" s="198"/>
      <c r="AQE41" s="198"/>
      <c r="AQF41" s="198"/>
      <c r="AQG41" s="198"/>
      <c r="AQH41" s="198"/>
      <c r="AQI41" s="198"/>
      <c r="AQJ41" s="198"/>
      <c r="AQK41" s="198"/>
      <c r="AQL41" s="198"/>
      <c r="AQM41" s="198"/>
      <c r="AQN41" s="198"/>
      <c r="AQO41" s="198"/>
      <c r="AQP41" s="198"/>
      <c r="AQQ41" s="198"/>
      <c r="AQR41" s="198"/>
      <c r="AQS41" s="198"/>
      <c r="AQT41" s="198"/>
      <c r="AQU41" s="198"/>
      <c r="AQV41" s="198"/>
      <c r="AQW41" s="198"/>
      <c r="AQX41" s="198"/>
      <c r="AQY41" s="198"/>
      <c r="AQZ41" s="198"/>
      <c r="ARA41" s="198"/>
      <c r="ARB41" s="198"/>
      <c r="ARC41" s="198"/>
      <c r="ARD41" s="198"/>
      <c r="ARE41" s="198"/>
      <c r="ARF41" s="198"/>
      <c r="ARG41" s="198"/>
      <c r="ARH41" s="198"/>
      <c r="ARI41" s="198"/>
      <c r="ARJ41" s="198"/>
      <c r="ARK41" s="198"/>
      <c r="ARL41" s="198"/>
      <c r="ARM41" s="198"/>
      <c r="ARN41" s="198"/>
      <c r="ARO41" s="198"/>
      <c r="ARP41" s="198"/>
      <c r="ARQ41" s="198"/>
      <c r="ARR41" s="198"/>
      <c r="ARS41" s="198"/>
      <c r="ART41" s="198"/>
      <c r="ARU41" s="198"/>
      <c r="ARV41" s="198"/>
      <c r="ARW41" s="198"/>
      <c r="ARX41" s="198"/>
      <c r="ARY41" s="198"/>
      <c r="ARZ41" s="198"/>
      <c r="ASA41" s="198"/>
      <c r="ASB41" s="198"/>
      <c r="ASC41" s="198"/>
      <c r="ASD41" s="198"/>
      <c r="ASE41" s="198"/>
      <c r="ASF41" s="198"/>
      <c r="ASG41" s="198"/>
      <c r="ASH41" s="198"/>
      <c r="ASI41" s="198"/>
      <c r="ASJ41" s="198"/>
      <c r="ASK41" s="198"/>
      <c r="ASL41" s="198"/>
      <c r="ASM41" s="198"/>
      <c r="ASN41" s="198"/>
      <c r="ASO41" s="198"/>
      <c r="ASP41" s="198"/>
      <c r="ASQ41" s="198"/>
      <c r="ASR41" s="198"/>
      <c r="ASS41" s="198"/>
      <c r="AST41" s="198"/>
      <c r="ASU41" s="198"/>
      <c r="ASV41" s="198"/>
      <c r="ASW41" s="198"/>
      <c r="ASX41" s="198"/>
      <c r="ASY41" s="198"/>
      <c r="ASZ41" s="198"/>
      <c r="ATA41" s="198"/>
      <c r="ATB41" s="198"/>
      <c r="ATC41" s="198"/>
      <c r="ATD41" s="198"/>
      <c r="ATE41" s="198"/>
      <c r="ATF41" s="198"/>
      <c r="ATG41" s="198"/>
      <c r="ATH41" s="198"/>
      <c r="ATI41" s="198"/>
      <c r="ATJ41" s="198"/>
      <c r="ATK41" s="198"/>
      <c r="ATL41" s="198"/>
      <c r="ATM41" s="198"/>
      <c r="ATN41" s="198"/>
      <c r="ATO41" s="198"/>
      <c r="ATP41" s="198"/>
      <c r="ATQ41" s="198"/>
      <c r="ATR41" s="198"/>
      <c r="ATS41" s="198"/>
      <c r="ATT41" s="198"/>
      <c r="ATU41" s="198"/>
      <c r="ATV41" s="198"/>
      <c r="ATW41" s="198"/>
      <c r="ATX41" s="198"/>
      <c r="ATY41" s="198"/>
      <c r="ATZ41" s="198"/>
      <c r="AUA41" s="198"/>
      <c r="AUB41" s="198"/>
      <c r="AUC41" s="198"/>
      <c r="AUD41" s="198"/>
      <c r="AUE41" s="198"/>
      <c r="AUF41" s="198"/>
      <c r="AUG41" s="198"/>
      <c r="AUH41" s="198"/>
      <c r="AUI41" s="198"/>
      <c r="AUJ41" s="198"/>
      <c r="AUK41" s="198"/>
      <c r="AUL41" s="198"/>
      <c r="AUM41" s="198"/>
      <c r="AUN41" s="198"/>
      <c r="AUO41" s="198"/>
      <c r="AUP41" s="198"/>
      <c r="AUQ41" s="198"/>
      <c r="AUR41" s="198"/>
      <c r="AUS41" s="198"/>
      <c r="AUT41" s="198"/>
      <c r="AUU41" s="198"/>
      <c r="AUV41" s="198"/>
      <c r="AUW41" s="198"/>
      <c r="AUX41" s="198"/>
      <c r="AUY41" s="198"/>
      <c r="AUZ41" s="198"/>
      <c r="AVA41" s="198"/>
      <c r="AVB41" s="198"/>
      <c r="AVC41" s="198"/>
      <c r="AVD41" s="198"/>
      <c r="AVE41" s="198"/>
      <c r="AVF41" s="198"/>
      <c r="AVG41" s="198"/>
      <c r="AVH41" s="198"/>
      <c r="AVI41" s="198"/>
      <c r="AVJ41" s="198"/>
      <c r="AVK41" s="198"/>
      <c r="AVL41" s="198"/>
      <c r="AVM41" s="198"/>
      <c r="AVN41" s="198"/>
      <c r="AVO41" s="198"/>
      <c r="AVP41" s="198"/>
      <c r="AVQ41" s="198"/>
      <c r="AVR41" s="198"/>
      <c r="AVS41" s="198"/>
      <c r="AVT41" s="198"/>
      <c r="AVU41" s="198"/>
      <c r="AVV41" s="198"/>
      <c r="AVW41" s="198"/>
      <c r="AVX41" s="198"/>
      <c r="AVY41" s="198"/>
      <c r="AVZ41" s="198"/>
      <c r="AWA41" s="198"/>
      <c r="AWB41" s="198"/>
      <c r="AWC41" s="198"/>
      <c r="AWD41" s="198"/>
      <c r="AWE41" s="198"/>
      <c r="AWF41" s="198"/>
      <c r="AWG41" s="198"/>
      <c r="AWH41" s="198"/>
      <c r="AWI41" s="198"/>
      <c r="AWJ41" s="198"/>
      <c r="AWK41" s="198"/>
      <c r="AWL41" s="198"/>
      <c r="AWM41" s="198"/>
      <c r="AWN41" s="198"/>
      <c r="AWO41" s="198"/>
      <c r="AWP41" s="198"/>
      <c r="AWQ41" s="198"/>
      <c r="AWR41" s="198"/>
      <c r="AWS41" s="198"/>
      <c r="AWT41" s="198"/>
      <c r="AWU41" s="198"/>
      <c r="AWV41" s="198"/>
      <c r="AWW41" s="198"/>
      <c r="AWX41" s="198"/>
      <c r="AWY41" s="198"/>
      <c r="AWZ41" s="198"/>
      <c r="AXA41" s="198"/>
      <c r="AXB41" s="198"/>
      <c r="AXC41" s="198"/>
      <c r="AXD41" s="198"/>
      <c r="AXE41" s="198"/>
      <c r="AXF41" s="198"/>
      <c r="AXG41" s="198"/>
      <c r="AXH41" s="198"/>
      <c r="AXI41" s="198"/>
      <c r="AXJ41" s="198"/>
      <c r="AXK41" s="198"/>
      <c r="AXL41" s="198"/>
      <c r="AXM41" s="198"/>
      <c r="AXN41" s="198"/>
      <c r="AXO41" s="198"/>
      <c r="AXP41" s="198"/>
      <c r="AXQ41" s="198"/>
      <c r="AXR41" s="198"/>
      <c r="AXS41" s="198"/>
      <c r="AXT41" s="198"/>
      <c r="AXU41" s="198"/>
      <c r="AXV41" s="198"/>
      <c r="AXW41" s="198"/>
      <c r="AXX41" s="198"/>
      <c r="AXY41" s="198"/>
      <c r="AXZ41" s="198"/>
      <c r="AYA41" s="198"/>
      <c r="AYB41" s="198"/>
      <c r="AYC41" s="198"/>
      <c r="AYD41" s="198"/>
      <c r="AYE41" s="198"/>
      <c r="AYF41" s="198"/>
      <c r="AYG41" s="198"/>
      <c r="AYH41" s="198"/>
      <c r="AYI41" s="198"/>
      <c r="AYJ41" s="198"/>
      <c r="AYK41" s="198"/>
      <c r="AYL41" s="198"/>
      <c r="AYM41" s="198"/>
      <c r="AYN41" s="198"/>
      <c r="AYO41" s="198"/>
      <c r="AYP41" s="198"/>
      <c r="AYQ41" s="198"/>
      <c r="AYR41" s="198"/>
      <c r="AYS41" s="198"/>
      <c r="AYT41" s="198"/>
      <c r="AYU41" s="198"/>
      <c r="AYV41" s="198"/>
      <c r="AYW41" s="198"/>
      <c r="AYX41" s="198"/>
      <c r="AYY41" s="198"/>
      <c r="AYZ41" s="198"/>
      <c r="AZA41" s="198"/>
      <c r="AZB41" s="198"/>
      <c r="AZC41" s="198"/>
      <c r="AZD41" s="198"/>
      <c r="AZE41" s="198"/>
      <c r="AZF41" s="198"/>
      <c r="AZG41" s="198"/>
      <c r="AZH41" s="198"/>
      <c r="AZI41" s="198"/>
      <c r="AZJ41" s="198"/>
      <c r="AZK41" s="198"/>
      <c r="AZL41" s="198"/>
      <c r="AZM41" s="198"/>
      <c r="AZN41" s="198"/>
      <c r="AZO41" s="198"/>
      <c r="AZP41" s="198"/>
      <c r="AZQ41" s="198"/>
      <c r="AZR41" s="198"/>
      <c r="AZS41" s="198"/>
      <c r="AZT41" s="198"/>
      <c r="AZU41" s="198"/>
      <c r="AZV41" s="198"/>
      <c r="AZW41" s="198"/>
      <c r="AZX41" s="198"/>
      <c r="AZY41" s="198"/>
      <c r="AZZ41" s="198"/>
      <c r="BAA41" s="198"/>
      <c r="BAB41" s="198"/>
      <c r="BAC41" s="198"/>
      <c r="BAD41" s="198"/>
      <c r="BAE41" s="198"/>
      <c r="BAF41" s="198"/>
      <c r="BAG41" s="198"/>
      <c r="BAH41" s="198"/>
      <c r="BAI41" s="198"/>
      <c r="BAJ41" s="198"/>
      <c r="BAK41" s="198"/>
      <c r="BAL41" s="198"/>
      <c r="BAM41" s="198"/>
      <c r="BAN41" s="198"/>
      <c r="BAO41" s="198"/>
      <c r="BAP41" s="198"/>
      <c r="BAQ41" s="198"/>
      <c r="BAR41" s="198"/>
      <c r="BAS41" s="198"/>
      <c r="BAT41" s="198"/>
      <c r="BAU41" s="198"/>
      <c r="BAV41" s="198"/>
      <c r="BAW41" s="198"/>
      <c r="BAX41" s="198"/>
      <c r="BAY41" s="198"/>
      <c r="BAZ41" s="198"/>
      <c r="BBA41" s="198"/>
      <c r="BBB41" s="198"/>
      <c r="BBC41" s="198"/>
      <c r="BBD41" s="198"/>
      <c r="BBE41" s="198"/>
      <c r="BBF41" s="198"/>
      <c r="BBG41" s="198"/>
      <c r="BBH41" s="198"/>
      <c r="BBI41" s="198"/>
      <c r="BBJ41" s="198"/>
      <c r="BBK41" s="198"/>
      <c r="BBL41" s="198"/>
      <c r="BBM41" s="198"/>
      <c r="BBN41" s="198"/>
      <c r="BBO41" s="198"/>
      <c r="BBP41" s="198"/>
      <c r="BBQ41" s="198"/>
      <c r="BBR41" s="198"/>
      <c r="BBS41" s="198"/>
      <c r="BBT41" s="198"/>
      <c r="BBU41" s="198"/>
      <c r="BBV41" s="198"/>
      <c r="BBW41" s="198"/>
      <c r="BBX41" s="198"/>
      <c r="BBY41" s="198"/>
      <c r="BBZ41" s="198"/>
      <c r="BCA41" s="198"/>
      <c r="BCB41" s="198"/>
      <c r="BCC41" s="198"/>
      <c r="BCD41" s="198"/>
      <c r="BCE41" s="198"/>
      <c r="BCF41" s="198"/>
      <c r="BCG41" s="198"/>
      <c r="BCH41" s="198"/>
      <c r="BCI41" s="198"/>
      <c r="BCJ41" s="198"/>
      <c r="BCK41" s="198"/>
      <c r="BCL41" s="198"/>
      <c r="BCM41" s="198"/>
      <c r="BCN41" s="198"/>
      <c r="BCO41" s="198"/>
      <c r="BCP41" s="198"/>
      <c r="BCQ41" s="198"/>
      <c r="BCR41" s="198"/>
      <c r="BCS41" s="198"/>
      <c r="BCT41" s="198"/>
      <c r="BCU41" s="198"/>
      <c r="BCV41" s="198"/>
      <c r="BCW41" s="198"/>
      <c r="BCX41" s="198"/>
      <c r="BCY41" s="198"/>
      <c r="BCZ41" s="198"/>
      <c r="BDA41" s="198"/>
      <c r="BDB41" s="198"/>
      <c r="BDC41" s="198"/>
      <c r="BDD41" s="198"/>
      <c r="BDE41" s="198"/>
      <c r="BDF41" s="198"/>
      <c r="BDG41" s="198"/>
      <c r="BDH41" s="198"/>
      <c r="BDI41" s="198"/>
      <c r="BDJ41" s="198"/>
      <c r="BDK41" s="198"/>
      <c r="BDL41" s="198"/>
      <c r="BDM41" s="198"/>
      <c r="BDN41" s="198"/>
      <c r="BDO41" s="198"/>
      <c r="BDP41" s="198"/>
      <c r="BDQ41" s="198"/>
      <c r="BDR41" s="198"/>
      <c r="BDS41" s="198"/>
      <c r="BDT41" s="198"/>
      <c r="BDU41" s="198"/>
      <c r="BDV41" s="198"/>
      <c r="BDW41" s="198"/>
      <c r="BDX41" s="198"/>
      <c r="BDY41" s="198"/>
      <c r="BDZ41" s="198"/>
      <c r="BEA41" s="198"/>
      <c r="BEB41" s="198"/>
      <c r="BEC41" s="198"/>
      <c r="BED41" s="198"/>
      <c r="BEE41" s="198"/>
      <c r="BEF41" s="198"/>
      <c r="BEG41" s="198"/>
      <c r="BEH41" s="198"/>
      <c r="BEI41" s="198"/>
      <c r="BEJ41" s="198"/>
      <c r="BEK41" s="198"/>
      <c r="BEL41" s="198"/>
      <c r="BEM41" s="198"/>
      <c r="BEN41" s="198"/>
      <c r="BEO41" s="198"/>
      <c r="BEP41" s="198"/>
      <c r="BEQ41" s="198"/>
      <c r="BER41" s="198"/>
      <c r="BES41" s="198"/>
      <c r="BET41" s="198"/>
      <c r="BEU41" s="198"/>
      <c r="BEV41" s="198"/>
      <c r="BEW41" s="198"/>
      <c r="BEX41" s="198"/>
      <c r="BEY41" s="198"/>
      <c r="BEZ41" s="198"/>
      <c r="BFA41" s="198"/>
      <c r="BFB41" s="198"/>
      <c r="BFC41" s="198"/>
      <c r="BFD41" s="198"/>
      <c r="BFE41" s="198"/>
      <c r="BFF41" s="198"/>
      <c r="BFG41" s="198"/>
      <c r="BFH41" s="198"/>
      <c r="BFI41" s="198"/>
      <c r="BFJ41" s="198"/>
      <c r="BFK41" s="198"/>
      <c r="BFL41" s="198"/>
      <c r="BFM41" s="198"/>
      <c r="BFN41" s="198"/>
      <c r="BFO41" s="198"/>
      <c r="BFP41" s="198"/>
      <c r="BFQ41" s="198"/>
      <c r="BFR41" s="198"/>
      <c r="BFS41" s="198"/>
      <c r="BFT41" s="198"/>
      <c r="BFU41" s="198"/>
      <c r="BFV41" s="198"/>
      <c r="BFW41" s="198"/>
      <c r="BFX41" s="198"/>
      <c r="BFY41" s="198"/>
      <c r="BFZ41" s="198"/>
      <c r="BGA41" s="198"/>
      <c r="BGB41" s="198"/>
      <c r="BGC41" s="198"/>
      <c r="BGD41" s="198"/>
      <c r="BGE41" s="198"/>
      <c r="BGF41" s="198"/>
      <c r="BGG41" s="198"/>
      <c r="BGH41" s="198"/>
      <c r="BGI41" s="198"/>
      <c r="BGJ41" s="198"/>
      <c r="BGK41" s="198"/>
      <c r="BGL41" s="198"/>
    </row>
    <row r="42" spans="1:16163" ht="13.5" customHeight="1" x14ac:dyDescent="0.25">
      <c r="AD42" s="166"/>
      <c r="AE42" s="166"/>
      <c r="AF42" s="166"/>
      <c r="AG42" s="166"/>
      <c r="IW42" s="198"/>
      <c r="IX42" s="198"/>
      <c r="IY42" s="198"/>
      <c r="IZ42" s="198"/>
      <c r="JA42" s="198"/>
      <c r="JB42" s="198"/>
      <c r="JC42" s="198"/>
      <c r="JD42" s="198"/>
      <c r="JE42" s="198"/>
      <c r="JF42" s="198"/>
      <c r="JG42" s="198"/>
      <c r="JH42" s="198"/>
      <c r="JI42" s="198"/>
      <c r="JJ42" s="198"/>
      <c r="JK42" s="198"/>
      <c r="JL42" s="198"/>
      <c r="JM42" s="198"/>
      <c r="JN42" s="198"/>
      <c r="JO42" s="198"/>
      <c r="JP42" s="198"/>
      <c r="JQ42" s="198"/>
      <c r="JR42" s="198"/>
      <c r="JS42" s="198"/>
      <c r="JT42" s="198"/>
      <c r="JU42" s="198"/>
      <c r="JV42" s="198"/>
      <c r="JW42" s="198"/>
      <c r="JX42" s="198"/>
      <c r="JY42" s="198"/>
      <c r="JZ42" s="198"/>
      <c r="KA42" s="198"/>
      <c r="KB42" s="198"/>
      <c r="KC42" s="198"/>
      <c r="KD42" s="198"/>
      <c r="KE42" s="198"/>
      <c r="KF42" s="198"/>
      <c r="KG42" s="198"/>
      <c r="KH42" s="198"/>
      <c r="KI42" s="198"/>
      <c r="KJ42" s="198"/>
      <c r="KK42" s="198"/>
      <c r="KL42" s="198"/>
      <c r="KM42" s="198"/>
      <c r="KN42" s="198"/>
      <c r="KO42" s="198"/>
      <c r="KP42" s="198"/>
      <c r="KQ42" s="198"/>
      <c r="KR42" s="198"/>
      <c r="KS42" s="198"/>
      <c r="KT42" s="198"/>
      <c r="KU42" s="198"/>
      <c r="KV42" s="198"/>
      <c r="KW42" s="198"/>
      <c r="KX42" s="198"/>
      <c r="KY42" s="198"/>
      <c r="KZ42" s="198"/>
      <c r="LA42" s="198"/>
      <c r="LB42" s="198"/>
      <c r="LC42" s="198"/>
      <c r="LD42" s="198"/>
      <c r="LE42" s="198"/>
      <c r="LF42" s="198"/>
      <c r="LG42" s="198"/>
      <c r="LH42" s="198"/>
      <c r="LI42" s="198"/>
      <c r="LJ42" s="198"/>
      <c r="LK42" s="198"/>
      <c r="LL42" s="198"/>
      <c r="LM42" s="198"/>
      <c r="LN42" s="198"/>
      <c r="LO42" s="198"/>
      <c r="LP42" s="198"/>
      <c r="LQ42" s="198"/>
      <c r="LR42" s="198"/>
      <c r="LS42" s="198"/>
      <c r="LT42" s="198"/>
      <c r="LU42" s="198"/>
      <c r="LV42" s="198"/>
      <c r="LW42" s="198"/>
      <c r="LX42" s="198"/>
      <c r="LY42" s="198"/>
      <c r="LZ42" s="198"/>
      <c r="MA42" s="198"/>
      <c r="MB42" s="198"/>
      <c r="MC42" s="198"/>
      <c r="MD42" s="198"/>
      <c r="ME42" s="198"/>
      <c r="MF42" s="198"/>
      <c r="MG42" s="198"/>
      <c r="MH42" s="198"/>
      <c r="MI42" s="198"/>
      <c r="MJ42" s="198"/>
      <c r="MK42" s="198"/>
      <c r="ML42" s="198"/>
      <c r="MM42" s="198"/>
      <c r="MN42" s="198"/>
      <c r="MO42" s="198"/>
      <c r="MP42" s="198"/>
      <c r="MQ42" s="198"/>
      <c r="MR42" s="198"/>
      <c r="MS42" s="198"/>
      <c r="MT42" s="198"/>
      <c r="MU42" s="198"/>
      <c r="MV42" s="198"/>
      <c r="MW42" s="198"/>
      <c r="MX42" s="198"/>
      <c r="MY42" s="198"/>
      <c r="MZ42" s="198"/>
      <c r="NA42" s="198"/>
      <c r="NB42" s="198"/>
      <c r="NC42" s="198"/>
      <c r="ND42" s="198"/>
      <c r="NE42" s="198"/>
      <c r="NF42" s="198"/>
      <c r="NG42" s="198"/>
      <c r="NH42" s="198"/>
      <c r="NI42" s="198"/>
      <c r="NJ42" s="198"/>
      <c r="NK42" s="198"/>
      <c r="NL42" s="198"/>
      <c r="NM42" s="198"/>
      <c r="NN42" s="198"/>
      <c r="NO42" s="198"/>
      <c r="NP42" s="198"/>
      <c r="NQ42" s="198"/>
      <c r="NR42" s="198"/>
      <c r="NS42" s="198"/>
      <c r="NT42" s="198"/>
      <c r="NU42" s="198"/>
      <c r="NV42" s="198"/>
      <c r="NW42" s="198"/>
      <c r="NX42" s="198"/>
      <c r="NY42" s="198"/>
      <c r="NZ42" s="198"/>
      <c r="OA42" s="198"/>
      <c r="OB42" s="198"/>
      <c r="OC42" s="198"/>
      <c r="OD42" s="198"/>
      <c r="OE42" s="198"/>
      <c r="OF42" s="198"/>
      <c r="OG42" s="198"/>
      <c r="OH42" s="198"/>
      <c r="OI42" s="198"/>
      <c r="OJ42" s="198"/>
      <c r="OK42" s="198"/>
      <c r="OL42" s="198"/>
      <c r="OM42" s="198"/>
      <c r="ON42" s="198"/>
      <c r="OO42" s="198"/>
      <c r="OP42" s="198"/>
      <c r="OQ42" s="198"/>
      <c r="OR42" s="198"/>
      <c r="OS42" s="198"/>
      <c r="OT42" s="198"/>
      <c r="OU42" s="198"/>
      <c r="OV42" s="198"/>
      <c r="OW42" s="198"/>
      <c r="OX42" s="198"/>
      <c r="OY42" s="198"/>
      <c r="OZ42" s="198"/>
      <c r="PA42" s="198"/>
      <c r="PB42" s="198"/>
      <c r="PC42" s="198"/>
      <c r="PD42" s="198"/>
      <c r="PE42" s="198"/>
      <c r="PF42" s="198"/>
      <c r="PG42" s="198"/>
      <c r="PH42" s="198"/>
      <c r="PI42" s="198"/>
      <c r="PJ42" s="198"/>
      <c r="PK42" s="198"/>
      <c r="PL42" s="198"/>
      <c r="PM42" s="198"/>
      <c r="PN42" s="198"/>
      <c r="PO42" s="198"/>
      <c r="PP42" s="198"/>
      <c r="PQ42" s="198"/>
      <c r="PR42" s="198"/>
      <c r="PS42" s="198"/>
      <c r="PT42" s="198"/>
      <c r="PU42" s="198"/>
      <c r="PV42" s="198"/>
      <c r="PW42" s="198"/>
      <c r="PX42" s="198"/>
      <c r="PY42" s="198"/>
      <c r="PZ42" s="198"/>
      <c r="QA42" s="198"/>
      <c r="QB42" s="198"/>
      <c r="QC42" s="198"/>
      <c r="QD42" s="198"/>
      <c r="QE42" s="198"/>
      <c r="QF42" s="198"/>
      <c r="QG42" s="198"/>
      <c r="QH42" s="198"/>
      <c r="QI42" s="198"/>
      <c r="QJ42" s="198"/>
      <c r="QK42" s="198"/>
      <c r="QL42" s="198"/>
      <c r="QM42" s="198"/>
      <c r="QN42" s="198"/>
      <c r="QO42" s="198"/>
      <c r="QP42" s="198"/>
      <c r="QQ42" s="198"/>
      <c r="QR42" s="198"/>
      <c r="QS42" s="198"/>
      <c r="QT42" s="198"/>
      <c r="QU42" s="198"/>
      <c r="QV42" s="198"/>
      <c r="QW42" s="198"/>
      <c r="QX42" s="198"/>
      <c r="QY42" s="198"/>
      <c r="QZ42" s="198"/>
      <c r="RA42" s="198"/>
      <c r="RB42" s="198"/>
      <c r="RC42" s="198"/>
      <c r="RD42" s="198"/>
      <c r="RE42" s="198"/>
      <c r="RF42" s="198"/>
      <c r="RG42" s="198"/>
      <c r="RH42" s="198"/>
      <c r="RI42" s="198"/>
      <c r="RJ42" s="198"/>
      <c r="RK42" s="198"/>
      <c r="RL42" s="198"/>
      <c r="RM42" s="198"/>
      <c r="RN42" s="198"/>
      <c r="RO42" s="198"/>
      <c r="RP42" s="198"/>
      <c r="RQ42" s="198"/>
      <c r="RR42" s="198"/>
      <c r="RS42" s="198"/>
      <c r="RT42" s="198"/>
      <c r="RU42" s="198"/>
      <c r="RV42" s="198"/>
      <c r="RW42" s="198"/>
      <c r="RX42" s="198"/>
      <c r="RY42" s="198"/>
      <c r="RZ42" s="198"/>
      <c r="SA42" s="198"/>
      <c r="SB42" s="198"/>
      <c r="SC42" s="198"/>
      <c r="SD42" s="198"/>
      <c r="SE42" s="198"/>
      <c r="SF42" s="198"/>
      <c r="SG42" s="198"/>
      <c r="SH42" s="198"/>
      <c r="SI42" s="198"/>
      <c r="SJ42" s="198"/>
      <c r="SK42" s="198"/>
      <c r="SL42" s="198"/>
      <c r="SM42" s="198"/>
      <c r="SN42" s="198"/>
      <c r="SO42" s="198"/>
      <c r="SP42" s="198"/>
      <c r="SQ42" s="198"/>
      <c r="SR42" s="198"/>
      <c r="SS42" s="198"/>
      <c r="ST42" s="198"/>
      <c r="SU42" s="198"/>
      <c r="SV42" s="198"/>
      <c r="SW42" s="198"/>
      <c r="SX42" s="198"/>
      <c r="SY42" s="198"/>
      <c r="SZ42" s="198"/>
      <c r="TA42" s="198"/>
      <c r="TB42" s="198"/>
      <c r="TC42" s="198"/>
      <c r="TD42" s="198"/>
      <c r="TE42" s="198"/>
      <c r="TF42" s="198"/>
      <c r="TG42" s="198"/>
      <c r="TH42" s="198"/>
      <c r="TI42" s="198"/>
      <c r="TJ42" s="198"/>
      <c r="TK42" s="198"/>
      <c r="TL42" s="198"/>
      <c r="TM42" s="198"/>
      <c r="TN42" s="198"/>
      <c r="TO42" s="198"/>
      <c r="TP42" s="198"/>
      <c r="TQ42" s="198"/>
      <c r="TR42" s="198"/>
      <c r="TS42" s="198"/>
      <c r="TT42" s="198"/>
      <c r="TU42" s="198"/>
      <c r="TV42" s="198"/>
      <c r="TW42" s="198"/>
      <c r="TX42" s="198"/>
      <c r="TY42" s="198"/>
      <c r="TZ42" s="198"/>
      <c r="UA42" s="198"/>
      <c r="UB42" s="198"/>
      <c r="UC42" s="198"/>
      <c r="UD42" s="198"/>
      <c r="UE42" s="198"/>
      <c r="UF42" s="198"/>
      <c r="UG42" s="198"/>
      <c r="UH42" s="198"/>
      <c r="UI42" s="198"/>
      <c r="UJ42" s="198"/>
      <c r="UK42" s="198"/>
      <c r="UL42" s="198"/>
      <c r="UM42" s="198"/>
      <c r="UN42" s="198"/>
      <c r="UO42" s="198"/>
      <c r="UP42" s="198"/>
      <c r="UQ42" s="198"/>
      <c r="UR42" s="198"/>
      <c r="US42" s="198"/>
      <c r="UT42" s="198"/>
      <c r="UU42" s="198"/>
      <c r="UV42" s="198"/>
      <c r="UW42" s="198"/>
      <c r="UX42" s="198"/>
      <c r="UY42" s="198"/>
      <c r="UZ42" s="198"/>
      <c r="VA42" s="198"/>
      <c r="VB42" s="198"/>
      <c r="VC42" s="198"/>
      <c r="VD42" s="198"/>
      <c r="VE42" s="198"/>
      <c r="VF42" s="198"/>
      <c r="VG42" s="198"/>
      <c r="VH42" s="198"/>
      <c r="VI42" s="198"/>
      <c r="VJ42" s="198"/>
      <c r="VK42" s="198"/>
      <c r="VL42" s="198"/>
      <c r="VM42" s="198"/>
      <c r="VN42" s="198"/>
      <c r="VO42" s="198"/>
      <c r="VP42" s="198"/>
      <c r="VQ42" s="198"/>
      <c r="VR42" s="198"/>
      <c r="VS42" s="198"/>
      <c r="VT42" s="198"/>
      <c r="VU42" s="198"/>
      <c r="VV42" s="198"/>
      <c r="VW42" s="198"/>
      <c r="VX42" s="198"/>
      <c r="VY42" s="198"/>
      <c r="VZ42" s="198"/>
      <c r="WA42" s="198"/>
      <c r="WB42" s="198"/>
      <c r="WC42" s="198"/>
      <c r="WD42" s="198"/>
      <c r="WE42" s="198"/>
      <c r="WF42" s="198"/>
      <c r="WG42" s="198"/>
      <c r="WH42" s="198"/>
      <c r="WI42" s="198"/>
      <c r="WJ42" s="198"/>
      <c r="WK42" s="198"/>
      <c r="WL42" s="198"/>
      <c r="WM42" s="198"/>
      <c r="WN42" s="198"/>
      <c r="WO42" s="198"/>
      <c r="WP42" s="198"/>
      <c r="WQ42" s="198"/>
      <c r="WR42" s="198"/>
      <c r="WS42" s="198"/>
      <c r="WT42" s="198"/>
      <c r="WU42" s="198"/>
      <c r="WV42" s="198"/>
      <c r="WW42" s="198"/>
      <c r="WX42" s="198"/>
      <c r="WY42" s="198"/>
      <c r="WZ42" s="198"/>
      <c r="XA42" s="198"/>
      <c r="XB42" s="198"/>
      <c r="XC42" s="198"/>
      <c r="XD42" s="198"/>
      <c r="XE42" s="198"/>
      <c r="XF42" s="198"/>
      <c r="XG42" s="198"/>
      <c r="XH42" s="198"/>
      <c r="XI42" s="198"/>
      <c r="XJ42" s="198"/>
      <c r="XK42" s="198"/>
      <c r="XL42" s="198"/>
      <c r="XM42" s="198"/>
      <c r="XN42" s="198"/>
      <c r="XO42" s="198"/>
      <c r="XP42" s="198"/>
      <c r="XQ42" s="198"/>
      <c r="XR42" s="198"/>
      <c r="XS42" s="198"/>
      <c r="XT42" s="198"/>
      <c r="XU42" s="198"/>
      <c r="XV42" s="198"/>
      <c r="XW42" s="198"/>
      <c r="XX42" s="198"/>
      <c r="XY42" s="198"/>
      <c r="XZ42" s="198"/>
      <c r="YA42" s="198"/>
      <c r="YB42" s="198"/>
      <c r="YC42" s="198"/>
      <c r="YD42" s="198"/>
      <c r="YE42" s="198"/>
      <c r="YF42" s="198"/>
      <c r="YG42" s="198"/>
      <c r="YH42" s="198"/>
      <c r="YI42" s="198"/>
      <c r="YJ42" s="198"/>
      <c r="YK42" s="198"/>
      <c r="YL42" s="198"/>
      <c r="YM42" s="198"/>
      <c r="YN42" s="198"/>
      <c r="YO42" s="198"/>
      <c r="YP42" s="198"/>
      <c r="YQ42" s="198"/>
      <c r="YR42" s="198"/>
      <c r="YS42" s="198"/>
      <c r="YT42" s="198"/>
      <c r="YU42" s="198"/>
      <c r="YV42" s="198"/>
      <c r="YW42" s="198"/>
      <c r="YX42" s="198"/>
      <c r="YY42" s="198"/>
      <c r="YZ42" s="198"/>
      <c r="ZA42" s="198"/>
      <c r="ZB42" s="198"/>
      <c r="ZC42" s="198"/>
      <c r="ZD42" s="198"/>
      <c r="ZE42" s="198"/>
      <c r="ZF42" s="198"/>
      <c r="ZG42" s="198"/>
      <c r="ZH42" s="198"/>
      <c r="ZI42" s="198"/>
      <c r="ZJ42" s="198"/>
      <c r="ZK42" s="198"/>
      <c r="ZL42" s="198"/>
      <c r="ZM42" s="198"/>
      <c r="ZN42" s="198"/>
      <c r="ZO42" s="198"/>
      <c r="ZP42" s="198"/>
      <c r="ZQ42" s="198"/>
      <c r="ZR42" s="198"/>
      <c r="ZS42" s="198"/>
      <c r="ZT42" s="198"/>
      <c r="ZU42" s="198"/>
      <c r="ZV42" s="198"/>
      <c r="ZW42" s="198"/>
      <c r="ZX42" s="198"/>
      <c r="ZY42" s="198"/>
      <c r="ZZ42" s="198"/>
      <c r="AAA42" s="198"/>
      <c r="AAB42" s="198"/>
      <c r="AAC42" s="198"/>
      <c r="AAD42" s="198"/>
      <c r="AAE42" s="198"/>
      <c r="AAF42" s="198"/>
      <c r="AAG42" s="198"/>
      <c r="AAH42" s="198"/>
      <c r="AAI42" s="198"/>
      <c r="AAJ42" s="198"/>
      <c r="AAK42" s="198"/>
      <c r="AAL42" s="198"/>
      <c r="AAM42" s="198"/>
      <c r="AAN42" s="198"/>
      <c r="AAO42" s="198"/>
      <c r="AAP42" s="198"/>
      <c r="AAQ42" s="198"/>
      <c r="AAR42" s="198"/>
      <c r="AAS42" s="198"/>
      <c r="AAT42" s="198"/>
      <c r="AAU42" s="198"/>
      <c r="AAV42" s="198"/>
      <c r="AAW42" s="198"/>
      <c r="AAX42" s="198"/>
      <c r="AAY42" s="198"/>
      <c r="AAZ42" s="198"/>
      <c r="ABA42" s="198"/>
      <c r="ABB42" s="198"/>
      <c r="ABC42" s="198"/>
      <c r="ABD42" s="198"/>
      <c r="ABE42" s="198"/>
      <c r="ABF42" s="198"/>
      <c r="ABG42" s="198"/>
      <c r="ABH42" s="198"/>
      <c r="ABI42" s="198"/>
      <c r="ABJ42" s="198"/>
      <c r="ABK42" s="198"/>
      <c r="ABL42" s="198"/>
      <c r="ABM42" s="198"/>
      <c r="ABN42" s="198"/>
      <c r="ABO42" s="198"/>
      <c r="ABP42" s="198"/>
      <c r="ABQ42" s="198"/>
      <c r="ABR42" s="198"/>
      <c r="ABS42" s="198"/>
      <c r="ABT42" s="198"/>
      <c r="ABU42" s="198"/>
      <c r="ABV42" s="198"/>
      <c r="ABW42" s="198"/>
      <c r="ABX42" s="198"/>
      <c r="ABY42" s="198"/>
      <c r="ABZ42" s="198"/>
      <c r="ACA42" s="198"/>
      <c r="ACB42" s="198"/>
      <c r="ACC42" s="198"/>
      <c r="ACD42" s="198"/>
      <c r="ACE42" s="198"/>
      <c r="ACF42" s="198"/>
      <c r="ACG42" s="198"/>
      <c r="ACH42" s="198"/>
      <c r="ACI42" s="198"/>
      <c r="ACJ42" s="198"/>
      <c r="ACK42" s="198"/>
      <c r="ACL42" s="198"/>
      <c r="ACM42" s="198"/>
      <c r="ACN42" s="198"/>
      <c r="ACO42" s="198"/>
      <c r="ACP42" s="198"/>
      <c r="ACQ42" s="198"/>
      <c r="ACR42" s="198"/>
      <c r="ACS42" s="198"/>
      <c r="ACT42" s="198"/>
      <c r="ACU42" s="198"/>
      <c r="ACV42" s="198"/>
      <c r="ACW42" s="198"/>
      <c r="ACX42" s="198"/>
      <c r="ACY42" s="198"/>
      <c r="ACZ42" s="198"/>
      <c r="ADA42" s="198"/>
      <c r="ADB42" s="198"/>
      <c r="ADC42" s="198"/>
      <c r="ADD42" s="198"/>
      <c r="ADE42" s="198"/>
      <c r="ADF42" s="198"/>
      <c r="ADG42" s="198"/>
      <c r="ADH42" s="198"/>
      <c r="ADI42" s="198"/>
      <c r="ADJ42" s="198"/>
      <c r="ADK42" s="198"/>
      <c r="ADL42" s="198"/>
      <c r="ADM42" s="198"/>
      <c r="ADN42" s="198"/>
      <c r="ADO42" s="198"/>
      <c r="ADP42" s="198"/>
      <c r="ADQ42" s="198"/>
      <c r="ADR42" s="198"/>
      <c r="ADS42" s="198"/>
      <c r="ADT42" s="198"/>
      <c r="ADU42" s="198"/>
      <c r="ADV42" s="198"/>
      <c r="ADW42" s="198"/>
      <c r="ADX42" s="198"/>
      <c r="ADY42" s="198"/>
      <c r="ADZ42" s="198"/>
      <c r="AEA42" s="198"/>
      <c r="AEB42" s="198"/>
      <c r="AEC42" s="198"/>
      <c r="AED42" s="198"/>
      <c r="AEE42" s="198"/>
      <c r="AEF42" s="198"/>
      <c r="AEG42" s="198"/>
      <c r="AEH42" s="198"/>
      <c r="AEI42" s="198"/>
      <c r="AEJ42" s="198"/>
      <c r="AEK42" s="198"/>
      <c r="AEL42" s="198"/>
      <c r="AEM42" s="198"/>
      <c r="AEN42" s="198"/>
      <c r="AEO42" s="198"/>
      <c r="AEP42" s="198"/>
      <c r="AEQ42" s="198"/>
      <c r="AER42" s="198"/>
      <c r="AES42" s="198"/>
      <c r="AET42" s="198"/>
      <c r="AEU42" s="198"/>
      <c r="AEV42" s="198"/>
      <c r="AEW42" s="198"/>
      <c r="AEX42" s="198"/>
      <c r="AEY42" s="198"/>
      <c r="AEZ42" s="198"/>
      <c r="AFA42" s="198"/>
      <c r="AFB42" s="198"/>
      <c r="AFC42" s="198"/>
      <c r="AFD42" s="198"/>
      <c r="AFE42" s="198"/>
      <c r="AFF42" s="198"/>
      <c r="AFG42" s="198"/>
      <c r="AFH42" s="198"/>
      <c r="AFI42" s="198"/>
      <c r="AFJ42" s="198"/>
      <c r="AFK42" s="198"/>
      <c r="AFL42" s="198"/>
      <c r="AFM42" s="198"/>
      <c r="AFN42" s="198"/>
      <c r="AFO42" s="198"/>
      <c r="AFP42" s="198"/>
      <c r="AFQ42" s="198"/>
      <c r="AFR42" s="198"/>
      <c r="AFS42" s="198"/>
      <c r="AFT42" s="198"/>
      <c r="AFU42" s="198"/>
      <c r="AFV42" s="198"/>
      <c r="AFW42" s="198"/>
      <c r="AFX42" s="198"/>
      <c r="AFY42" s="198"/>
      <c r="AFZ42" s="198"/>
      <c r="AGA42" s="198"/>
      <c r="AGB42" s="198"/>
      <c r="AGC42" s="198"/>
      <c r="AGD42" s="198"/>
      <c r="AGE42" s="198"/>
      <c r="AGF42" s="198"/>
      <c r="AGG42" s="198"/>
      <c r="AGH42" s="198"/>
      <c r="AGI42" s="198"/>
      <c r="AGJ42" s="198"/>
      <c r="AGK42" s="198"/>
      <c r="AGL42" s="198"/>
      <c r="AGM42" s="198"/>
      <c r="AGN42" s="198"/>
      <c r="AGO42" s="198"/>
      <c r="AGP42" s="198"/>
      <c r="AGQ42" s="198"/>
      <c r="AGR42" s="198"/>
      <c r="AGS42" s="198"/>
      <c r="AGT42" s="198"/>
      <c r="AGU42" s="198"/>
      <c r="AGV42" s="198"/>
      <c r="AGW42" s="198"/>
      <c r="AGX42" s="198"/>
      <c r="AGY42" s="198"/>
      <c r="AGZ42" s="198"/>
      <c r="AHA42" s="198"/>
      <c r="AHB42" s="198"/>
      <c r="AHC42" s="198"/>
      <c r="AHD42" s="198"/>
      <c r="AHE42" s="198"/>
      <c r="AHF42" s="198"/>
      <c r="AHG42" s="198"/>
      <c r="AHH42" s="198"/>
      <c r="AHI42" s="198"/>
      <c r="AHJ42" s="198"/>
      <c r="AHK42" s="198"/>
      <c r="AHL42" s="198"/>
      <c r="AHM42" s="198"/>
      <c r="AHN42" s="198"/>
      <c r="AHO42" s="198"/>
      <c r="AHP42" s="198"/>
      <c r="AHQ42" s="198"/>
      <c r="AHR42" s="198"/>
      <c r="AHS42" s="198"/>
      <c r="AHT42" s="198"/>
      <c r="AHU42" s="198"/>
      <c r="AHV42" s="198"/>
      <c r="AHW42" s="198"/>
      <c r="AHX42" s="198"/>
      <c r="AHY42" s="198"/>
      <c r="AHZ42" s="198"/>
      <c r="AIA42" s="198"/>
      <c r="AIB42" s="198"/>
      <c r="AIC42" s="198"/>
      <c r="AID42" s="198"/>
      <c r="AIE42" s="198"/>
      <c r="AIF42" s="198"/>
      <c r="AIG42" s="198"/>
      <c r="AIH42" s="198"/>
      <c r="AII42" s="198"/>
      <c r="AIJ42" s="198"/>
      <c r="AIK42" s="198"/>
      <c r="AIL42" s="198"/>
      <c r="AIM42" s="198"/>
      <c r="AIN42" s="198"/>
      <c r="AIO42" s="198"/>
      <c r="AIP42" s="198"/>
      <c r="AIQ42" s="198"/>
      <c r="AIR42" s="198"/>
      <c r="AIS42" s="198"/>
      <c r="AIT42" s="198"/>
      <c r="AIU42" s="198"/>
      <c r="AIV42" s="198"/>
      <c r="AIW42" s="198"/>
      <c r="AIX42" s="198"/>
      <c r="AIY42" s="198"/>
      <c r="AIZ42" s="198"/>
      <c r="AJA42" s="198"/>
      <c r="AJB42" s="198"/>
      <c r="AJC42" s="198"/>
      <c r="AJD42" s="198"/>
      <c r="AJE42" s="198"/>
      <c r="AJF42" s="198"/>
      <c r="AJG42" s="198"/>
      <c r="AJH42" s="198"/>
      <c r="AJI42" s="198"/>
      <c r="AJJ42" s="198"/>
      <c r="AJK42" s="198"/>
      <c r="AJL42" s="198"/>
      <c r="AJM42" s="198"/>
      <c r="AJN42" s="198"/>
      <c r="AJO42" s="198"/>
      <c r="AJP42" s="198"/>
      <c r="AJQ42" s="198"/>
      <c r="AJR42" s="198"/>
      <c r="AJS42" s="198"/>
      <c r="AJT42" s="198"/>
      <c r="AJU42" s="198"/>
      <c r="AJV42" s="198"/>
      <c r="AJW42" s="198"/>
      <c r="AJX42" s="198"/>
      <c r="AJY42" s="198"/>
      <c r="AJZ42" s="198"/>
      <c r="AKA42" s="198"/>
      <c r="AKB42" s="198"/>
      <c r="AKC42" s="198"/>
      <c r="AKD42" s="198"/>
      <c r="AKE42" s="198"/>
      <c r="AKF42" s="198"/>
      <c r="AKG42" s="198"/>
      <c r="AKH42" s="198"/>
      <c r="AKI42" s="198"/>
      <c r="AKJ42" s="198"/>
      <c r="AKK42" s="198"/>
      <c r="AKL42" s="198"/>
      <c r="AKM42" s="198"/>
      <c r="AKN42" s="198"/>
      <c r="AKO42" s="198"/>
      <c r="AKP42" s="198"/>
      <c r="AKQ42" s="198"/>
      <c r="AKR42" s="198"/>
      <c r="AKS42" s="198"/>
      <c r="AKT42" s="198"/>
      <c r="AKU42" s="198"/>
      <c r="AKV42" s="198"/>
      <c r="AKW42" s="198"/>
      <c r="AKX42" s="198"/>
      <c r="AKY42" s="198"/>
      <c r="AKZ42" s="198"/>
      <c r="ALA42" s="198"/>
      <c r="ALB42" s="198"/>
      <c r="ALC42" s="198"/>
      <c r="ALD42" s="198"/>
      <c r="ALE42" s="198"/>
      <c r="ALF42" s="198"/>
      <c r="ALG42" s="198"/>
      <c r="ALH42" s="198"/>
      <c r="ALI42" s="198"/>
      <c r="ALJ42" s="198"/>
      <c r="ALK42" s="198"/>
      <c r="ALL42" s="198"/>
      <c r="ALM42" s="198"/>
      <c r="ALN42" s="198"/>
      <c r="ALO42" s="198"/>
      <c r="ALP42" s="198"/>
      <c r="ALQ42" s="198"/>
      <c r="ALR42" s="198"/>
      <c r="ALS42" s="198"/>
      <c r="ALT42" s="198"/>
      <c r="ALU42" s="198"/>
      <c r="ALV42" s="198"/>
      <c r="ALW42" s="198"/>
      <c r="ALX42" s="198"/>
      <c r="ALY42" s="198"/>
      <c r="ALZ42" s="198"/>
      <c r="AMA42" s="198"/>
      <c r="AMB42" s="198"/>
      <c r="AMC42" s="198"/>
      <c r="AMD42" s="198"/>
      <c r="AME42" s="198"/>
      <c r="AMF42" s="198"/>
      <c r="AMG42" s="198"/>
      <c r="AMH42" s="198"/>
      <c r="AMI42" s="198"/>
      <c r="AMJ42" s="198"/>
      <c r="AMK42" s="198"/>
      <c r="AML42" s="198"/>
      <c r="AMM42" s="198"/>
      <c r="AMN42" s="198"/>
      <c r="AMO42" s="198"/>
      <c r="AMP42" s="198"/>
      <c r="AMQ42" s="198"/>
      <c r="AMR42" s="198"/>
      <c r="AMS42" s="198"/>
      <c r="AMT42" s="198"/>
      <c r="AMU42" s="198"/>
      <c r="AMV42" s="198"/>
      <c r="AMW42" s="198"/>
      <c r="AMX42" s="198"/>
      <c r="AMY42" s="198"/>
      <c r="AMZ42" s="198"/>
      <c r="ANA42" s="198"/>
      <c r="ANB42" s="198"/>
      <c r="ANC42" s="198"/>
      <c r="AND42" s="198"/>
      <c r="ANE42" s="198"/>
      <c r="ANF42" s="198"/>
      <c r="ANG42" s="198"/>
      <c r="ANH42" s="198"/>
      <c r="ANI42" s="198"/>
      <c r="ANJ42" s="198"/>
      <c r="ANK42" s="198"/>
      <c r="ANL42" s="198"/>
      <c r="ANM42" s="198"/>
      <c r="ANN42" s="198"/>
      <c r="ANO42" s="198"/>
      <c r="ANP42" s="198"/>
      <c r="ANQ42" s="198"/>
      <c r="ANR42" s="198"/>
      <c r="ANS42" s="198"/>
      <c r="ANT42" s="198"/>
      <c r="ANU42" s="198"/>
      <c r="ANV42" s="198"/>
      <c r="ANW42" s="198"/>
      <c r="ANX42" s="198"/>
      <c r="ANY42" s="198"/>
      <c r="ANZ42" s="198"/>
      <c r="AOA42" s="198"/>
      <c r="AOB42" s="198"/>
      <c r="AOC42" s="198"/>
      <c r="AOD42" s="198"/>
      <c r="AOE42" s="198"/>
      <c r="AOF42" s="198"/>
      <c r="AOG42" s="198"/>
      <c r="AOH42" s="198"/>
      <c r="AOI42" s="198"/>
      <c r="AOJ42" s="198"/>
      <c r="AOK42" s="198"/>
      <c r="AOL42" s="198"/>
      <c r="AOM42" s="198"/>
      <c r="AON42" s="198"/>
      <c r="AOO42" s="198"/>
      <c r="AOP42" s="198"/>
      <c r="AOQ42" s="198"/>
      <c r="AOR42" s="198"/>
      <c r="AOS42" s="198"/>
      <c r="AOT42" s="198"/>
      <c r="AOU42" s="198"/>
      <c r="AOV42" s="198"/>
      <c r="AOW42" s="198"/>
      <c r="AOX42" s="198"/>
      <c r="AOY42" s="198"/>
      <c r="AOZ42" s="198"/>
      <c r="APA42" s="198"/>
      <c r="APB42" s="198"/>
      <c r="APC42" s="198"/>
      <c r="APD42" s="198"/>
      <c r="APE42" s="198"/>
      <c r="APF42" s="198"/>
      <c r="APG42" s="198"/>
      <c r="APH42" s="198"/>
      <c r="API42" s="198"/>
      <c r="APJ42" s="198"/>
      <c r="APK42" s="198"/>
      <c r="APL42" s="198"/>
      <c r="APM42" s="198"/>
      <c r="APN42" s="198"/>
      <c r="APO42" s="198"/>
      <c r="APP42" s="198"/>
      <c r="APQ42" s="198"/>
      <c r="APR42" s="198"/>
      <c r="APS42" s="198"/>
      <c r="APT42" s="198"/>
      <c r="APU42" s="198"/>
      <c r="APV42" s="198"/>
      <c r="APW42" s="198"/>
      <c r="APX42" s="198"/>
      <c r="APY42" s="198"/>
      <c r="APZ42" s="198"/>
      <c r="AQA42" s="198"/>
      <c r="AQB42" s="198"/>
      <c r="AQC42" s="198"/>
      <c r="AQD42" s="198"/>
      <c r="AQE42" s="198"/>
      <c r="AQF42" s="198"/>
      <c r="AQG42" s="198"/>
      <c r="AQH42" s="198"/>
      <c r="AQI42" s="198"/>
      <c r="AQJ42" s="198"/>
      <c r="AQK42" s="198"/>
      <c r="AQL42" s="198"/>
      <c r="AQM42" s="198"/>
      <c r="AQN42" s="198"/>
      <c r="AQO42" s="198"/>
      <c r="AQP42" s="198"/>
      <c r="AQQ42" s="198"/>
      <c r="AQR42" s="198"/>
      <c r="AQS42" s="198"/>
      <c r="AQT42" s="198"/>
      <c r="AQU42" s="198"/>
      <c r="AQV42" s="198"/>
      <c r="AQW42" s="198"/>
      <c r="AQX42" s="198"/>
      <c r="AQY42" s="198"/>
      <c r="AQZ42" s="198"/>
      <c r="ARA42" s="198"/>
      <c r="ARB42" s="198"/>
      <c r="ARC42" s="198"/>
      <c r="ARD42" s="198"/>
      <c r="ARE42" s="198"/>
      <c r="ARF42" s="198"/>
      <c r="ARG42" s="198"/>
      <c r="ARH42" s="198"/>
      <c r="ARI42" s="198"/>
      <c r="ARJ42" s="198"/>
      <c r="ARK42" s="198"/>
      <c r="ARL42" s="198"/>
      <c r="ARM42" s="198"/>
      <c r="ARN42" s="198"/>
      <c r="ARO42" s="198"/>
      <c r="ARP42" s="198"/>
      <c r="ARQ42" s="198"/>
      <c r="ARR42" s="198"/>
      <c r="ARS42" s="198"/>
      <c r="ART42" s="198"/>
      <c r="ARU42" s="198"/>
      <c r="ARV42" s="198"/>
      <c r="ARW42" s="198"/>
      <c r="ARX42" s="198"/>
      <c r="ARY42" s="198"/>
      <c r="ARZ42" s="198"/>
      <c r="ASA42" s="198"/>
      <c r="ASB42" s="198"/>
      <c r="ASC42" s="198"/>
      <c r="ASD42" s="198"/>
      <c r="ASE42" s="198"/>
      <c r="ASF42" s="198"/>
      <c r="ASG42" s="198"/>
      <c r="ASH42" s="198"/>
      <c r="ASI42" s="198"/>
      <c r="ASJ42" s="198"/>
      <c r="ASK42" s="198"/>
      <c r="ASL42" s="198"/>
      <c r="ASM42" s="198"/>
      <c r="ASN42" s="198"/>
      <c r="ASO42" s="198"/>
      <c r="ASP42" s="198"/>
      <c r="ASQ42" s="198"/>
      <c r="ASR42" s="198"/>
      <c r="ASS42" s="198"/>
      <c r="AST42" s="198"/>
      <c r="ASU42" s="198"/>
      <c r="ASV42" s="198"/>
      <c r="ASW42" s="198"/>
      <c r="ASX42" s="198"/>
      <c r="ASY42" s="198"/>
      <c r="ASZ42" s="198"/>
      <c r="ATA42" s="198"/>
      <c r="ATB42" s="198"/>
      <c r="ATC42" s="198"/>
      <c r="ATD42" s="198"/>
      <c r="ATE42" s="198"/>
      <c r="ATF42" s="198"/>
      <c r="ATG42" s="198"/>
      <c r="ATH42" s="198"/>
      <c r="ATI42" s="198"/>
      <c r="ATJ42" s="198"/>
      <c r="ATK42" s="198"/>
      <c r="ATL42" s="198"/>
      <c r="ATM42" s="198"/>
      <c r="ATN42" s="198"/>
      <c r="ATO42" s="198"/>
      <c r="ATP42" s="198"/>
      <c r="ATQ42" s="198"/>
      <c r="ATR42" s="198"/>
      <c r="ATS42" s="198"/>
      <c r="ATT42" s="198"/>
      <c r="ATU42" s="198"/>
      <c r="ATV42" s="198"/>
      <c r="ATW42" s="198"/>
      <c r="ATX42" s="198"/>
      <c r="ATY42" s="198"/>
      <c r="ATZ42" s="198"/>
      <c r="AUA42" s="198"/>
      <c r="AUB42" s="198"/>
      <c r="AUC42" s="198"/>
      <c r="AUD42" s="198"/>
      <c r="AUE42" s="198"/>
      <c r="AUF42" s="198"/>
      <c r="AUG42" s="198"/>
      <c r="AUH42" s="198"/>
      <c r="AUI42" s="198"/>
      <c r="AUJ42" s="198"/>
      <c r="AUK42" s="198"/>
      <c r="AUL42" s="198"/>
      <c r="AUM42" s="198"/>
      <c r="AUN42" s="198"/>
      <c r="AUO42" s="198"/>
      <c r="AUP42" s="198"/>
      <c r="AUQ42" s="198"/>
      <c r="AUR42" s="198"/>
      <c r="AUS42" s="198"/>
      <c r="AUT42" s="198"/>
      <c r="AUU42" s="198"/>
      <c r="AUV42" s="198"/>
      <c r="AUW42" s="198"/>
      <c r="AUX42" s="198"/>
      <c r="AUY42" s="198"/>
      <c r="AUZ42" s="198"/>
      <c r="AVA42" s="198"/>
      <c r="AVB42" s="198"/>
      <c r="AVC42" s="198"/>
      <c r="AVD42" s="198"/>
      <c r="AVE42" s="198"/>
      <c r="AVF42" s="198"/>
      <c r="AVG42" s="198"/>
      <c r="AVH42" s="198"/>
      <c r="AVI42" s="198"/>
      <c r="AVJ42" s="198"/>
      <c r="AVK42" s="198"/>
      <c r="AVL42" s="198"/>
      <c r="AVM42" s="198"/>
      <c r="AVN42" s="198"/>
      <c r="AVO42" s="198"/>
      <c r="AVP42" s="198"/>
      <c r="AVQ42" s="198"/>
      <c r="AVR42" s="198"/>
      <c r="AVS42" s="198"/>
      <c r="AVT42" s="198"/>
      <c r="AVU42" s="198"/>
      <c r="AVV42" s="198"/>
      <c r="AVW42" s="198"/>
      <c r="AVX42" s="198"/>
      <c r="AVY42" s="198"/>
      <c r="AVZ42" s="198"/>
      <c r="AWA42" s="198"/>
      <c r="AWB42" s="198"/>
      <c r="AWC42" s="198"/>
      <c r="AWD42" s="198"/>
      <c r="AWE42" s="198"/>
      <c r="AWF42" s="198"/>
      <c r="AWG42" s="198"/>
      <c r="AWH42" s="198"/>
      <c r="AWI42" s="198"/>
      <c r="AWJ42" s="198"/>
      <c r="AWK42" s="198"/>
      <c r="AWL42" s="198"/>
      <c r="AWM42" s="198"/>
      <c r="AWN42" s="198"/>
      <c r="AWO42" s="198"/>
      <c r="AWP42" s="198"/>
      <c r="AWQ42" s="198"/>
      <c r="AWR42" s="198"/>
      <c r="AWS42" s="198"/>
      <c r="AWT42" s="198"/>
      <c r="AWU42" s="198"/>
      <c r="AWV42" s="198"/>
      <c r="AWW42" s="198"/>
      <c r="AWX42" s="198"/>
      <c r="AWY42" s="198"/>
      <c r="AWZ42" s="198"/>
      <c r="AXA42" s="198"/>
      <c r="AXB42" s="198"/>
      <c r="AXC42" s="198"/>
      <c r="AXD42" s="198"/>
      <c r="AXE42" s="198"/>
      <c r="AXF42" s="198"/>
      <c r="AXG42" s="198"/>
      <c r="AXH42" s="198"/>
      <c r="AXI42" s="198"/>
      <c r="AXJ42" s="198"/>
      <c r="AXK42" s="198"/>
      <c r="AXL42" s="198"/>
      <c r="AXM42" s="198"/>
      <c r="AXN42" s="198"/>
      <c r="AXO42" s="198"/>
      <c r="AXP42" s="198"/>
      <c r="AXQ42" s="198"/>
      <c r="AXR42" s="198"/>
      <c r="AXS42" s="198"/>
      <c r="AXT42" s="198"/>
      <c r="AXU42" s="198"/>
      <c r="AXV42" s="198"/>
      <c r="AXW42" s="198"/>
      <c r="AXX42" s="198"/>
      <c r="AXY42" s="198"/>
      <c r="AXZ42" s="198"/>
      <c r="AYA42" s="198"/>
      <c r="AYB42" s="198"/>
      <c r="AYC42" s="198"/>
      <c r="AYD42" s="198"/>
      <c r="AYE42" s="198"/>
      <c r="AYF42" s="198"/>
      <c r="AYG42" s="198"/>
      <c r="AYH42" s="198"/>
      <c r="AYI42" s="198"/>
      <c r="AYJ42" s="198"/>
      <c r="AYK42" s="198"/>
      <c r="AYL42" s="198"/>
      <c r="AYM42" s="198"/>
      <c r="AYN42" s="198"/>
      <c r="AYO42" s="198"/>
      <c r="AYP42" s="198"/>
      <c r="AYQ42" s="198"/>
      <c r="AYR42" s="198"/>
      <c r="AYS42" s="198"/>
      <c r="AYT42" s="198"/>
      <c r="AYU42" s="198"/>
      <c r="AYV42" s="198"/>
      <c r="AYW42" s="198"/>
      <c r="AYX42" s="198"/>
      <c r="AYY42" s="198"/>
      <c r="AYZ42" s="198"/>
      <c r="AZA42" s="198"/>
      <c r="AZB42" s="198"/>
      <c r="AZC42" s="198"/>
      <c r="AZD42" s="198"/>
      <c r="AZE42" s="198"/>
      <c r="AZF42" s="198"/>
      <c r="AZG42" s="198"/>
      <c r="AZH42" s="198"/>
      <c r="AZI42" s="198"/>
      <c r="AZJ42" s="198"/>
      <c r="AZK42" s="198"/>
      <c r="AZL42" s="198"/>
      <c r="AZM42" s="198"/>
      <c r="AZN42" s="198"/>
      <c r="AZO42" s="198"/>
      <c r="AZP42" s="198"/>
      <c r="AZQ42" s="198"/>
      <c r="AZR42" s="198"/>
      <c r="AZS42" s="198"/>
      <c r="AZT42" s="198"/>
      <c r="AZU42" s="198"/>
      <c r="AZV42" s="198"/>
      <c r="AZW42" s="198"/>
      <c r="AZX42" s="198"/>
      <c r="AZY42" s="198"/>
      <c r="AZZ42" s="198"/>
      <c r="BAA42" s="198"/>
      <c r="BAB42" s="198"/>
      <c r="BAC42" s="198"/>
      <c r="BAD42" s="198"/>
      <c r="BAE42" s="198"/>
      <c r="BAF42" s="198"/>
      <c r="BAG42" s="198"/>
      <c r="BAH42" s="198"/>
      <c r="BAI42" s="198"/>
      <c r="BAJ42" s="198"/>
      <c r="BAK42" s="198"/>
      <c r="BAL42" s="198"/>
      <c r="BAM42" s="198"/>
      <c r="BAN42" s="198"/>
      <c r="BAO42" s="198"/>
      <c r="BAP42" s="198"/>
      <c r="BAQ42" s="198"/>
      <c r="BAR42" s="198"/>
      <c r="BAS42" s="198"/>
      <c r="BAT42" s="198"/>
      <c r="BAU42" s="198"/>
      <c r="BAV42" s="198"/>
      <c r="BAW42" s="198"/>
      <c r="BAX42" s="198"/>
      <c r="BAY42" s="198"/>
      <c r="BAZ42" s="198"/>
      <c r="BBA42" s="198"/>
      <c r="BBB42" s="198"/>
      <c r="BBC42" s="198"/>
      <c r="BBD42" s="198"/>
      <c r="BBE42" s="198"/>
      <c r="BBF42" s="198"/>
      <c r="BBG42" s="198"/>
      <c r="BBH42" s="198"/>
      <c r="BBI42" s="198"/>
      <c r="BBJ42" s="198"/>
      <c r="BBK42" s="198"/>
      <c r="BBL42" s="198"/>
      <c r="BBM42" s="198"/>
      <c r="BBN42" s="198"/>
      <c r="BBO42" s="198"/>
      <c r="BBP42" s="198"/>
      <c r="BBQ42" s="198"/>
      <c r="BBR42" s="198"/>
      <c r="BBS42" s="198"/>
      <c r="BBT42" s="198"/>
      <c r="BBU42" s="198"/>
      <c r="BBV42" s="198"/>
      <c r="BBW42" s="198"/>
      <c r="BBX42" s="198"/>
      <c r="BBY42" s="198"/>
      <c r="BBZ42" s="198"/>
      <c r="BCA42" s="198"/>
      <c r="BCB42" s="198"/>
      <c r="BCC42" s="198"/>
      <c r="BCD42" s="198"/>
      <c r="BCE42" s="198"/>
      <c r="BCF42" s="198"/>
      <c r="BCG42" s="198"/>
      <c r="BCH42" s="198"/>
      <c r="BCI42" s="198"/>
      <c r="BCJ42" s="198"/>
      <c r="BCK42" s="198"/>
      <c r="BCL42" s="198"/>
      <c r="BCM42" s="198"/>
      <c r="BCN42" s="198"/>
      <c r="BCO42" s="198"/>
      <c r="BCP42" s="198"/>
      <c r="BCQ42" s="198"/>
      <c r="BCR42" s="198"/>
      <c r="BCS42" s="198"/>
      <c r="BCT42" s="198"/>
      <c r="BCU42" s="198"/>
      <c r="BCV42" s="198"/>
      <c r="BCW42" s="198"/>
      <c r="BCX42" s="198"/>
      <c r="BCY42" s="198"/>
      <c r="BCZ42" s="198"/>
      <c r="BDA42" s="198"/>
      <c r="BDB42" s="198"/>
      <c r="BDC42" s="198"/>
      <c r="BDD42" s="198"/>
      <c r="BDE42" s="198"/>
      <c r="BDF42" s="198"/>
      <c r="BDG42" s="198"/>
      <c r="BDH42" s="198"/>
      <c r="BDI42" s="198"/>
      <c r="BDJ42" s="198"/>
      <c r="BDK42" s="198"/>
      <c r="BDL42" s="198"/>
      <c r="BDM42" s="198"/>
      <c r="BDN42" s="198"/>
      <c r="BDO42" s="198"/>
      <c r="BDP42" s="198"/>
      <c r="BDQ42" s="198"/>
      <c r="BDR42" s="198"/>
      <c r="BDS42" s="198"/>
      <c r="BDT42" s="198"/>
      <c r="BDU42" s="198"/>
      <c r="BDV42" s="198"/>
      <c r="BDW42" s="198"/>
      <c r="BDX42" s="198"/>
      <c r="BDY42" s="198"/>
      <c r="BDZ42" s="198"/>
      <c r="BEA42" s="198"/>
      <c r="BEB42" s="198"/>
      <c r="BEC42" s="198"/>
      <c r="BED42" s="198"/>
      <c r="BEE42" s="198"/>
      <c r="BEF42" s="198"/>
      <c r="BEG42" s="198"/>
      <c r="BEH42" s="198"/>
      <c r="BEI42" s="198"/>
      <c r="BEJ42" s="198"/>
      <c r="BEK42" s="198"/>
      <c r="BEL42" s="198"/>
      <c r="BEM42" s="198"/>
      <c r="BEN42" s="198"/>
      <c r="BEO42" s="198"/>
      <c r="BEP42" s="198"/>
      <c r="BEQ42" s="198"/>
      <c r="BER42" s="198"/>
      <c r="BES42" s="198"/>
      <c r="BET42" s="198"/>
      <c r="BEU42" s="198"/>
      <c r="BEV42" s="198"/>
      <c r="BEW42" s="198"/>
      <c r="BEX42" s="198"/>
      <c r="BEY42" s="198"/>
      <c r="BEZ42" s="198"/>
      <c r="BFA42" s="198"/>
      <c r="BFB42" s="198"/>
      <c r="BFC42" s="198"/>
      <c r="BFD42" s="198"/>
      <c r="BFE42" s="198"/>
      <c r="BFF42" s="198"/>
      <c r="BFG42" s="198"/>
      <c r="BFH42" s="198"/>
      <c r="BFI42" s="198"/>
      <c r="BFJ42" s="198"/>
      <c r="BFK42" s="198"/>
      <c r="BFL42" s="198"/>
      <c r="BFM42" s="198"/>
      <c r="BFN42" s="198"/>
      <c r="BFO42" s="198"/>
      <c r="BFP42" s="198"/>
      <c r="BFQ42" s="198"/>
      <c r="BFR42" s="198"/>
      <c r="BFS42" s="198"/>
      <c r="BFT42" s="198"/>
      <c r="BFU42" s="198"/>
      <c r="BFV42" s="198"/>
      <c r="BFW42" s="198"/>
      <c r="BFX42" s="198"/>
      <c r="BFY42" s="198"/>
      <c r="BFZ42" s="198"/>
      <c r="BGA42" s="198"/>
      <c r="BGB42" s="198"/>
      <c r="BGC42" s="198"/>
      <c r="BGD42" s="198"/>
      <c r="BGE42" s="198"/>
      <c r="BGF42" s="198"/>
      <c r="BGG42" s="198"/>
      <c r="BGH42" s="198"/>
      <c r="BGI42" s="198"/>
      <c r="BGJ42" s="198"/>
      <c r="BGK42" s="198"/>
      <c r="BGL42" s="198"/>
    </row>
    <row r="43" spans="1:16163" ht="13.5" customHeight="1" x14ac:dyDescent="0.25">
      <c r="AD43" s="166"/>
      <c r="AE43" s="166"/>
      <c r="AF43" s="166"/>
      <c r="AG43" s="166"/>
      <c r="IW43" s="198"/>
      <c r="IX43" s="198"/>
      <c r="IY43" s="198"/>
      <c r="IZ43" s="198"/>
      <c r="JA43" s="198"/>
      <c r="JB43" s="198"/>
      <c r="JC43" s="198"/>
      <c r="JD43" s="198"/>
      <c r="JE43" s="198"/>
      <c r="JF43" s="198"/>
      <c r="JG43" s="198"/>
      <c r="JH43" s="198"/>
      <c r="JI43" s="198"/>
      <c r="JJ43" s="198"/>
      <c r="JK43" s="198"/>
      <c r="JL43" s="198"/>
      <c r="JM43" s="198"/>
      <c r="JN43" s="198"/>
      <c r="JO43" s="198"/>
      <c r="JP43" s="198"/>
      <c r="JQ43" s="198"/>
      <c r="JR43" s="198"/>
      <c r="JS43" s="198"/>
      <c r="JT43" s="198"/>
      <c r="JU43" s="198"/>
      <c r="JV43" s="198"/>
      <c r="JW43" s="198"/>
      <c r="JX43" s="198"/>
      <c r="JY43" s="198"/>
      <c r="JZ43" s="198"/>
      <c r="KA43" s="198"/>
      <c r="KB43" s="198"/>
      <c r="KC43" s="198"/>
      <c r="KD43" s="198"/>
      <c r="KE43" s="198"/>
      <c r="KF43" s="198"/>
      <c r="KG43" s="198"/>
      <c r="KH43" s="198"/>
      <c r="KI43" s="198"/>
      <c r="KJ43" s="198"/>
      <c r="KK43" s="198"/>
      <c r="KL43" s="198"/>
      <c r="KM43" s="198"/>
      <c r="KN43" s="198"/>
      <c r="KO43" s="198"/>
      <c r="KP43" s="198"/>
      <c r="KQ43" s="198"/>
      <c r="KR43" s="198"/>
      <c r="KS43" s="198"/>
      <c r="KT43" s="198"/>
      <c r="KU43" s="198"/>
      <c r="KV43" s="198"/>
      <c r="KW43" s="198"/>
      <c r="KX43" s="198"/>
      <c r="KY43" s="198"/>
      <c r="KZ43" s="198"/>
      <c r="LA43" s="198"/>
      <c r="LB43" s="198"/>
      <c r="LC43" s="198"/>
      <c r="LD43" s="198"/>
      <c r="LE43" s="198"/>
      <c r="LF43" s="198"/>
      <c r="LG43" s="198"/>
      <c r="LH43" s="198"/>
      <c r="LI43" s="198"/>
      <c r="LJ43" s="198"/>
      <c r="LK43" s="198"/>
      <c r="LL43" s="198"/>
      <c r="LM43" s="198"/>
      <c r="LN43" s="198"/>
      <c r="LO43" s="198"/>
      <c r="LP43" s="198"/>
      <c r="LQ43" s="198"/>
      <c r="LR43" s="198"/>
      <c r="LS43" s="198"/>
      <c r="LT43" s="198"/>
      <c r="LU43" s="198"/>
      <c r="LV43" s="198"/>
      <c r="LW43" s="198"/>
      <c r="LX43" s="198"/>
      <c r="LY43" s="198"/>
      <c r="LZ43" s="198"/>
      <c r="MA43" s="198"/>
      <c r="MB43" s="198"/>
      <c r="MC43" s="198"/>
      <c r="MD43" s="198"/>
      <c r="ME43" s="198"/>
      <c r="MF43" s="198"/>
      <c r="MG43" s="198"/>
      <c r="MH43" s="198"/>
      <c r="MI43" s="198"/>
      <c r="MJ43" s="198"/>
      <c r="MK43" s="198"/>
      <c r="ML43" s="198"/>
      <c r="MM43" s="198"/>
      <c r="MN43" s="198"/>
      <c r="MO43" s="198"/>
      <c r="MP43" s="198"/>
      <c r="MQ43" s="198"/>
      <c r="MR43" s="198"/>
      <c r="MS43" s="198"/>
      <c r="MT43" s="198"/>
      <c r="MU43" s="198"/>
      <c r="MV43" s="198"/>
      <c r="MW43" s="198"/>
      <c r="MX43" s="198"/>
      <c r="MY43" s="198"/>
      <c r="MZ43" s="198"/>
      <c r="NA43" s="198"/>
      <c r="NB43" s="198"/>
      <c r="NC43" s="198"/>
      <c r="ND43" s="198"/>
      <c r="NE43" s="198"/>
      <c r="NF43" s="198"/>
      <c r="NG43" s="198"/>
      <c r="NH43" s="198"/>
      <c r="NI43" s="198"/>
      <c r="NJ43" s="198"/>
      <c r="NK43" s="198"/>
      <c r="NL43" s="198"/>
      <c r="NM43" s="198"/>
      <c r="NN43" s="198"/>
      <c r="NO43" s="198"/>
      <c r="NP43" s="198"/>
      <c r="NQ43" s="198"/>
      <c r="NR43" s="198"/>
      <c r="NS43" s="198"/>
      <c r="NT43" s="198"/>
      <c r="NU43" s="198"/>
      <c r="NV43" s="198"/>
      <c r="NW43" s="198"/>
      <c r="NX43" s="198"/>
      <c r="NY43" s="198"/>
      <c r="NZ43" s="198"/>
      <c r="OA43" s="198"/>
      <c r="OB43" s="198"/>
      <c r="OC43" s="198"/>
      <c r="OD43" s="198"/>
      <c r="OE43" s="198"/>
      <c r="OF43" s="198"/>
      <c r="OG43" s="198"/>
      <c r="OH43" s="198"/>
      <c r="OI43" s="198"/>
      <c r="OJ43" s="198"/>
      <c r="OK43" s="198"/>
      <c r="OL43" s="198"/>
      <c r="OM43" s="198"/>
      <c r="ON43" s="198"/>
      <c r="OO43" s="198"/>
      <c r="OP43" s="198"/>
      <c r="OQ43" s="198"/>
      <c r="OR43" s="198"/>
      <c r="OS43" s="198"/>
      <c r="OT43" s="198"/>
      <c r="OU43" s="198"/>
      <c r="OV43" s="198"/>
      <c r="OW43" s="198"/>
      <c r="OX43" s="198"/>
      <c r="OY43" s="198"/>
      <c r="OZ43" s="198"/>
      <c r="PA43" s="198"/>
      <c r="PB43" s="198"/>
      <c r="PC43" s="198"/>
      <c r="PD43" s="198"/>
      <c r="PE43" s="198"/>
      <c r="PF43" s="198"/>
      <c r="PG43" s="198"/>
      <c r="PH43" s="198"/>
      <c r="PI43" s="198"/>
      <c r="PJ43" s="198"/>
      <c r="PK43" s="198"/>
      <c r="PL43" s="198"/>
      <c r="PM43" s="198"/>
      <c r="PN43" s="198"/>
      <c r="PO43" s="198"/>
      <c r="PP43" s="198"/>
      <c r="PQ43" s="198"/>
      <c r="PR43" s="198"/>
      <c r="PS43" s="198"/>
      <c r="PT43" s="198"/>
      <c r="PU43" s="198"/>
      <c r="PV43" s="198"/>
      <c r="PW43" s="198"/>
      <c r="PX43" s="198"/>
      <c r="PY43" s="198"/>
      <c r="PZ43" s="198"/>
      <c r="QA43" s="198"/>
      <c r="QB43" s="198"/>
      <c r="QC43" s="198"/>
      <c r="QD43" s="198"/>
      <c r="QE43" s="198"/>
      <c r="QF43" s="198"/>
      <c r="QG43" s="198"/>
      <c r="QH43" s="198"/>
      <c r="QI43" s="198"/>
      <c r="QJ43" s="198"/>
      <c r="QK43" s="198"/>
      <c r="QL43" s="198"/>
      <c r="QM43" s="198"/>
      <c r="QN43" s="198"/>
      <c r="QO43" s="198"/>
      <c r="QP43" s="198"/>
      <c r="QQ43" s="198"/>
      <c r="QR43" s="198"/>
      <c r="QS43" s="198"/>
      <c r="QT43" s="198"/>
      <c r="QU43" s="198"/>
      <c r="QV43" s="198"/>
      <c r="QW43" s="198"/>
      <c r="QX43" s="198"/>
      <c r="QY43" s="198"/>
      <c r="QZ43" s="198"/>
      <c r="RA43" s="198"/>
      <c r="RB43" s="198"/>
      <c r="RC43" s="198"/>
      <c r="RD43" s="198"/>
      <c r="RE43" s="198"/>
      <c r="RF43" s="198"/>
      <c r="RG43" s="198"/>
      <c r="RH43" s="198"/>
      <c r="RI43" s="198"/>
      <c r="RJ43" s="198"/>
      <c r="RK43" s="198"/>
      <c r="RL43" s="198"/>
      <c r="RM43" s="198"/>
      <c r="RN43" s="198"/>
      <c r="RO43" s="198"/>
      <c r="RP43" s="198"/>
      <c r="RQ43" s="198"/>
      <c r="RR43" s="198"/>
      <c r="RS43" s="198"/>
      <c r="RT43" s="198"/>
      <c r="RU43" s="198"/>
      <c r="RV43" s="198"/>
      <c r="RW43" s="198"/>
      <c r="RX43" s="198"/>
      <c r="RY43" s="198"/>
      <c r="RZ43" s="198"/>
      <c r="SA43" s="198"/>
      <c r="SB43" s="198"/>
      <c r="SC43" s="198"/>
      <c r="SD43" s="198"/>
      <c r="SE43" s="198"/>
      <c r="SF43" s="198"/>
      <c r="SG43" s="198"/>
      <c r="SH43" s="198"/>
      <c r="SI43" s="198"/>
      <c r="SJ43" s="198"/>
      <c r="SK43" s="198"/>
      <c r="SL43" s="198"/>
      <c r="SM43" s="198"/>
      <c r="SN43" s="198"/>
      <c r="SO43" s="198"/>
      <c r="SP43" s="198"/>
      <c r="SQ43" s="198"/>
      <c r="SR43" s="198"/>
      <c r="SS43" s="198"/>
      <c r="ST43" s="198"/>
      <c r="SU43" s="198"/>
      <c r="SV43" s="198"/>
      <c r="SW43" s="198"/>
      <c r="SX43" s="198"/>
      <c r="SY43" s="198"/>
      <c r="SZ43" s="198"/>
      <c r="TA43" s="198"/>
      <c r="TB43" s="198"/>
      <c r="TC43" s="198"/>
      <c r="TD43" s="198"/>
      <c r="TE43" s="198"/>
      <c r="TF43" s="198"/>
      <c r="TG43" s="198"/>
      <c r="TH43" s="198"/>
      <c r="TI43" s="198"/>
      <c r="TJ43" s="198"/>
      <c r="TK43" s="198"/>
      <c r="TL43" s="198"/>
      <c r="TM43" s="198"/>
      <c r="TN43" s="198"/>
      <c r="TO43" s="198"/>
      <c r="TP43" s="198"/>
      <c r="TQ43" s="198"/>
      <c r="TR43" s="198"/>
      <c r="TS43" s="198"/>
      <c r="TT43" s="198"/>
      <c r="TU43" s="198"/>
      <c r="TV43" s="198"/>
      <c r="TW43" s="198"/>
      <c r="TX43" s="198"/>
      <c r="TY43" s="198"/>
      <c r="TZ43" s="198"/>
      <c r="UA43" s="198"/>
      <c r="UB43" s="198"/>
      <c r="UC43" s="198"/>
      <c r="UD43" s="198"/>
      <c r="UE43" s="198"/>
      <c r="UF43" s="198"/>
      <c r="UG43" s="198"/>
      <c r="UH43" s="198"/>
      <c r="UI43" s="198"/>
      <c r="UJ43" s="198"/>
      <c r="UK43" s="198"/>
      <c r="UL43" s="198"/>
      <c r="UM43" s="198"/>
      <c r="UN43" s="198"/>
      <c r="UO43" s="198"/>
      <c r="UP43" s="198"/>
      <c r="UQ43" s="198"/>
      <c r="UR43" s="198"/>
      <c r="US43" s="198"/>
      <c r="UT43" s="198"/>
      <c r="UU43" s="198"/>
      <c r="UV43" s="198"/>
      <c r="UW43" s="198"/>
      <c r="UX43" s="198"/>
      <c r="UY43" s="198"/>
      <c r="UZ43" s="198"/>
      <c r="VA43" s="198"/>
      <c r="VB43" s="198"/>
      <c r="VC43" s="198"/>
      <c r="VD43" s="198"/>
      <c r="VE43" s="198"/>
      <c r="VF43" s="198"/>
      <c r="VG43" s="198"/>
      <c r="VH43" s="198"/>
      <c r="VI43" s="198"/>
      <c r="VJ43" s="198"/>
      <c r="VK43" s="198"/>
      <c r="VL43" s="198"/>
      <c r="VM43" s="198"/>
      <c r="VN43" s="198"/>
      <c r="VO43" s="198"/>
      <c r="VP43" s="198"/>
      <c r="VQ43" s="198"/>
      <c r="VR43" s="198"/>
      <c r="VS43" s="198"/>
      <c r="VT43" s="198"/>
      <c r="VU43" s="198"/>
      <c r="VV43" s="198"/>
      <c r="VW43" s="198"/>
      <c r="VX43" s="198"/>
      <c r="VY43" s="198"/>
      <c r="VZ43" s="198"/>
      <c r="WA43" s="198"/>
      <c r="WB43" s="198"/>
      <c r="WC43" s="198"/>
      <c r="WD43" s="198"/>
      <c r="WE43" s="198"/>
      <c r="WF43" s="198"/>
      <c r="WG43" s="198"/>
      <c r="WH43" s="198"/>
      <c r="WI43" s="198"/>
      <c r="WJ43" s="198"/>
      <c r="WK43" s="198"/>
      <c r="WL43" s="198"/>
      <c r="WM43" s="198"/>
      <c r="WN43" s="198"/>
      <c r="WO43" s="198"/>
      <c r="WP43" s="198"/>
      <c r="WQ43" s="198"/>
      <c r="WR43" s="198"/>
      <c r="WS43" s="198"/>
      <c r="WT43" s="198"/>
      <c r="WU43" s="198"/>
      <c r="WV43" s="198"/>
      <c r="WW43" s="198"/>
      <c r="WX43" s="198"/>
      <c r="WY43" s="198"/>
      <c r="WZ43" s="198"/>
      <c r="XA43" s="198"/>
      <c r="XB43" s="198"/>
      <c r="XC43" s="198"/>
      <c r="XD43" s="198"/>
      <c r="XE43" s="198"/>
      <c r="XF43" s="198"/>
      <c r="XG43" s="198"/>
      <c r="XH43" s="198"/>
      <c r="XI43" s="198"/>
      <c r="XJ43" s="198"/>
      <c r="XK43" s="198"/>
      <c r="XL43" s="198"/>
      <c r="XM43" s="198"/>
      <c r="XN43" s="198"/>
      <c r="XO43" s="198"/>
      <c r="XP43" s="198"/>
      <c r="XQ43" s="198"/>
      <c r="XR43" s="198"/>
      <c r="XS43" s="198"/>
      <c r="XT43" s="198"/>
      <c r="XU43" s="198"/>
      <c r="XV43" s="198"/>
      <c r="XW43" s="198"/>
      <c r="XX43" s="198"/>
      <c r="XY43" s="198"/>
      <c r="XZ43" s="198"/>
      <c r="YA43" s="198"/>
      <c r="YB43" s="198"/>
      <c r="YC43" s="198"/>
      <c r="YD43" s="198"/>
      <c r="YE43" s="198"/>
      <c r="YF43" s="198"/>
      <c r="YG43" s="198"/>
      <c r="YH43" s="198"/>
      <c r="YI43" s="198"/>
      <c r="YJ43" s="198"/>
      <c r="YK43" s="198"/>
      <c r="YL43" s="198"/>
      <c r="YM43" s="198"/>
      <c r="YN43" s="198"/>
      <c r="YO43" s="198"/>
      <c r="YP43" s="198"/>
      <c r="YQ43" s="198"/>
      <c r="YR43" s="198"/>
      <c r="YS43" s="198"/>
      <c r="YT43" s="198"/>
      <c r="YU43" s="198"/>
      <c r="YV43" s="198"/>
      <c r="YW43" s="198"/>
      <c r="YX43" s="198"/>
      <c r="YY43" s="198"/>
      <c r="YZ43" s="198"/>
      <c r="ZA43" s="198"/>
      <c r="ZB43" s="198"/>
      <c r="ZC43" s="198"/>
      <c r="ZD43" s="198"/>
      <c r="ZE43" s="198"/>
      <c r="ZF43" s="198"/>
      <c r="ZG43" s="198"/>
      <c r="ZH43" s="198"/>
      <c r="ZI43" s="198"/>
      <c r="ZJ43" s="198"/>
      <c r="ZK43" s="198"/>
      <c r="ZL43" s="198"/>
      <c r="ZM43" s="198"/>
      <c r="ZN43" s="198"/>
      <c r="ZO43" s="198"/>
      <c r="ZP43" s="198"/>
      <c r="ZQ43" s="198"/>
      <c r="ZR43" s="198"/>
      <c r="ZS43" s="198"/>
      <c r="ZT43" s="198"/>
      <c r="ZU43" s="198"/>
      <c r="ZV43" s="198"/>
      <c r="ZW43" s="198"/>
      <c r="ZX43" s="198"/>
      <c r="ZY43" s="198"/>
      <c r="ZZ43" s="198"/>
      <c r="AAA43" s="198"/>
      <c r="AAB43" s="198"/>
      <c r="AAC43" s="198"/>
      <c r="AAD43" s="198"/>
      <c r="AAE43" s="198"/>
      <c r="AAF43" s="198"/>
      <c r="AAG43" s="198"/>
      <c r="AAH43" s="198"/>
      <c r="AAI43" s="198"/>
      <c r="AAJ43" s="198"/>
      <c r="AAK43" s="198"/>
      <c r="AAL43" s="198"/>
      <c r="AAM43" s="198"/>
      <c r="AAN43" s="198"/>
      <c r="AAO43" s="198"/>
      <c r="AAP43" s="198"/>
      <c r="AAQ43" s="198"/>
      <c r="AAR43" s="198"/>
      <c r="AAS43" s="198"/>
      <c r="AAT43" s="198"/>
      <c r="AAU43" s="198"/>
      <c r="AAV43" s="198"/>
      <c r="AAW43" s="198"/>
      <c r="AAX43" s="198"/>
      <c r="AAY43" s="198"/>
      <c r="AAZ43" s="198"/>
      <c r="ABA43" s="198"/>
      <c r="ABB43" s="198"/>
      <c r="ABC43" s="198"/>
      <c r="ABD43" s="198"/>
      <c r="ABE43" s="198"/>
      <c r="ABF43" s="198"/>
      <c r="ABG43" s="198"/>
      <c r="ABH43" s="198"/>
      <c r="ABI43" s="198"/>
      <c r="ABJ43" s="198"/>
      <c r="ABK43" s="198"/>
      <c r="ABL43" s="198"/>
      <c r="ABM43" s="198"/>
      <c r="ABN43" s="198"/>
      <c r="ABO43" s="198"/>
      <c r="ABP43" s="198"/>
      <c r="ABQ43" s="198"/>
      <c r="ABR43" s="198"/>
      <c r="ABS43" s="198"/>
      <c r="ABT43" s="198"/>
      <c r="ABU43" s="198"/>
      <c r="ABV43" s="198"/>
      <c r="ABW43" s="198"/>
      <c r="ABX43" s="198"/>
      <c r="ABY43" s="198"/>
      <c r="ABZ43" s="198"/>
      <c r="ACA43" s="198"/>
      <c r="ACB43" s="198"/>
      <c r="ACC43" s="198"/>
      <c r="ACD43" s="198"/>
      <c r="ACE43" s="198"/>
      <c r="ACF43" s="198"/>
      <c r="ACG43" s="198"/>
      <c r="ACH43" s="198"/>
      <c r="ACI43" s="198"/>
      <c r="ACJ43" s="198"/>
      <c r="ACK43" s="198"/>
      <c r="ACL43" s="198"/>
      <c r="ACM43" s="198"/>
      <c r="ACN43" s="198"/>
      <c r="ACO43" s="198"/>
      <c r="ACP43" s="198"/>
      <c r="ACQ43" s="198"/>
      <c r="ACR43" s="198"/>
      <c r="ACS43" s="198"/>
      <c r="ACT43" s="198"/>
      <c r="ACU43" s="198"/>
      <c r="ACV43" s="198"/>
      <c r="ACW43" s="198"/>
      <c r="ACX43" s="198"/>
      <c r="ACY43" s="198"/>
      <c r="ACZ43" s="198"/>
      <c r="ADA43" s="198"/>
      <c r="ADB43" s="198"/>
      <c r="ADC43" s="198"/>
      <c r="ADD43" s="198"/>
      <c r="ADE43" s="198"/>
      <c r="ADF43" s="198"/>
      <c r="ADG43" s="198"/>
      <c r="ADH43" s="198"/>
      <c r="ADI43" s="198"/>
      <c r="ADJ43" s="198"/>
      <c r="ADK43" s="198"/>
      <c r="ADL43" s="198"/>
      <c r="ADM43" s="198"/>
      <c r="ADN43" s="198"/>
      <c r="ADO43" s="198"/>
      <c r="ADP43" s="198"/>
      <c r="ADQ43" s="198"/>
      <c r="ADR43" s="198"/>
      <c r="ADS43" s="198"/>
      <c r="ADT43" s="198"/>
      <c r="ADU43" s="198"/>
      <c r="ADV43" s="198"/>
      <c r="ADW43" s="198"/>
      <c r="ADX43" s="198"/>
      <c r="ADY43" s="198"/>
      <c r="ADZ43" s="198"/>
      <c r="AEA43" s="198"/>
      <c r="AEB43" s="198"/>
      <c r="AEC43" s="198"/>
      <c r="AED43" s="198"/>
      <c r="AEE43" s="198"/>
      <c r="AEF43" s="198"/>
      <c r="AEG43" s="198"/>
      <c r="AEH43" s="198"/>
      <c r="AEI43" s="198"/>
      <c r="AEJ43" s="198"/>
      <c r="AEK43" s="198"/>
      <c r="AEL43" s="198"/>
      <c r="AEM43" s="198"/>
      <c r="AEN43" s="198"/>
      <c r="AEO43" s="198"/>
      <c r="AEP43" s="198"/>
      <c r="AEQ43" s="198"/>
      <c r="AER43" s="198"/>
      <c r="AES43" s="198"/>
      <c r="AET43" s="198"/>
      <c r="AEU43" s="198"/>
      <c r="AEV43" s="198"/>
      <c r="AEW43" s="198"/>
      <c r="AEX43" s="198"/>
      <c r="AEY43" s="198"/>
      <c r="AEZ43" s="198"/>
      <c r="AFA43" s="198"/>
      <c r="AFB43" s="198"/>
      <c r="AFC43" s="198"/>
      <c r="AFD43" s="198"/>
      <c r="AFE43" s="198"/>
      <c r="AFF43" s="198"/>
      <c r="AFG43" s="198"/>
      <c r="AFH43" s="198"/>
      <c r="AFI43" s="198"/>
      <c r="AFJ43" s="198"/>
      <c r="AFK43" s="198"/>
      <c r="AFL43" s="198"/>
      <c r="AFM43" s="198"/>
      <c r="AFN43" s="198"/>
      <c r="AFO43" s="198"/>
      <c r="AFP43" s="198"/>
      <c r="AFQ43" s="198"/>
      <c r="AFR43" s="198"/>
      <c r="AFS43" s="198"/>
      <c r="AFT43" s="198"/>
      <c r="AFU43" s="198"/>
      <c r="AFV43" s="198"/>
      <c r="AFW43" s="198"/>
      <c r="AFX43" s="198"/>
      <c r="AFY43" s="198"/>
      <c r="AFZ43" s="198"/>
      <c r="AGA43" s="198"/>
      <c r="AGB43" s="198"/>
      <c r="AGC43" s="198"/>
      <c r="AGD43" s="198"/>
      <c r="AGE43" s="198"/>
      <c r="AGF43" s="198"/>
      <c r="AGG43" s="198"/>
      <c r="AGH43" s="198"/>
      <c r="AGI43" s="198"/>
      <c r="AGJ43" s="198"/>
      <c r="AGK43" s="198"/>
      <c r="AGL43" s="198"/>
      <c r="AGM43" s="198"/>
      <c r="AGN43" s="198"/>
      <c r="AGO43" s="198"/>
      <c r="AGP43" s="198"/>
      <c r="AGQ43" s="198"/>
      <c r="AGR43" s="198"/>
      <c r="AGS43" s="198"/>
      <c r="AGT43" s="198"/>
      <c r="AGU43" s="198"/>
      <c r="AGV43" s="198"/>
      <c r="AGW43" s="198"/>
      <c r="AGX43" s="198"/>
      <c r="AGY43" s="198"/>
      <c r="AGZ43" s="198"/>
      <c r="AHA43" s="198"/>
      <c r="AHB43" s="198"/>
      <c r="AHC43" s="198"/>
      <c r="AHD43" s="198"/>
      <c r="AHE43" s="198"/>
      <c r="AHF43" s="198"/>
      <c r="AHG43" s="198"/>
      <c r="AHH43" s="198"/>
      <c r="AHI43" s="198"/>
      <c r="AHJ43" s="198"/>
      <c r="AHK43" s="198"/>
      <c r="AHL43" s="198"/>
      <c r="AHM43" s="198"/>
      <c r="AHN43" s="198"/>
      <c r="AHO43" s="198"/>
      <c r="AHP43" s="198"/>
      <c r="AHQ43" s="198"/>
      <c r="AHR43" s="198"/>
      <c r="AHS43" s="198"/>
      <c r="AHT43" s="198"/>
      <c r="AHU43" s="198"/>
      <c r="AHV43" s="198"/>
      <c r="AHW43" s="198"/>
      <c r="AHX43" s="198"/>
      <c r="AHY43" s="198"/>
      <c r="AHZ43" s="198"/>
      <c r="AIA43" s="198"/>
      <c r="AIB43" s="198"/>
      <c r="AIC43" s="198"/>
      <c r="AID43" s="198"/>
      <c r="AIE43" s="198"/>
      <c r="AIF43" s="198"/>
      <c r="AIG43" s="198"/>
      <c r="AIH43" s="198"/>
      <c r="AII43" s="198"/>
      <c r="AIJ43" s="198"/>
      <c r="AIK43" s="198"/>
      <c r="AIL43" s="198"/>
      <c r="AIM43" s="198"/>
      <c r="AIN43" s="198"/>
      <c r="AIO43" s="198"/>
      <c r="AIP43" s="198"/>
      <c r="AIQ43" s="198"/>
      <c r="AIR43" s="198"/>
      <c r="AIS43" s="198"/>
      <c r="AIT43" s="198"/>
      <c r="AIU43" s="198"/>
      <c r="AIV43" s="198"/>
      <c r="AIW43" s="198"/>
      <c r="AIX43" s="198"/>
      <c r="AIY43" s="198"/>
      <c r="AIZ43" s="198"/>
      <c r="AJA43" s="198"/>
      <c r="AJB43" s="198"/>
      <c r="AJC43" s="198"/>
      <c r="AJD43" s="198"/>
      <c r="AJE43" s="198"/>
      <c r="AJF43" s="198"/>
      <c r="AJG43" s="198"/>
      <c r="AJH43" s="198"/>
      <c r="AJI43" s="198"/>
      <c r="AJJ43" s="198"/>
      <c r="AJK43" s="198"/>
      <c r="AJL43" s="198"/>
      <c r="AJM43" s="198"/>
      <c r="AJN43" s="198"/>
      <c r="AJO43" s="198"/>
      <c r="AJP43" s="198"/>
      <c r="AJQ43" s="198"/>
      <c r="AJR43" s="198"/>
      <c r="AJS43" s="198"/>
      <c r="AJT43" s="198"/>
      <c r="AJU43" s="198"/>
      <c r="AJV43" s="198"/>
      <c r="AJW43" s="198"/>
      <c r="AJX43" s="198"/>
      <c r="AJY43" s="198"/>
      <c r="AJZ43" s="198"/>
      <c r="AKA43" s="198"/>
      <c r="AKB43" s="198"/>
      <c r="AKC43" s="198"/>
      <c r="AKD43" s="198"/>
      <c r="AKE43" s="198"/>
      <c r="AKF43" s="198"/>
      <c r="AKG43" s="198"/>
      <c r="AKH43" s="198"/>
      <c r="AKI43" s="198"/>
      <c r="AKJ43" s="198"/>
      <c r="AKK43" s="198"/>
      <c r="AKL43" s="198"/>
      <c r="AKM43" s="198"/>
      <c r="AKN43" s="198"/>
      <c r="AKO43" s="198"/>
      <c r="AKP43" s="198"/>
      <c r="AKQ43" s="198"/>
      <c r="AKR43" s="198"/>
      <c r="AKS43" s="198"/>
      <c r="AKT43" s="198"/>
      <c r="AKU43" s="198"/>
      <c r="AKV43" s="198"/>
      <c r="AKW43" s="198"/>
      <c r="AKX43" s="198"/>
      <c r="AKY43" s="198"/>
      <c r="AKZ43" s="198"/>
      <c r="ALA43" s="198"/>
      <c r="ALB43" s="198"/>
      <c r="ALC43" s="198"/>
      <c r="ALD43" s="198"/>
      <c r="ALE43" s="198"/>
      <c r="ALF43" s="198"/>
      <c r="ALG43" s="198"/>
      <c r="ALH43" s="198"/>
      <c r="ALI43" s="198"/>
      <c r="ALJ43" s="198"/>
      <c r="ALK43" s="198"/>
      <c r="ALL43" s="198"/>
      <c r="ALM43" s="198"/>
      <c r="ALN43" s="198"/>
      <c r="ALO43" s="198"/>
      <c r="ALP43" s="198"/>
      <c r="ALQ43" s="198"/>
      <c r="ALR43" s="198"/>
      <c r="ALS43" s="198"/>
      <c r="ALT43" s="198"/>
      <c r="ALU43" s="198"/>
      <c r="ALV43" s="198"/>
      <c r="ALW43" s="198"/>
      <c r="ALX43" s="198"/>
      <c r="ALY43" s="198"/>
      <c r="ALZ43" s="198"/>
      <c r="AMA43" s="198"/>
      <c r="AMB43" s="198"/>
      <c r="AMC43" s="198"/>
      <c r="AMD43" s="198"/>
      <c r="AME43" s="198"/>
      <c r="AMF43" s="198"/>
      <c r="AMG43" s="198"/>
      <c r="AMH43" s="198"/>
      <c r="AMI43" s="198"/>
      <c r="AMJ43" s="198"/>
      <c r="AMK43" s="198"/>
      <c r="AML43" s="198"/>
      <c r="AMM43" s="198"/>
      <c r="AMN43" s="198"/>
      <c r="AMO43" s="198"/>
      <c r="AMP43" s="198"/>
      <c r="AMQ43" s="198"/>
      <c r="AMR43" s="198"/>
      <c r="AMS43" s="198"/>
      <c r="AMT43" s="198"/>
      <c r="AMU43" s="198"/>
      <c r="AMV43" s="198"/>
      <c r="AMW43" s="198"/>
      <c r="AMX43" s="198"/>
      <c r="AMY43" s="198"/>
      <c r="AMZ43" s="198"/>
      <c r="ANA43" s="198"/>
      <c r="ANB43" s="198"/>
      <c r="ANC43" s="198"/>
      <c r="AND43" s="198"/>
      <c r="ANE43" s="198"/>
      <c r="ANF43" s="198"/>
      <c r="ANG43" s="198"/>
      <c r="ANH43" s="198"/>
      <c r="ANI43" s="198"/>
      <c r="ANJ43" s="198"/>
      <c r="ANK43" s="198"/>
      <c r="ANL43" s="198"/>
      <c r="ANM43" s="198"/>
      <c r="ANN43" s="198"/>
      <c r="ANO43" s="198"/>
      <c r="ANP43" s="198"/>
      <c r="ANQ43" s="198"/>
      <c r="ANR43" s="198"/>
      <c r="ANS43" s="198"/>
      <c r="ANT43" s="198"/>
      <c r="ANU43" s="198"/>
      <c r="ANV43" s="198"/>
      <c r="ANW43" s="198"/>
      <c r="ANX43" s="198"/>
      <c r="ANY43" s="198"/>
      <c r="ANZ43" s="198"/>
      <c r="AOA43" s="198"/>
      <c r="AOB43" s="198"/>
      <c r="AOC43" s="198"/>
      <c r="AOD43" s="198"/>
      <c r="AOE43" s="198"/>
      <c r="AOF43" s="198"/>
      <c r="AOG43" s="198"/>
      <c r="AOH43" s="198"/>
      <c r="AOI43" s="198"/>
      <c r="AOJ43" s="198"/>
      <c r="AOK43" s="198"/>
      <c r="AOL43" s="198"/>
      <c r="AOM43" s="198"/>
      <c r="AON43" s="198"/>
      <c r="AOO43" s="198"/>
      <c r="AOP43" s="198"/>
      <c r="AOQ43" s="198"/>
      <c r="AOR43" s="198"/>
      <c r="AOS43" s="198"/>
      <c r="AOT43" s="198"/>
      <c r="AOU43" s="198"/>
      <c r="AOV43" s="198"/>
      <c r="AOW43" s="198"/>
      <c r="AOX43" s="198"/>
      <c r="AOY43" s="198"/>
      <c r="AOZ43" s="198"/>
      <c r="APA43" s="198"/>
      <c r="APB43" s="198"/>
      <c r="APC43" s="198"/>
      <c r="APD43" s="198"/>
      <c r="APE43" s="198"/>
      <c r="APF43" s="198"/>
      <c r="APG43" s="198"/>
      <c r="APH43" s="198"/>
      <c r="API43" s="198"/>
      <c r="APJ43" s="198"/>
      <c r="APK43" s="198"/>
      <c r="APL43" s="198"/>
      <c r="APM43" s="198"/>
      <c r="APN43" s="198"/>
      <c r="APO43" s="198"/>
      <c r="APP43" s="198"/>
      <c r="APQ43" s="198"/>
      <c r="APR43" s="198"/>
      <c r="APS43" s="198"/>
      <c r="APT43" s="198"/>
      <c r="APU43" s="198"/>
      <c r="APV43" s="198"/>
      <c r="APW43" s="198"/>
      <c r="APX43" s="198"/>
      <c r="APY43" s="198"/>
      <c r="APZ43" s="198"/>
      <c r="AQA43" s="198"/>
      <c r="AQB43" s="198"/>
      <c r="AQC43" s="198"/>
      <c r="AQD43" s="198"/>
      <c r="AQE43" s="198"/>
      <c r="AQF43" s="198"/>
      <c r="AQG43" s="198"/>
      <c r="AQH43" s="198"/>
      <c r="AQI43" s="198"/>
      <c r="AQJ43" s="198"/>
      <c r="AQK43" s="198"/>
      <c r="AQL43" s="198"/>
      <c r="AQM43" s="198"/>
      <c r="AQN43" s="198"/>
      <c r="AQO43" s="198"/>
      <c r="AQP43" s="198"/>
      <c r="AQQ43" s="198"/>
      <c r="AQR43" s="198"/>
      <c r="AQS43" s="198"/>
      <c r="AQT43" s="198"/>
      <c r="AQU43" s="198"/>
      <c r="AQV43" s="198"/>
      <c r="AQW43" s="198"/>
      <c r="AQX43" s="198"/>
      <c r="AQY43" s="198"/>
      <c r="AQZ43" s="198"/>
      <c r="ARA43" s="198"/>
      <c r="ARB43" s="198"/>
      <c r="ARC43" s="198"/>
      <c r="ARD43" s="198"/>
      <c r="ARE43" s="198"/>
      <c r="ARF43" s="198"/>
      <c r="ARG43" s="198"/>
      <c r="ARH43" s="198"/>
      <c r="ARI43" s="198"/>
      <c r="ARJ43" s="198"/>
      <c r="ARK43" s="198"/>
      <c r="ARL43" s="198"/>
      <c r="ARM43" s="198"/>
      <c r="ARN43" s="198"/>
      <c r="ARO43" s="198"/>
      <c r="ARP43" s="198"/>
      <c r="ARQ43" s="198"/>
      <c r="ARR43" s="198"/>
      <c r="ARS43" s="198"/>
      <c r="ART43" s="198"/>
      <c r="ARU43" s="198"/>
      <c r="ARV43" s="198"/>
      <c r="ARW43" s="198"/>
      <c r="ARX43" s="198"/>
      <c r="ARY43" s="198"/>
      <c r="ARZ43" s="198"/>
      <c r="ASA43" s="198"/>
      <c r="ASB43" s="198"/>
      <c r="ASC43" s="198"/>
      <c r="ASD43" s="198"/>
      <c r="ASE43" s="198"/>
      <c r="ASF43" s="198"/>
      <c r="ASG43" s="198"/>
      <c r="ASH43" s="198"/>
      <c r="ASI43" s="198"/>
      <c r="ASJ43" s="198"/>
      <c r="ASK43" s="198"/>
      <c r="ASL43" s="198"/>
      <c r="ASM43" s="198"/>
      <c r="ASN43" s="198"/>
      <c r="ASO43" s="198"/>
      <c r="ASP43" s="198"/>
      <c r="ASQ43" s="198"/>
      <c r="ASR43" s="198"/>
      <c r="ASS43" s="198"/>
      <c r="AST43" s="198"/>
      <c r="ASU43" s="198"/>
      <c r="ASV43" s="198"/>
      <c r="ASW43" s="198"/>
      <c r="ASX43" s="198"/>
      <c r="ASY43" s="198"/>
      <c r="ASZ43" s="198"/>
      <c r="ATA43" s="198"/>
      <c r="ATB43" s="198"/>
      <c r="ATC43" s="198"/>
      <c r="ATD43" s="198"/>
      <c r="ATE43" s="198"/>
      <c r="ATF43" s="198"/>
      <c r="ATG43" s="198"/>
      <c r="ATH43" s="198"/>
      <c r="ATI43" s="198"/>
      <c r="ATJ43" s="198"/>
      <c r="ATK43" s="198"/>
      <c r="ATL43" s="198"/>
      <c r="ATM43" s="198"/>
      <c r="ATN43" s="198"/>
      <c r="ATO43" s="198"/>
      <c r="ATP43" s="198"/>
      <c r="ATQ43" s="198"/>
      <c r="ATR43" s="198"/>
      <c r="ATS43" s="198"/>
      <c r="ATT43" s="198"/>
      <c r="ATU43" s="198"/>
      <c r="ATV43" s="198"/>
      <c r="ATW43" s="198"/>
      <c r="ATX43" s="198"/>
      <c r="ATY43" s="198"/>
      <c r="ATZ43" s="198"/>
      <c r="AUA43" s="198"/>
      <c r="AUB43" s="198"/>
      <c r="AUC43" s="198"/>
      <c r="AUD43" s="198"/>
      <c r="AUE43" s="198"/>
      <c r="AUF43" s="198"/>
      <c r="AUG43" s="198"/>
      <c r="AUH43" s="198"/>
      <c r="AUI43" s="198"/>
      <c r="AUJ43" s="198"/>
      <c r="AUK43" s="198"/>
      <c r="AUL43" s="198"/>
      <c r="AUM43" s="198"/>
      <c r="AUN43" s="198"/>
      <c r="AUO43" s="198"/>
      <c r="AUP43" s="198"/>
      <c r="AUQ43" s="198"/>
      <c r="AUR43" s="198"/>
      <c r="AUS43" s="198"/>
      <c r="AUT43" s="198"/>
      <c r="AUU43" s="198"/>
      <c r="AUV43" s="198"/>
      <c r="AUW43" s="198"/>
      <c r="AUX43" s="198"/>
      <c r="AUY43" s="198"/>
      <c r="AUZ43" s="198"/>
      <c r="AVA43" s="198"/>
      <c r="AVB43" s="198"/>
      <c r="AVC43" s="198"/>
      <c r="AVD43" s="198"/>
      <c r="AVE43" s="198"/>
      <c r="AVF43" s="198"/>
      <c r="AVG43" s="198"/>
      <c r="AVH43" s="198"/>
      <c r="AVI43" s="198"/>
      <c r="AVJ43" s="198"/>
      <c r="AVK43" s="198"/>
      <c r="AVL43" s="198"/>
      <c r="AVM43" s="198"/>
      <c r="AVN43" s="198"/>
      <c r="AVO43" s="198"/>
      <c r="AVP43" s="198"/>
      <c r="AVQ43" s="198"/>
      <c r="AVR43" s="198"/>
      <c r="AVS43" s="198"/>
      <c r="AVT43" s="198"/>
      <c r="AVU43" s="198"/>
      <c r="AVV43" s="198"/>
      <c r="AVW43" s="198"/>
      <c r="AVX43" s="198"/>
      <c r="AVY43" s="198"/>
      <c r="AVZ43" s="198"/>
      <c r="AWA43" s="198"/>
      <c r="AWB43" s="198"/>
      <c r="AWC43" s="198"/>
      <c r="AWD43" s="198"/>
      <c r="AWE43" s="198"/>
      <c r="AWF43" s="198"/>
      <c r="AWG43" s="198"/>
      <c r="AWH43" s="198"/>
      <c r="AWI43" s="198"/>
      <c r="AWJ43" s="198"/>
      <c r="AWK43" s="198"/>
      <c r="AWL43" s="198"/>
      <c r="AWM43" s="198"/>
      <c r="AWN43" s="198"/>
      <c r="AWO43" s="198"/>
      <c r="AWP43" s="198"/>
      <c r="AWQ43" s="198"/>
      <c r="AWR43" s="198"/>
      <c r="AWS43" s="198"/>
      <c r="AWT43" s="198"/>
      <c r="AWU43" s="198"/>
      <c r="AWV43" s="198"/>
      <c r="AWW43" s="198"/>
      <c r="AWX43" s="198"/>
      <c r="AWY43" s="198"/>
      <c r="AWZ43" s="198"/>
      <c r="AXA43" s="198"/>
      <c r="AXB43" s="198"/>
      <c r="AXC43" s="198"/>
      <c r="AXD43" s="198"/>
      <c r="AXE43" s="198"/>
      <c r="AXF43" s="198"/>
      <c r="AXG43" s="198"/>
      <c r="AXH43" s="198"/>
      <c r="AXI43" s="198"/>
      <c r="AXJ43" s="198"/>
      <c r="AXK43" s="198"/>
      <c r="AXL43" s="198"/>
      <c r="AXM43" s="198"/>
      <c r="AXN43" s="198"/>
      <c r="AXO43" s="198"/>
      <c r="AXP43" s="198"/>
      <c r="AXQ43" s="198"/>
      <c r="AXR43" s="198"/>
      <c r="AXS43" s="198"/>
      <c r="AXT43" s="198"/>
      <c r="AXU43" s="198"/>
      <c r="AXV43" s="198"/>
      <c r="AXW43" s="198"/>
      <c r="AXX43" s="198"/>
      <c r="AXY43" s="198"/>
      <c r="AXZ43" s="198"/>
      <c r="AYA43" s="198"/>
      <c r="AYB43" s="198"/>
      <c r="AYC43" s="198"/>
      <c r="AYD43" s="198"/>
      <c r="AYE43" s="198"/>
      <c r="AYF43" s="198"/>
      <c r="AYG43" s="198"/>
      <c r="AYH43" s="198"/>
      <c r="AYI43" s="198"/>
      <c r="AYJ43" s="198"/>
      <c r="AYK43" s="198"/>
      <c r="AYL43" s="198"/>
      <c r="AYM43" s="198"/>
      <c r="AYN43" s="198"/>
      <c r="AYO43" s="198"/>
      <c r="AYP43" s="198"/>
      <c r="AYQ43" s="198"/>
      <c r="AYR43" s="198"/>
      <c r="AYS43" s="198"/>
      <c r="AYT43" s="198"/>
      <c r="AYU43" s="198"/>
      <c r="AYV43" s="198"/>
      <c r="AYW43" s="198"/>
      <c r="AYX43" s="198"/>
      <c r="AYY43" s="198"/>
      <c r="AYZ43" s="198"/>
      <c r="AZA43" s="198"/>
      <c r="AZB43" s="198"/>
      <c r="AZC43" s="198"/>
      <c r="AZD43" s="198"/>
      <c r="AZE43" s="198"/>
      <c r="AZF43" s="198"/>
      <c r="AZG43" s="198"/>
      <c r="AZH43" s="198"/>
      <c r="AZI43" s="198"/>
      <c r="AZJ43" s="198"/>
      <c r="AZK43" s="198"/>
      <c r="AZL43" s="198"/>
      <c r="AZM43" s="198"/>
      <c r="AZN43" s="198"/>
      <c r="AZO43" s="198"/>
      <c r="AZP43" s="198"/>
      <c r="AZQ43" s="198"/>
      <c r="AZR43" s="198"/>
      <c r="AZS43" s="198"/>
      <c r="AZT43" s="198"/>
      <c r="AZU43" s="198"/>
      <c r="AZV43" s="198"/>
      <c r="AZW43" s="198"/>
      <c r="AZX43" s="198"/>
      <c r="AZY43" s="198"/>
      <c r="AZZ43" s="198"/>
      <c r="BAA43" s="198"/>
      <c r="BAB43" s="198"/>
      <c r="BAC43" s="198"/>
      <c r="BAD43" s="198"/>
      <c r="BAE43" s="198"/>
      <c r="BAF43" s="198"/>
      <c r="BAG43" s="198"/>
      <c r="BAH43" s="198"/>
      <c r="BAI43" s="198"/>
      <c r="BAJ43" s="198"/>
      <c r="BAK43" s="198"/>
      <c r="BAL43" s="198"/>
      <c r="BAM43" s="198"/>
      <c r="BAN43" s="198"/>
      <c r="BAO43" s="198"/>
      <c r="BAP43" s="198"/>
      <c r="BAQ43" s="198"/>
      <c r="BAR43" s="198"/>
      <c r="BAS43" s="198"/>
      <c r="BAT43" s="198"/>
      <c r="BAU43" s="198"/>
      <c r="BAV43" s="198"/>
      <c r="BAW43" s="198"/>
      <c r="BAX43" s="198"/>
      <c r="BAY43" s="198"/>
      <c r="BAZ43" s="198"/>
      <c r="BBA43" s="198"/>
      <c r="BBB43" s="198"/>
      <c r="BBC43" s="198"/>
      <c r="BBD43" s="198"/>
      <c r="BBE43" s="198"/>
      <c r="BBF43" s="198"/>
      <c r="BBG43" s="198"/>
      <c r="BBH43" s="198"/>
      <c r="BBI43" s="198"/>
      <c r="BBJ43" s="198"/>
      <c r="BBK43" s="198"/>
      <c r="BBL43" s="198"/>
      <c r="BBM43" s="198"/>
      <c r="BBN43" s="198"/>
      <c r="BBO43" s="198"/>
      <c r="BBP43" s="198"/>
      <c r="BBQ43" s="198"/>
      <c r="BBR43" s="198"/>
      <c r="BBS43" s="198"/>
      <c r="BBT43" s="198"/>
      <c r="BBU43" s="198"/>
      <c r="BBV43" s="198"/>
      <c r="BBW43" s="198"/>
      <c r="BBX43" s="198"/>
      <c r="BBY43" s="198"/>
      <c r="BBZ43" s="198"/>
      <c r="BCA43" s="198"/>
      <c r="BCB43" s="198"/>
      <c r="BCC43" s="198"/>
      <c r="BCD43" s="198"/>
      <c r="BCE43" s="198"/>
      <c r="BCF43" s="198"/>
      <c r="BCG43" s="198"/>
      <c r="BCH43" s="198"/>
      <c r="BCI43" s="198"/>
      <c r="BCJ43" s="198"/>
      <c r="BCK43" s="198"/>
      <c r="BCL43" s="198"/>
      <c r="BCM43" s="198"/>
      <c r="BCN43" s="198"/>
      <c r="BCO43" s="198"/>
      <c r="BCP43" s="198"/>
      <c r="BCQ43" s="198"/>
      <c r="BCR43" s="198"/>
      <c r="BCS43" s="198"/>
      <c r="BCT43" s="198"/>
      <c r="BCU43" s="198"/>
      <c r="BCV43" s="198"/>
      <c r="BCW43" s="198"/>
      <c r="BCX43" s="198"/>
      <c r="BCY43" s="198"/>
      <c r="BCZ43" s="198"/>
      <c r="BDA43" s="198"/>
      <c r="BDB43" s="198"/>
      <c r="BDC43" s="198"/>
      <c r="BDD43" s="198"/>
      <c r="BDE43" s="198"/>
      <c r="BDF43" s="198"/>
      <c r="BDG43" s="198"/>
      <c r="BDH43" s="198"/>
      <c r="BDI43" s="198"/>
      <c r="BDJ43" s="198"/>
      <c r="BDK43" s="198"/>
      <c r="BDL43" s="198"/>
      <c r="BDM43" s="198"/>
      <c r="BDN43" s="198"/>
      <c r="BDO43" s="198"/>
      <c r="BDP43" s="198"/>
      <c r="BDQ43" s="198"/>
      <c r="BDR43" s="198"/>
      <c r="BDS43" s="198"/>
      <c r="BDT43" s="198"/>
      <c r="BDU43" s="198"/>
      <c r="BDV43" s="198"/>
      <c r="BDW43" s="198"/>
      <c r="BDX43" s="198"/>
      <c r="BDY43" s="198"/>
      <c r="BDZ43" s="198"/>
      <c r="BEA43" s="198"/>
      <c r="BEB43" s="198"/>
      <c r="BEC43" s="198"/>
      <c r="BED43" s="198"/>
      <c r="BEE43" s="198"/>
      <c r="BEF43" s="198"/>
      <c r="BEG43" s="198"/>
      <c r="BEH43" s="198"/>
      <c r="BEI43" s="198"/>
      <c r="BEJ43" s="198"/>
      <c r="BEK43" s="198"/>
      <c r="BEL43" s="198"/>
      <c r="BEM43" s="198"/>
      <c r="BEN43" s="198"/>
      <c r="BEO43" s="198"/>
      <c r="BEP43" s="198"/>
      <c r="BEQ43" s="198"/>
      <c r="BER43" s="198"/>
      <c r="BES43" s="198"/>
      <c r="BET43" s="198"/>
      <c r="BEU43" s="198"/>
      <c r="BEV43" s="198"/>
      <c r="BEW43" s="198"/>
      <c r="BEX43" s="198"/>
      <c r="BEY43" s="198"/>
      <c r="BEZ43" s="198"/>
      <c r="BFA43" s="198"/>
      <c r="BFB43" s="198"/>
      <c r="BFC43" s="198"/>
      <c r="BFD43" s="198"/>
      <c r="BFE43" s="198"/>
      <c r="BFF43" s="198"/>
      <c r="BFG43" s="198"/>
      <c r="BFH43" s="198"/>
      <c r="BFI43" s="198"/>
      <c r="BFJ43" s="198"/>
      <c r="BFK43" s="198"/>
      <c r="BFL43" s="198"/>
      <c r="BFM43" s="198"/>
      <c r="BFN43" s="198"/>
      <c r="BFO43" s="198"/>
      <c r="BFP43" s="198"/>
      <c r="BFQ43" s="198"/>
      <c r="BFR43" s="198"/>
      <c r="BFS43" s="198"/>
      <c r="BFT43" s="198"/>
      <c r="BFU43" s="198"/>
      <c r="BFV43" s="198"/>
      <c r="BFW43" s="198"/>
      <c r="BFX43" s="198"/>
      <c r="BFY43" s="198"/>
      <c r="BFZ43" s="198"/>
      <c r="BGA43" s="198"/>
      <c r="BGB43" s="198"/>
      <c r="BGC43" s="198"/>
      <c r="BGD43" s="198"/>
      <c r="BGE43" s="198"/>
      <c r="BGF43" s="198"/>
      <c r="BGG43" s="198"/>
      <c r="BGH43" s="198"/>
      <c r="BGI43" s="198"/>
      <c r="BGJ43" s="198"/>
      <c r="BGK43" s="198"/>
      <c r="BGL43" s="198"/>
    </row>
    <row r="44" spans="1:16163" ht="13.5" customHeight="1" x14ac:dyDescent="0.25">
      <c r="AD44" s="166"/>
      <c r="AE44" s="166"/>
      <c r="AF44" s="166"/>
      <c r="AG44" s="166"/>
      <c r="IW44" s="198"/>
      <c r="IX44" s="198"/>
      <c r="IY44" s="198"/>
      <c r="IZ44" s="198"/>
      <c r="JA44" s="198"/>
      <c r="JB44" s="198"/>
      <c r="JC44" s="198"/>
      <c r="JD44" s="198"/>
      <c r="JE44" s="198"/>
      <c r="JF44" s="198"/>
      <c r="JG44" s="198"/>
      <c r="JH44" s="198"/>
      <c r="JI44" s="198"/>
      <c r="JJ44" s="198"/>
      <c r="JK44" s="198"/>
      <c r="JL44" s="198"/>
      <c r="JM44" s="198"/>
      <c r="JN44" s="198"/>
      <c r="JO44" s="198"/>
      <c r="JP44" s="198"/>
      <c r="JQ44" s="198"/>
      <c r="JR44" s="198"/>
      <c r="JS44" s="198"/>
      <c r="JT44" s="198"/>
      <c r="JU44" s="198"/>
      <c r="JV44" s="198"/>
      <c r="JW44" s="198"/>
      <c r="JX44" s="198"/>
      <c r="JY44" s="198"/>
      <c r="JZ44" s="198"/>
      <c r="KA44" s="198"/>
      <c r="KB44" s="198"/>
      <c r="KC44" s="198"/>
      <c r="KD44" s="198"/>
      <c r="KE44" s="198"/>
      <c r="KF44" s="198"/>
      <c r="KG44" s="198"/>
      <c r="KH44" s="198"/>
      <c r="KI44" s="198"/>
      <c r="KJ44" s="198"/>
      <c r="KK44" s="198"/>
      <c r="KL44" s="198"/>
      <c r="KM44" s="198"/>
      <c r="KN44" s="198"/>
      <c r="KO44" s="198"/>
      <c r="KP44" s="198"/>
      <c r="KQ44" s="198"/>
      <c r="KR44" s="198"/>
      <c r="KS44" s="198"/>
      <c r="KT44" s="198"/>
      <c r="KU44" s="198"/>
      <c r="KV44" s="198"/>
      <c r="KW44" s="198"/>
      <c r="KX44" s="198"/>
      <c r="KY44" s="198"/>
      <c r="KZ44" s="198"/>
      <c r="LA44" s="198"/>
      <c r="LB44" s="198"/>
      <c r="LC44" s="198"/>
      <c r="LD44" s="198"/>
      <c r="LE44" s="198"/>
      <c r="LF44" s="198"/>
      <c r="LG44" s="198"/>
      <c r="LH44" s="198"/>
      <c r="LI44" s="198"/>
      <c r="LJ44" s="198"/>
      <c r="LK44" s="198"/>
      <c r="LL44" s="198"/>
      <c r="LM44" s="198"/>
      <c r="LN44" s="198"/>
      <c r="LO44" s="198"/>
      <c r="LP44" s="198"/>
      <c r="LQ44" s="198"/>
      <c r="LR44" s="198"/>
      <c r="LS44" s="198"/>
      <c r="LT44" s="198"/>
      <c r="LU44" s="198"/>
      <c r="LV44" s="198"/>
      <c r="LW44" s="198"/>
      <c r="LX44" s="198"/>
      <c r="LY44" s="198"/>
      <c r="LZ44" s="198"/>
      <c r="MA44" s="198"/>
      <c r="MB44" s="198"/>
      <c r="MC44" s="198"/>
      <c r="MD44" s="198"/>
      <c r="ME44" s="198"/>
      <c r="MF44" s="198"/>
      <c r="MG44" s="198"/>
      <c r="MH44" s="198"/>
      <c r="MI44" s="198"/>
      <c r="MJ44" s="198"/>
      <c r="MK44" s="198"/>
      <c r="ML44" s="198"/>
      <c r="MM44" s="198"/>
      <c r="MN44" s="198"/>
      <c r="MO44" s="198"/>
      <c r="MP44" s="198"/>
      <c r="MQ44" s="198"/>
      <c r="MR44" s="198"/>
      <c r="MS44" s="198"/>
      <c r="MT44" s="198"/>
      <c r="MU44" s="198"/>
      <c r="MV44" s="198"/>
      <c r="MW44" s="198"/>
      <c r="MX44" s="198"/>
      <c r="MY44" s="198"/>
      <c r="MZ44" s="198"/>
      <c r="NA44" s="198"/>
      <c r="NB44" s="198"/>
      <c r="NC44" s="198"/>
      <c r="ND44" s="198"/>
      <c r="NE44" s="198"/>
      <c r="NF44" s="198"/>
      <c r="NG44" s="198"/>
      <c r="NH44" s="198"/>
      <c r="NI44" s="198"/>
      <c r="NJ44" s="198"/>
      <c r="NK44" s="198"/>
      <c r="NL44" s="198"/>
      <c r="NM44" s="198"/>
      <c r="NN44" s="198"/>
      <c r="NO44" s="198"/>
      <c r="NP44" s="198"/>
      <c r="NQ44" s="198"/>
      <c r="NR44" s="198"/>
      <c r="NS44" s="198"/>
      <c r="NT44" s="198"/>
      <c r="NU44" s="198"/>
      <c r="NV44" s="198"/>
      <c r="NW44" s="198"/>
      <c r="NX44" s="198"/>
      <c r="NY44" s="198"/>
      <c r="NZ44" s="198"/>
      <c r="OA44" s="198"/>
      <c r="OB44" s="198"/>
      <c r="OC44" s="198"/>
      <c r="OD44" s="198"/>
      <c r="OE44" s="198"/>
      <c r="OF44" s="198"/>
      <c r="OG44" s="198"/>
      <c r="OH44" s="198"/>
      <c r="OI44" s="198"/>
      <c r="OJ44" s="198"/>
      <c r="OK44" s="198"/>
      <c r="OL44" s="198"/>
      <c r="OM44" s="198"/>
      <c r="ON44" s="198"/>
      <c r="OO44" s="198"/>
      <c r="OP44" s="198"/>
      <c r="OQ44" s="198"/>
      <c r="OR44" s="198"/>
      <c r="OS44" s="198"/>
      <c r="OT44" s="198"/>
      <c r="OU44" s="198"/>
      <c r="OV44" s="198"/>
      <c r="OW44" s="198"/>
      <c r="OX44" s="198"/>
      <c r="OY44" s="198"/>
      <c r="OZ44" s="198"/>
      <c r="PA44" s="198"/>
      <c r="PB44" s="198"/>
      <c r="PC44" s="198"/>
      <c r="PD44" s="198"/>
      <c r="PE44" s="198"/>
      <c r="PF44" s="198"/>
      <c r="PG44" s="198"/>
      <c r="PH44" s="198"/>
      <c r="PI44" s="198"/>
      <c r="PJ44" s="198"/>
      <c r="PK44" s="198"/>
      <c r="PL44" s="198"/>
      <c r="PM44" s="198"/>
      <c r="PN44" s="198"/>
      <c r="PO44" s="198"/>
      <c r="PP44" s="198"/>
      <c r="PQ44" s="198"/>
      <c r="PR44" s="198"/>
      <c r="PS44" s="198"/>
      <c r="PT44" s="198"/>
      <c r="PU44" s="198"/>
      <c r="PV44" s="198"/>
      <c r="PW44" s="198"/>
      <c r="PX44" s="198"/>
      <c r="PY44" s="198"/>
      <c r="PZ44" s="198"/>
      <c r="QA44" s="198"/>
      <c r="QB44" s="198"/>
      <c r="QC44" s="198"/>
      <c r="QD44" s="198"/>
      <c r="QE44" s="198"/>
      <c r="QF44" s="198"/>
      <c r="QG44" s="198"/>
      <c r="QH44" s="198"/>
      <c r="QI44" s="198"/>
      <c r="QJ44" s="198"/>
      <c r="QK44" s="198"/>
      <c r="QL44" s="198"/>
      <c r="QM44" s="198"/>
      <c r="QN44" s="198"/>
      <c r="QO44" s="198"/>
      <c r="QP44" s="198"/>
      <c r="QQ44" s="198"/>
      <c r="QR44" s="198"/>
      <c r="QS44" s="198"/>
      <c r="QT44" s="198"/>
      <c r="QU44" s="198"/>
      <c r="QV44" s="198"/>
      <c r="QW44" s="198"/>
      <c r="QX44" s="198"/>
      <c r="QY44" s="198"/>
      <c r="QZ44" s="198"/>
      <c r="RA44" s="198"/>
      <c r="RB44" s="198"/>
      <c r="RC44" s="198"/>
      <c r="RD44" s="198"/>
      <c r="RE44" s="198"/>
      <c r="RF44" s="198"/>
      <c r="RG44" s="198"/>
      <c r="RH44" s="198"/>
      <c r="RI44" s="198"/>
      <c r="RJ44" s="198"/>
      <c r="RK44" s="198"/>
      <c r="RL44" s="198"/>
      <c r="RM44" s="198"/>
      <c r="RN44" s="198"/>
      <c r="RO44" s="198"/>
      <c r="RP44" s="198"/>
      <c r="RQ44" s="198"/>
      <c r="RR44" s="198"/>
      <c r="RS44" s="198"/>
      <c r="RT44" s="198"/>
      <c r="RU44" s="198"/>
      <c r="RV44" s="198"/>
      <c r="RW44" s="198"/>
      <c r="RX44" s="198"/>
      <c r="RY44" s="198"/>
      <c r="RZ44" s="198"/>
      <c r="SA44" s="198"/>
      <c r="SB44" s="198"/>
      <c r="SC44" s="198"/>
      <c r="SD44" s="198"/>
      <c r="SE44" s="198"/>
      <c r="SF44" s="198"/>
      <c r="SG44" s="198"/>
      <c r="SH44" s="198"/>
      <c r="SI44" s="198"/>
      <c r="SJ44" s="198"/>
      <c r="SK44" s="198"/>
      <c r="SL44" s="198"/>
      <c r="SM44" s="198"/>
      <c r="SN44" s="198"/>
      <c r="SO44" s="198"/>
      <c r="SP44" s="198"/>
      <c r="SQ44" s="198"/>
      <c r="SR44" s="198"/>
      <c r="SS44" s="198"/>
      <c r="ST44" s="198"/>
      <c r="SU44" s="198"/>
      <c r="SV44" s="198"/>
      <c r="SW44" s="198"/>
      <c r="SX44" s="198"/>
      <c r="SY44" s="198"/>
      <c r="SZ44" s="198"/>
      <c r="TA44" s="198"/>
      <c r="TB44" s="198"/>
      <c r="TC44" s="198"/>
      <c r="TD44" s="198"/>
      <c r="TE44" s="198"/>
      <c r="TF44" s="198"/>
      <c r="TG44" s="198"/>
      <c r="TH44" s="198"/>
      <c r="TI44" s="198"/>
      <c r="TJ44" s="198"/>
      <c r="TK44" s="198"/>
      <c r="TL44" s="198"/>
      <c r="TM44" s="198"/>
      <c r="TN44" s="198"/>
      <c r="TO44" s="198"/>
      <c r="TP44" s="198"/>
      <c r="TQ44" s="198"/>
      <c r="TR44" s="198"/>
      <c r="TS44" s="198"/>
      <c r="TT44" s="198"/>
      <c r="TU44" s="198"/>
      <c r="TV44" s="198"/>
      <c r="TW44" s="198"/>
      <c r="TX44" s="198"/>
      <c r="TY44" s="198"/>
      <c r="TZ44" s="198"/>
      <c r="UA44" s="198"/>
      <c r="UB44" s="198"/>
      <c r="UC44" s="198"/>
      <c r="UD44" s="198"/>
      <c r="UE44" s="198"/>
      <c r="UF44" s="198"/>
      <c r="UG44" s="198"/>
      <c r="UH44" s="198"/>
      <c r="UI44" s="198"/>
      <c r="UJ44" s="198"/>
      <c r="UK44" s="198"/>
      <c r="UL44" s="198"/>
      <c r="UM44" s="198"/>
      <c r="UN44" s="198"/>
      <c r="UO44" s="198"/>
      <c r="UP44" s="198"/>
      <c r="UQ44" s="198"/>
      <c r="UR44" s="198"/>
      <c r="US44" s="198"/>
      <c r="UT44" s="198"/>
      <c r="UU44" s="198"/>
      <c r="UV44" s="198"/>
      <c r="UW44" s="198"/>
      <c r="UX44" s="198"/>
      <c r="UY44" s="198"/>
      <c r="UZ44" s="198"/>
      <c r="VA44" s="198"/>
      <c r="VB44" s="198"/>
      <c r="VC44" s="198"/>
      <c r="VD44" s="198"/>
      <c r="VE44" s="198"/>
      <c r="VF44" s="198"/>
      <c r="VG44" s="198"/>
      <c r="VH44" s="198"/>
      <c r="VI44" s="198"/>
      <c r="VJ44" s="198"/>
      <c r="VK44" s="198"/>
      <c r="VL44" s="198"/>
      <c r="VM44" s="198"/>
      <c r="VN44" s="198"/>
      <c r="VO44" s="198"/>
      <c r="VP44" s="198"/>
      <c r="VQ44" s="198"/>
      <c r="VR44" s="198"/>
      <c r="VS44" s="198"/>
      <c r="VT44" s="198"/>
      <c r="VU44" s="198"/>
      <c r="VV44" s="198"/>
      <c r="VW44" s="198"/>
      <c r="VX44" s="198"/>
      <c r="VY44" s="198"/>
      <c r="VZ44" s="198"/>
      <c r="WA44" s="198"/>
      <c r="WB44" s="198"/>
      <c r="WC44" s="198"/>
      <c r="WD44" s="198"/>
      <c r="WE44" s="198"/>
      <c r="WF44" s="198"/>
      <c r="WG44" s="198"/>
      <c r="WH44" s="198"/>
      <c r="WI44" s="198"/>
      <c r="WJ44" s="198"/>
      <c r="WK44" s="198"/>
      <c r="WL44" s="198"/>
      <c r="WM44" s="198"/>
      <c r="WN44" s="198"/>
      <c r="WO44" s="198"/>
      <c r="WP44" s="198"/>
      <c r="WQ44" s="198"/>
      <c r="WR44" s="198"/>
      <c r="WS44" s="198"/>
      <c r="WT44" s="198"/>
      <c r="WU44" s="198"/>
      <c r="WV44" s="198"/>
      <c r="WW44" s="198"/>
      <c r="WX44" s="198"/>
      <c r="WY44" s="198"/>
      <c r="WZ44" s="198"/>
      <c r="XA44" s="198"/>
      <c r="XB44" s="198"/>
      <c r="XC44" s="198"/>
      <c r="XD44" s="198"/>
      <c r="XE44" s="198"/>
      <c r="XF44" s="198"/>
      <c r="XG44" s="198"/>
      <c r="XH44" s="198"/>
      <c r="XI44" s="198"/>
      <c r="XJ44" s="198"/>
      <c r="XK44" s="198"/>
      <c r="XL44" s="198"/>
      <c r="XM44" s="198"/>
      <c r="XN44" s="198"/>
      <c r="XO44" s="198"/>
      <c r="XP44" s="198"/>
      <c r="XQ44" s="198"/>
      <c r="XR44" s="198"/>
      <c r="XS44" s="198"/>
      <c r="XT44" s="198"/>
      <c r="XU44" s="198"/>
      <c r="XV44" s="198"/>
      <c r="XW44" s="198"/>
      <c r="XX44" s="198"/>
      <c r="XY44" s="198"/>
      <c r="XZ44" s="198"/>
      <c r="YA44" s="198"/>
      <c r="YB44" s="198"/>
      <c r="YC44" s="198"/>
      <c r="YD44" s="198"/>
      <c r="YE44" s="198"/>
      <c r="YF44" s="198"/>
      <c r="YG44" s="198"/>
      <c r="YH44" s="198"/>
      <c r="YI44" s="198"/>
      <c r="YJ44" s="198"/>
      <c r="YK44" s="198"/>
      <c r="YL44" s="198"/>
      <c r="YM44" s="198"/>
      <c r="YN44" s="198"/>
      <c r="YO44" s="198"/>
      <c r="YP44" s="198"/>
      <c r="YQ44" s="198"/>
      <c r="YR44" s="198"/>
      <c r="YS44" s="198"/>
      <c r="YT44" s="198"/>
      <c r="YU44" s="198"/>
      <c r="YV44" s="198"/>
      <c r="YW44" s="198"/>
      <c r="YX44" s="198"/>
      <c r="YY44" s="198"/>
      <c r="YZ44" s="198"/>
      <c r="ZA44" s="198"/>
      <c r="ZB44" s="198"/>
      <c r="ZC44" s="198"/>
      <c r="ZD44" s="198"/>
      <c r="ZE44" s="198"/>
      <c r="ZF44" s="198"/>
      <c r="ZG44" s="198"/>
      <c r="ZH44" s="198"/>
      <c r="ZI44" s="198"/>
      <c r="ZJ44" s="198"/>
      <c r="ZK44" s="198"/>
      <c r="ZL44" s="198"/>
      <c r="ZM44" s="198"/>
      <c r="ZN44" s="198"/>
      <c r="ZO44" s="198"/>
      <c r="ZP44" s="198"/>
      <c r="ZQ44" s="198"/>
      <c r="ZR44" s="198"/>
      <c r="ZS44" s="198"/>
      <c r="ZT44" s="198"/>
      <c r="ZU44" s="198"/>
      <c r="ZV44" s="198"/>
      <c r="ZW44" s="198"/>
      <c r="ZX44" s="198"/>
      <c r="ZY44" s="198"/>
      <c r="ZZ44" s="198"/>
      <c r="AAA44" s="198"/>
      <c r="AAB44" s="198"/>
      <c r="AAC44" s="198"/>
      <c r="AAD44" s="198"/>
      <c r="AAE44" s="198"/>
      <c r="AAF44" s="198"/>
      <c r="AAG44" s="198"/>
      <c r="AAH44" s="198"/>
      <c r="AAI44" s="198"/>
      <c r="AAJ44" s="198"/>
      <c r="AAK44" s="198"/>
      <c r="AAL44" s="198"/>
      <c r="AAM44" s="198"/>
      <c r="AAN44" s="198"/>
      <c r="AAO44" s="198"/>
      <c r="AAP44" s="198"/>
      <c r="AAQ44" s="198"/>
      <c r="AAR44" s="198"/>
      <c r="AAS44" s="198"/>
      <c r="AAT44" s="198"/>
      <c r="AAU44" s="198"/>
      <c r="AAV44" s="198"/>
      <c r="AAW44" s="198"/>
      <c r="AAX44" s="198"/>
      <c r="AAY44" s="198"/>
      <c r="AAZ44" s="198"/>
      <c r="ABA44" s="198"/>
      <c r="ABB44" s="198"/>
      <c r="ABC44" s="198"/>
      <c r="ABD44" s="198"/>
      <c r="ABE44" s="198"/>
      <c r="ABF44" s="198"/>
      <c r="ABG44" s="198"/>
      <c r="ABH44" s="198"/>
      <c r="ABI44" s="198"/>
      <c r="ABJ44" s="198"/>
      <c r="ABK44" s="198"/>
      <c r="ABL44" s="198"/>
      <c r="ABM44" s="198"/>
      <c r="ABN44" s="198"/>
      <c r="ABO44" s="198"/>
      <c r="ABP44" s="198"/>
      <c r="ABQ44" s="198"/>
      <c r="ABR44" s="198"/>
      <c r="ABS44" s="198"/>
      <c r="ABT44" s="198"/>
      <c r="ABU44" s="198"/>
      <c r="ABV44" s="198"/>
      <c r="ABW44" s="198"/>
      <c r="ABX44" s="198"/>
      <c r="ABY44" s="198"/>
      <c r="ABZ44" s="198"/>
      <c r="ACA44" s="198"/>
      <c r="ACB44" s="198"/>
      <c r="ACC44" s="198"/>
      <c r="ACD44" s="198"/>
      <c r="ACE44" s="198"/>
      <c r="ACF44" s="198"/>
      <c r="ACG44" s="198"/>
      <c r="ACH44" s="198"/>
      <c r="ACI44" s="198"/>
      <c r="ACJ44" s="198"/>
      <c r="ACK44" s="198"/>
      <c r="ACL44" s="198"/>
      <c r="ACM44" s="198"/>
      <c r="ACN44" s="198"/>
      <c r="ACO44" s="198"/>
      <c r="ACP44" s="198"/>
      <c r="ACQ44" s="198"/>
      <c r="ACR44" s="198"/>
      <c r="ACS44" s="198"/>
      <c r="ACT44" s="198"/>
      <c r="ACU44" s="198"/>
      <c r="ACV44" s="198"/>
      <c r="ACW44" s="198"/>
      <c r="ACX44" s="198"/>
      <c r="ACY44" s="198"/>
      <c r="ACZ44" s="198"/>
      <c r="ADA44" s="198"/>
      <c r="ADB44" s="198"/>
      <c r="ADC44" s="198"/>
      <c r="ADD44" s="198"/>
      <c r="ADE44" s="198"/>
      <c r="ADF44" s="198"/>
      <c r="ADG44" s="198"/>
      <c r="ADH44" s="198"/>
      <c r="ADI44" s="198"/>
      <c r="ADJ44" s="198"/>
      <c r="ADK44" s="198"/>
      <c r="ADL44" s="198"/>
      <c r="ADM44" s="198"/>
      <c r="ADN44" s="198"/>
      <c r="ADO44" s="198"/>
      <c r="ADP44" s="198"/>
      <c r="ADQ44" s="198"/>
      <c r="ADR44" s="198"/>
      <c r="ADS44" s="198"/>
      <c r="ADT44" s="198"/>
      <c r="ADU44" s="198"/>
      <c r="ADV44" s="198"/>
      <c r="ADW44" s="198"/>
      <c r="ADX44" s="198"/>
      <c r="ADY44" s="198"/>
      <c r="ADZ44" s="198"/>
      <c r="AEA44" s="198"/>
      <c r="AEB44" s="198"/>
      <c r="AEC44" s="198"/>
      <c r="AED44" s="198"/>
      <c r="AEE44" s="198"/>
      <c r="AEF44" s="198"/>
      <c r="AEG44" s="198"/>
      <c r="AEH44" s="198"/>
      <c r="AEI44" s="198"/>
      <c r="AEJ44" s="198"/>
      <c r="AEK44" s="198"/>
      <c r="AEL44" s="198"/>
      <c r="AEM44" s="198"/>
      <c r="AEN44" s="198"/>
      <c r="AEO44" s="198"/>
      <c r="AEP44" s="198"/>
      <c r="AEQ44" s="198"/>
      <c r="AER44" s="198"/>
      <c r="AES44" s="198"/>
      <c r="AET44" s="198"/>
      <c r="AEU44" s="198"/>
      <c r="AEV44" s="198"/>
      <c r="AEW44" s="198"/>
      <c r="AEX44" s="198"/>
      <c r="AEY44" s="198"/>
      <c r="AEZ44" s="198"/>
      <c r="AFA44" s="198"/>
      <c r="AFB44" s="198"/>
      <c r="AFC44" s="198"/>
      <c r="AFD44" s="198"/>
      <c r="AFE44" s="198"/>
      <c r="AFF44" s="198"/>
      <c r="AFG44" s="198"/>
      <c r="AFH44" s="198"/>
      <c r="AFI44" s="198"/>
      <c r="AFJ44" s="198"/>
      <c r="AFK44" s="198"/>
      <c r="AFL44" s="198"/>
      <c r="AFM44" s="198"/>
      <c r="AFN44" s="198"/>
      <c r="AFO44" s="198"/>
      <c r="AFP44" s="198"/>
      <c r="AFQ44" s="198"/>
      <c r="AFR44" s="198"/>
      <c r="AFS44" s="198"/>
      <c r="AFT44" s="198"/>
      <c r="AFU44" s="198"/>
      <c r="AFV44" s="198"/>
      <c r="AFW44" s="198"/>
      <c r="AFX44" s="198"/>
      <c r="AFY44" s="198"/>
      <c r="AFZ44" s="198"/>
      <c r="AGA44" s="198"/>
      <c r="AGB44" s="198"/>
      <c r="AGC44" s="198"/>
      <c r="AGD44" s="198"/>
      <c r="AGE44" s="198"/>
      <c r="AGF44" s="198"/>
      <c r="AGG44" s="198"/>
      <c r="AGH44" s="198"/>
      <c r="AGI44" s="198"/>
      <c r="AGJ44" s="198"/>
      <c r="AGK44" s="198"/>
      <c r="AGL44" s="198"/>
      <c r="AGM44" s="198"/>
      <c r="AGN44" s="198"/>
      <c r="AGO44" s="198"/>
      <c r="AGP44" s="198"/>
      <c r="AGQ44" s="198"/>
      <c r="AGR44" s="198"/>
      <c r="AGS44" s="198"/>
      <c r="AGT44" s="198"/>
      <c r="AGU44" s="198"/>
      <c r="AGV44" s="198"/>
      <c r="AGW44" s="198"/>
      <c r="AGX44" s="198"/>
      <c r="AGY44" s="198"/>
      <c r="AGZ44" s="198"/>
      <c r="AHA44" s="198"/>
      <c r="AHB44" s="198"/>
      <c r="AHC44" s="198"/>
      <c r="AHD44" s="198"/>
      <c r="AHE44" s="198"/>
      <c r="AHF44" s="198"/>
      <c r="AHG44" s="198"/>
      <c r="AHH44" s="198"/>
      <c r="AHI44" s="198"/>
      <c r="AHJ44" s="198"/>
      <c r="AHK44" s="198"/>
      <c r="AHL44" s="198"/>
      <c r="AHM44" s="198"/>
      <c r="AHN44" s="198"/>
      <c r="AHO44" s="198"/>
      <c r="AHP44" s="198"/>
      <c r="AHQ44" s="198"/>
      <c r="AHR44" s="198"/>
      <c r="AHS44" s="198"/>
      <c r="AHT44" s="198"/>
      <c r="AHU44" s="198"/>
      <c r="AHV44" s="198"/>
      <c r="AHW44" s="198"/>
      <c r="AHX44" s="198"/>
      <c r="AHY44" s="198"/>
      <c r="AHZ44" s="198"/>
      <c r="AIA44" s="198"/>
      <c r="AIB44" s="198"/>
      <c r="AIC44" s="198"/>
      <c r="AID44" s="198"/>
      <c r="AIE44" s="198"/>
      <c r="AIF44" s="198"/>
      <c r="AIG44" s="198"/>
      <c r="AIH44" s="198"/>
      <c r="AII44" s="198"/>
      <c r="AIJ44" s="198"/>
      <c r="AIK44" s="198"/>
      <c r="AIL44" s="198"/>
      <c r="AIM44" s="198"/>
      <c r="AIN44" s="198"/>
      <c r="AIO44" s="198"/>
      <c r="AIP44" s="198"/>
      <c r="AIQ44" s="198"/>
      <c r="AIR44" s="198"/>
      <c r="AIS44" s="198"/>
      <c r="AIT44" s="198"/>
      <c r="AIU44" s="198"/>
      <c r="AIV44" s="198"/>
      <c r="AIW44" s="198"/>
      <c r="AIX44" s="198"/>
      <c r="AIY44" s="198"/>
      <c r="AIZ44" s="198"/>
      <c r="AJA44" s="198"/>
      <c r="AJB44" s="198"/>
      <c r="AJC44" s="198"/>
      <c r="AJD44" s="198"/>
      <c r="AJE44" s="198"/>
      <c r="AJF44" s="198"/>
      <c r="AJG44" s="198"/>
      <c r="AJH44" s="198"/>
      <c r="AJI44" s="198"/>
      <c r="AJJ44" s="198"/>
      <c r="AJK44" s="198"/>
      <c r="AJL44" s="198"/>
      <c r="AJM44" s="198"/>
      <c r="AJN44" s="198"/>
      <c r="AJO44" s="198"/>
      <c r="AJP44" s="198"/>
      <c r="AJQ44" s="198"/>
      <c r="AJR44" s="198"/>
      <c r="AJS44" s="198"/>
      <c r="AJT44" s="198"/>
      <c r="AJU44" s="198"/>
      <c r="AJV44" s="198"/>
      <c r="AJW44" s="198"/>
      <c r="AJX44" s="198"/>
      <c r="AJY44" s="198"/>
      <c r="AJZ44" s="198"/>
      <c r="AKA44" s="198"/>
      <c r="AKB44" s="198"/>
      <c r="AKC44" s="198"/>
      <c r="AKD44" s="198"/>
      <c r="AKE44" s="198"/>
      <c r="AKF44" s="198"/>
      <c r="AKG44" s="198"/>
      <c r="AKH44" s="198"/>
      <c r="AKI44" s="198"/>
      <c r="AKJ44" s="198"/>
      <c r="AKK44" s="198"/>
      <c r="AKL44" s="198"/>
      <c r="AKM44" s="198"/>
      <c r="AKN44" s="198"/>
      <c r="AKO44" s="198"/>
      <c r="AKP44" s="198"/>
      <c r="AKQ44" s="198"/>
      <c r="AKR44" s="198"/>
      <c r="AKS44" s="198"/>
      <c r="AKT44" s="198"/>
      <c r="AKU44" s="198"/>
      <c r="AKV44" s="198"/>
      <c r="AKW44" s="198"/>
      <c r="AKX44" s="198"/>
      <c r="AKY44" s="198"/>
      <c r="AKZ44" s="198"/>
      <c r="ALA44" s="198"/>
      <c r="ALB44" s="198"/>
      <c r="ALC44" s="198"/>
      <c r="ALD44" s="198"/>
      <c r="ALE44" s="198"/>
      <c r="ALF44" s="198"/>
      <c r="ALG44" s="198"/>
      <c r="ALH44" s="198"/>
      <c r="ALI44" s="198"/>
      <c r="ALJ44" s="198"/>
      <c r="ALK44" s="198"/>
      <c r="ALL44" s="198"/>
      <c r="ALM44" s="198"/>
      <c r="ALN44" s="198"/>
      <c r="ALO44" s="198"/>
      <c r="ALP44" s="198"/>
      <c r="ALQ44" s="198"/>
      <c r="ALR44" s="198"/>
      <c r="ALS44" s="198"/>
      <c r="ALT44" s="198"/>
      <c r="ALU44" s="198"/>
      <c r="ALV44" s="198"/>
      <c r="ALW44" s="198"/>
      <c r="ALX44" s="198"/>
      <c r="ALY44" s="198"/>
      <c r="ALZ44" s="198"/>
      <c r="AMA44" s="198"/>
      <c r="AMB44" s="198"/>
      <c r="AMC44" s="198"/>
      <c r="AMD44" s="198"/>
      <c r="AME44" s="198"/>
      <c r="AMF44" s="198"/>
      <c r="AMG44" s="198"/>
      <c r="AMH44" s="198"/>
      <c r="AMI44" s="198"/>
      <c r="AMJ44" s="198"/>
      <c r="AMK44" s="198"/>
      <c r="AML44" s="198"/>
      <c r="AMM44" s="198"/>
      <c r="AMN44" s="198"/>
      <c r="AMO44" s="198"/>
      <c r="AMP44" s="198"/>
      <c r="AMQ44" s="198"/>
      <c r="AMR44" s="198"/>
      <c r="AMS44" s="198"/>
      <c r="AMT44" s="198"/>
      <c r="AMU44" s="198"/>
      <c r="AMV44" s="198"/>
      <c r="AMW44" s="198"/>
      <c r="AMX44" s="198"/>
      <c r="AMY44" s="198"/>
      <c r="AMZ44" s="198"/>
      <c r="ANA44" s="198"/>
      <c r="ANB44" s="198"/>
      <c r="ANC44" s="198"/>
      <c r="AND44" s="198"/>
      <c r="ANE44" s="198"/>
      <c r="ANF44" s="198"/>
      <c r="ANG44" s="198"/>
      <c r="ANH44" s="198"/>
      <c r="ANI44" s="198"/>
      <c r="ANJ44" s="198"/>
      <c r="ANK44" s="198"/>
      <c r="ANL44" s="198"/>
      <c r="ANM44" s="198"/>
      <c r="ANN44" s="198"/>
      <c r="ANO44" s="198"/>
      <c r="ANP44" s="198"/>
      <c r="ANQ44" s="198"/>
      <c r="ANR44" s="198"/>
      <c r="ANS44" s="198"/>
      <c r="ANT44" s="198"/>
      <c r="ANU44" s="198"/>
      <c r="ANV44" s="198"/>
      <c r="ANW44" s="198"/>
      <c r="ANX44" s="198"/>
      <c r="ANY44" s="198"/>
      <c r="ANZ44" s="198"/>
      <c r="AOA44" s="198"/>
      <c r="AOB44" s="198"/>
      <c r="AOC44" s="198"/>
      <c r="AOD44" s="198"/>
      <c r="AOE44" s="198"/>
      <c r="AOF44" s="198"/>
      <c r="AOG44" s="198"/>
      <c r="AOH44" s="198"/>
      <c r="AOI44" s="198"/>
      <c r="AOJ44" s="198"/>
      <c r="AOK44" s="198"/>
      <c r="AOL44" s="198"/>
      <c r="AOM44" s="198"/>
      <c r="AON44" s="198"/>
      <c r="AOO44" s="198"/>
      <c r="AOP44" s="198"/>
      <c r="AOQ44" s="198"/>
      <c r="AOR44" s="198"/>
      <c r="AOS44" s="198"/>
      <c r="AOT44" s="198"/>
      <c r="AOU44" s="198"/>
      <c r="AOV44" s="198"/>
      <c r="AOW44" s="198"/>
      <c r="AOX44" s="198"/>
      <c r="AOY44" s="198"/>
      <c r="AOZ44" s="198"/>
      <c r="APA44" s="198"/>
      <c r="APB44" s="198"/>
      <c r="APC44" s="198"/>
      <c r="APD44" s="198"/>
      <c r="APE44" s="198"/>
      <c r="APF44" s="198"/>
      <c r="APG44" s="198"/>
      <c r="APH44" s="198"/>
      <c r="API44" s="198"/>
      <c r="APJ44" s="198"/>
      <c r="APK44" s="198"/>
      <c r="APL44" s="198"/>
      <c r="APM44" s="198"/>
      <c r="APN44" s="198"/>
      <c r="APO44" s="198"/>
      <c r="APP44" s="198"/>
      <c r="APQ44" s="198"/>
      <c r="APR44" s="198"/>
      <c r="APS44" s="198"/>
      <c r="APT44" s="198"/>
      <c r="APU44" s="198"/>
      <c r="APV44" s="198"/>
      <c r="APW44" s="198"/>
      <c r="APX44" s="198"/>
      <c r="APY44" s="198"/>
      <c r="APZ44" s="198"/>
      <c r="AQA44" s="198"/>
      <c r="AQB44" s="198"/>
      <c r="AQC44" s="198"/>
      <c r="AQD44" s="198"/>
      <c r="AQE44" s="198"/>
      <c r="AQF44" s="198"/>
      <c r="AQG44" s="198"/>
      <c r="AQH44" s="198"/>
      <c r="AQI44" s="198"/>
      <c r="AQJ44" s="198"/>
      <c r="AQK44" s="198"/>
      <c r="AQL44" s="198"/>
      <c r="AQM44" s="198"/>
      <c r="AQN44" s="198"/>
      <c r="AQO44" s="198"/>
      <c r="AQP44" s="198"/>
      <c r="AQQ44" s="198"/>
      <c r="AQR44" s="198"/>
      <c r="AQS44" s="198"/>
      <c r="AQT44" s="198"/>
      <c r="AQU44" s="198"/>
      <c r="AQV44" s="198"/>
      <c r="AQW44" s="198"/>
      <c r="AQX44" s="198"/>
      <c r="AQY44" s="198"/>
      <c r="AQZ44" s="198"/>
      <c r="ARA44" s="198"/>
      <c r="ARB44" s="198"/>
      <c r="ARC44" s="198"/>
      <c r="ARD44" s="198"/>
      <c r="ARE44" s="198"/>
      <c r="ARF44" s="198"/>
      <c r="ARG44" s="198"/>
      <c r="ARH44" s="198"/>
      <c r="ARI44" s="198"/>
      <c r="ARJ44" s="198"/>
      <c r="ARK44" s="198"/>
      <c r="ARL44" s="198"/>
      <c r="ARM44" s="198"/>
      <c r="ARN44" s="198"/>
      <c r="ARO44" s="198"/>
      <c r="ARP44" s="198"/>
      <c r="ARQ44" s="198"/>
      <c r="ARR44" s="198"/>
      <c r="ARS44" s="198"/>
      <c r="ART44" s="198"/>
      <c r="ARU44" s="198"/>
      <c r="ARV44" s="198"/>
      <c r="ARW44" s="198"/>
      <c r="ARX44" s="198"/>
      <c r="ARY44" s="198"/>
      <c r="ARZ44" s="198"/>
      <c r="ASA44" s="198"/>
      <c r="ASB44" s="198"/>
      <c r="ASC44" s="198"/>
      <c r="ASD44" s="198"/>
      <c r="ASE44" s="198"/>
      <c r="ASF44" s="198"/>
      <c r="ASG44" s="198"/>
      <c r="ASH44" s="198"/>
      <c r="ASI44" s="198"/>
      <c r="ASJ44" s="198"/>
      <c r="ASK44" s="198"/>
      <c r="ASL44" s="198"/>
      <c r="ASM44" s="198"/>
      <c r="ASN44" s="198"/>
      <c r="ASO44" s="198"/>
      <c r="ASP44" s="198"/>
      <c r="ASQ44" s="198"/>
      <c r="ASR44" s="198"/>
      <c r="ASS44" s="198"/>
      <c r="AST44" s="198"/>
      <c r="ASU44" s="198"/>
      <c r="ASV44" s="198"/>
      <c r="ASW44" s="198"/>
      <c r="ASX44" s="198"/>
      <c r="ASY44" s="198"/>
      <c r="ASZ44" s="198"/>
      <c r="ATA44" s="198"/>
      <c r="ATB44" s="198"/>
      <c r="ATC44" s="198"/>
      <c r="ATD44" s="198"/>
      <c r="ATE44" s="198"/>
      <c r="ATF44" s="198"/>
      <c r="ATG44" s="198"/>
      <c r="ATH44" s="198"/>
      <c r="ATI44" s="198"/>
      <c r="ATJ44" s="198"/>
      <c r="ATK44" s="198"/>
      <c r="ATL44" s="198"/>
      <c r="ATM44" s="198"/>
      <c r="ATN44" s="198"/>
      <c r="ATO44" s="198"/>
      <c r="ATP44" s="198"/>
      <c r="ATQ44" s="198"/>
      <c r="ATR44" s="198"/>
      <c r="ATS44" s="198"/>
      <c r="ATT44" s="198"/>
      <c r="ATU44" s="198"/>
      <c r="ATV44" s="198"/>
      <c r="ATW44" s="198"/>
      <c r="ATX44" s="198"/>
      <c r="ATY44" s="198"/>
      <c r="ATZ44" s="198"/>
      <c r="AUA44" s="198"/>
      <c r="AUB44" s="198"/>
      <c r="AUC44" s="198"/>
      <c r="AUD44" s="198"/>
      <c r="AUE44" s="198"/>
      <c r="AUF44" s="198"/>
      <c r="AUG44" s="198"/>
      <c r="AUH44" s="198"/>
      <c r="AUI44" s="198"/>
      <c r="AUJ44" s="198"/>
      <c r="AUK44" s="198"/>
      <c r="AUL44" s="198"/>
      <c r="AUM44" s="198"/>
      <c r="AUN44" s="198"/>
      <c r="AUO44" s="198"/>
      <c r="AUP44" s="198"/>
      <c r="AUQ44" s="198"/>
      <c r="AUR44" s="198"/>
      <c r="AUS44" s="198"/>
      <c r="AUT44" s="198"/>
      <c r="AUU44" s="198"/>
      <c r="AUV44" s="198"/>
      <c r="AUW44" s="198"/>
      <c r="AUX44" s="198"/>
      <c r="AUY44" s="198"/>
      <c r="AUZ44" s="198"/>
      <c r="AVA44" s="198"/>
      <c r="AVB44" s="198"/>
      <c r="AVC44" s="198"/>
      <c r="AVD44" s="198"/>
      <c r="AVE44" s="198"/>
      <c r="AVF44" s="198"/>
      <c r="AVG44" s="198"/>
      <c r="AVH44" s="198"/>
      <c r="AVI44" s="198"/>
      <c r="AVJ44" s="198"/>
      <c r="AVK44" s="198"/>
      <c r="AVL44" s="198"/>
      <c r="AVM44" s="198"/>
      <c r="AVN44" s="198"/>
      <c r="AVO44" s="198"/>
      <c r="AVP44" s="198"/>
      <c r="AVQ44" s="198"/>
      <c r="AVR44" s="198"/>
      <c r="AVS44" s="198"/>
      <c r="AVT44" s="198"/>
      <c r="AVU44" s="198"/>
      <c r="AVV44" s="198"/>
      <c r="AVW44" s="198"/>
      <c r="AVX44" s="198"/>
      <c r="AVY44" s="198"/>
      <c r="AVZ44" s="198"/>
      <c r="AWA44" s="198"/>
      <c r="AWB44" s="198"/>
      <c r="AWC44" s="198"/>
      <c r="AWD44" s="198"/>
      <c r="AWE44" s="198"/>
      <c r="AWF44" s="198"/>
      <c r="AWG44" s="198"/>
      <c r="AWH44" s="198"/>
      <c r="AWI44" s="198"/>
      <c r="AWJ44" s="198"/>
      <c r="AWK44" s="198"/>
      <c r="AWL44" s="198"/>
      <c r="AWM44" s="198"/>
      <c r="AWN44" s="198"/>
      <c r="AWO44" s="198"/>
      <c r="AWP44" s="198"/>
      <c r="AWQ44" s="198"/>
      <c r="AWR44" s="198"/>
      <c r="AWS44" s="198"/>
      <c r="AWT44" s="198"/>
      <c r="AWU44" s="198"/>
      <c r="AWV44" s="198"/>
      <c r="AWW44" s="198"/>
      <c r="AWX44" s="198"/>
      <c r="AWY44" s="198"/>
      <c r="AWZ44" s="198"/>
      <c r="AXA44" s="198"/>
      <c r="AXB44" s="198"/>
      <c r="AXC44" s="198"/>
      <c r="AXD44" s="198"/>
      <c r="AXE44" s="198"/>
      <c r="AXF44" s="198"/>
      <c r="AXG44" s="198"/>
      <c r="AXH44" s="198"/>
      <c r="AXI44" s="198"/>
      <c r="AXJ44" s="198"/>
      <c r="AXK44" s="198"/>
      <c r="AXL44" s="198"/>
      <c r="AXM44" s="198"/>
      <c r="AXN44" s="198"/>
      <c r="AXO44" s="198"/>
      <c r="AXP44" s="198"/>
      <c r="AXQ44" s="198"/>
      <c r="AXR44" s="198"/>
      <c r="AXS44" s="198"/>
      <c r="AXT44" s="198"/>
      <c r="AXU44" s="198"/>
      <c r="AXV44" s="198"/>
      <c r="AXW44" s="198"/>
      <c r="AXX44" s="198"/>
      <c r="AXY44" s="198"/>
      <c r="AXZ44" s="198"/>
      <c r="AYA44" s="198"/>
      <c r="AYB44" s="198"/>
      <c r="AYC44" s="198"/>
      <c r="AYD44" s="198"/>
      <c r="AYE44" s="198"/>
      <c r="AYF44" s="198"/>
      <c r="AYG44" s="198"/>
      <c r="AYH44" s="198"/>
      <c r="AYI44" s="198"/>
      <c r="AYJ44" s="198"/>
      <c r="AYK44" s="198"/>
      <c r="AYL44" s="198"/>
      <c r="AYM44" s="198"/>
      <c r="AYN44" s="198"/>
      <c r="AYO44" s="198"/>
      <c r="AYP44" s="198"/>
      <c r="AYQ44" s="198"/>
      <c r="AYR44" s="198"/>
      <c r="AYS44" s="198"/>
      <c r="AYT44" s="198"/>
      <c r="AYU44" s="198"/>
      <c r="AYV44" s="198"/>
      <c r="AYW44" s="198"/>
      <c r="AYX44" s="198"/>
      <c r="AYY44" s="198"/>
      <c r="AYZ44" s="198"/>
      <c r="AZA44" s="198"/>
      <c r="AZB44" s="198"/>
      <c r="AZC44" s="198"/>
      <c r="AZD44" s="198"/>
      <c r="AZE44" s="198"/>
      <c r="AZF44" s="198"/>
      <c r="AZG44" s="198"/>
      <c r="AZH44" s="198"/>
      <c r="AZI44" s="198"/>
      <c r="AZJ44" s="198"/>
      <c r="AZK44" s="198"/>
      <c r="AZL44" s="198"/>
      <c r="AZM44" s="198"/>
      <c r="AZN44" s="198"/>
      <c r="AZO44" s="198"/>
      <c r="AZP44" s="198"/>
      <c r="AZQ44" s="198"/>
      <c r="AZR44" s="198"/>
      <c r="AZS44" s="198"/>
      <c r="AZT44" s="198"/>
      <c r="AZU44" s="198"/>
      <c r="AZV44" s="198"/>
      <c r="AZW44" s="198"/>
      <c r="AZX44" s="198"/>
      <c r="AZY44" s="198"/>
      <c r="AZZ44" s="198"/>
      <c r="BAA44" s="198"/>
      <c r="BAB44" s="198"/>
      <c r="BAC44" s="198"/>
      <c r="BAD44" s="198"/>
      <c r="BAE44" s="198"/>
      <c r="BAF44" s="198"/>
      <c r="BAG44" s="198"/>
      <c r="BAH44" s="198"/>
      <c r="BAI44" s="198"/>
      <c r="BAJ44" s="198"/>
      <c r="BAK44" s="198"/>
      <c r="BAL44" s="198"/>
      <c r="BAM44" s="198"/>
      <c r="BAN44" s="198"/>
      <c r="BAO44" s="198"/>
      <c r="BAP44" s="198"/>
      <c r="BAQ44" s="198"/>
      <c r="BAR44" s="198"/>
      <c r="BAS44" s="198"/>
      <c r="BAT44" s="198"/>
      <c r="BAU44" s="198"/>
      <c r="BAV44" s="198"/>
      <c r="BAW44" s="198"/>
      <c r="BAX44" s="198"/>
      <c r="BAY44" s="198"/>
      <c r="BAZ44" s="198"/>
      <c r="BBA44" s="198"/>
      <c r="BBB44" s="198"/>
      <c r="BBC44" s="198"/>
      <c r="BBD44" s="198"/>
      <c r="BBE44" s="198"/>
      <c r="BBF44" s="198"/>
      <c r="BBG44" s="198"/>
      <c r="BBH44" s="198"/>
      <c r="BBI44" s="198"/>
      <c r="BBJ44" s="198"/>
      <c r="BBK44" s="198"/>
      <c r="BBL44" s="198"/>
      <c r="BBM44" s="198"/>
      <c r="BBN44" s="198"/>
      <c r="BBO44" s="198"/>
      <c r="BBP44" s="198"/>
      <c r="BBQ44" s="198"/>
      <c r="BBR44" s="198"/>
      <c r="BBS44" s="198"/>
      <c r="BBT44" s="198"/>
      <c r="BBU44" s="198"/>
      <c r="BBV44" s="198"/>
      <c r="BBW44" s="198"/>
      <c r="BBX44" s="198"/>
      <c r="BBY44" s="198"/>
      <c r="BBZ44" s="198"/>
      <c r="BCA44" s="198"/>
      <c r="BCB44" s="198"/>
      <c r="BCC44" s="198"/>
      <c r="BCD44" s="198"/>
      <c r="BCE44" s="198"/>
      <c r="BCF44" s="198"/>
      <c r="BCG44" s="198"/>
      <c r="BCH44" s="198"/>
      <c r="BCI44" s="198"/>
      <c r="BCJ44" s="198"/>
      <c r="BCK44" s="198"/>
      <c r="BCL44" s="198"/>
      <c r="BCM44" s="198"/>
      <c r="BCN44" s="198"/>
      <c r="BCO44" s="198"/>
      <c r="BCP44" s="198"/>
      <c r="BCQ44" s="198"/>
      <c r="BCR44" s="198"/>
      <c r="BCS44" s="198"/>
      <c r="BCT44" s="198"/>
      <c r="BCU44" s="198"/>
      <c r="BCV44" s="198"/>
      <c r="BCW44" s="198"/>
      <c r="BCX44" s="198"/>
      <c r="BCY44" s="198"/>
      <c r="BCZ44" s="198"/>
      <c r="BDA44" s="198"/>
      <c r="BDB44" s="198"/>
      <c r="BDC44" s="198"/>
      <c r="BDD44" s="198"/>
      <c r="BDE44" s="198"/>
      <c r="BDF44" s="198"/>
      <c r="BDG44" s="198"/>
      <c r="BDH44" s="198"/>
      <c r="BDI44" s="198"/>
      <c r="BDJ44" s="198"/>
      <c r="BDK44" s="198"/>
      <c r="BDL44" s="198"/>
      <c r="BDM44" s="198"/>
      <c r="BDN44" s="198"/>
      <c r="BDO44" s="198"/>
      <c r="BDP44" s="198"/>
      <c r="BDQ44" s="198"/>
      <c r="BDR44" s="198"/>
      <c r="BDS44" s="198"/>
      <c r="BDT44" s="198"/>
      <c r="BDU44" s="198"/>
      <c r="BDV44" s="198"/>
      <c r="BDW44" s="198"/>
      <c r="BDX44" s="198"/>
      <c r="BDY44" s="198"/>
      <c r="BDZ44" s="198"/>
      <c r="BEA44" s="198"/>
      <c r="BEB44" s="198"/>
      <c r="BEC44" s="198"/>
      <c r="BED44" s="198"/>
      <c r="BEE44" s="198"/>
      <c r="BEF44" s="198"/>
      <c r="BEG44" s="198"/>
      <c r="BEH44" s="198"/>
      <c r="BEI44" s="198"/>
      <c r="BEJ44" s="198"/>
      <c r="BEK44" s="198"/>
      <c r="BEL44" s="198"/>
      <c r="BEM44" s="198"/>
      <c r="BEN44" s="198"/>
      <c r="BEO44" s="198"/>
      <c r="BEP44" s="198"/>
      <c r="BEQ44" s="198"/>
      <c r="BER44" s="198"/>
      <c r="BES44" s="198"/>
      <c r="BET44" s="198"/>
      <c r="BEU44" s="198"/>
      <c r="BEV44" s="198"/>
      <c r="BEW44" s="198"/>
      <c r="BEX44" s="198"/>
      <c r="BEY44" s="198"/>
      <c r="BEZ44" s="198"/>
      <c r="BFA44" s="198"/>
      <c r="BFB44" s="198"/>
      <c r="BFC44" s="198"/>
      <c r="BFD44" s="198"/>
      <c r="BFE44" s="198"/>
      <c r="BFF44" s="198"/>
      <c r="BFG44" s="198"/>
      <c r="BFH44" s="198"/>
      <c r="BFI44" s="198"/>
      <c r="BFJ44" s="198"/>
      <c r="BFK44" s="198"/>
      <c r="BFL44" s="198"/>
      <c r="BFM44" s="198"/>
      <c r="BFN44" s="198"/>
      <c r="BFO44" s="198"/>
      <c r="BFP44" s="198"/>
      <c r="BFQ44" s="198"/>
      <c r="BFR44" s="198"/>
      <c r="BFS44" s="198"/>
      <c r="BFT44" s="198"/>
      <c r="BFU44" s="198"/>
      <c r="BFV44" s="198"/>
      <c r="BFW44" s="198"/>
      <c r="BFX44" s="198"/>
      <c r="BFY44" s="198"/>
      <c r="BFZ44" s="198"/>
      <c r="BGA44" s="198"/>
      <c r="BGB44" s="198"/>
      <c r="BGC44" s="198"/>
      <c r="BGD44" s="198"/>
      <c r="BGE44" s="198"/>
      <c r="BGF44" s="198"/>
      <c r="BGG44" s="198"/>
      <c r="BGH44" s="198"/>
      <c r="BGI44" s="198"/>
      <c r="BGJ44" s="198"/>
      <c r="BGK44" s="198"/>
      <c r="BGL44" s="198"/>
    </row>
    <row r="45" spans="1:16163" ht="13.5" customHeight="1" x14ac:dyDescent="0.25">
      <c r="AD45" s="166"/>
      <c r="AE45" s="166"/>
      <c r="AF45" s="166"/>
      <c r="AG45" s="166"/>
      <c r="IW45" s="198"/>
      <c r="IX45" s="198"/>
      <c r="IY45" s="198"/>
      <c r="IZ45" s="198"/>
      <c r="JA45" s="198"/>
      <c r="JB45" s="198"/>
      <c r="JC45" s="198"/>
      <c r="JD45" s="198"/>
      <c r="JE45" s="198"/>
      <c r="JF45" s="198"/>
      <c r="JG45" s="198"/>
      <c r="JH45" s="198"/>
      <c r="JI45" s="198"/>
      <c r="JJ45" s="198"/>
      <c r="JK45" s="198"/>
      <c r="JL45" s="198"/>
      <c r="JM45" s="198"/>
      <c r="JN45" s="198"/>
      <c r="JO45" s="198"/>
      <c r="JP45" s="198"/>
      <c r="JQ45" s="198"/>
      <c r="JR45" s="198"/>
      <c r="JS45" s="198"/>
      <c r="JT45" s="198"/>
      <c r="JU45" s="198"/>
      <c r="JV45" s="198"/>
      <c r="JW45" s="198"/>
      <c r="JX45" s="198"/>
      <c r="JY45" s="198"/>
      <c r="JZ45" s="198"/>
      <c r="KA45" s="198"/>
      <c r="KB45" s="198"/>
      <c r="KC45" s="198"/>
      <c r="KD45" s="198"/>
      <c r="KE45" s="198"/>
      <c r="KF45" s="198"/>
      <c r="KG45" s="198"/>
      <c r="KH45" s="198"/>
      <c r="KI45" s="198"/>
      <c r="KJ45" s="198"/>
      <c r="KK45" s="198"/>
      <c r="KL45" s="198"/>
      <c r="KM45" s="198"/>
      <c r="KN45" s="198"/>
      <c r="KO45" s="198"/>
      <c r="KP45" s="198"/>
      <c r="KQ45" s="198"/>
      <c r="KR45" s="198"/>
      <c r="KS45" s="198"/>
      <c r="KT45" s="198"/>
      <c r="KU45" s="198"/>
      <c r="KV45" s="198"/>
      <c r="KW45" s="198"/>
      <c r="KX45" s="198"/>
      <c r="KY45" s="198"/>
      <c r="KZ45" s="198"/>
      <c r="LA45" s="198"/>
      <c r="LB45" s="198"/>
      <c r="LC45" s="198"/>
      <c r="LD45" s="198"/>
      <c r="LE45" s="198"/>
      <c r="LF45" s="198"/>
      <c r="LG45" s="198"/>
      <c r="LH45" s="198"/>
      <c r="LI45" s="198"/>
      <c r="LJ45" s="198"/>
      <c r="LK45" s="198"/>
      <c r="LL45" s="198"/>
      <c r="LM45" s="198"/>
      <c r="LN45" s="198"/>
      <c r="LO45" s="198"/>
      <c r="LP45" s="198"/>
      <c r="LQ45" s="198"/>
      <c r="LR45" s="198"/>
      <c r="LS45" s="198"/>
      <c r="LT45" s="198"/>
      <c r="LU45" s="198"/>
      <c r="LV45" s="198"/>
      <c r="LW45" s="198"/>
      <c r="LX45" s="198"/>
      <c r="LY45" s="198"/>
      <c r="LZ45" s="198"/>
      <c r="MA45" s="198"/>
      <c r="MB45" s="198"/>
      <c r="MC45" s="198"/>
      <c r="MD45" s="198"/>
      <c r="ME45" s="198"/>
      <c r="MF45" s="198"/>
      <c r="MG45" s="198"/>
      <c r="MH45" s="198"/>
      <c r="MI45" s="198"/>
      <c r="MJ45" s="198"/>
      <c r="MK45" s="198"/>
      <c r="ML45" s="198"/>
      <c r="MM45" s="198"/>
      <c r="MN45" s="198"/>
      <c r="MO45" s="198"/>
      <c r="MP45" s="198"/>
      <c r="MQ45" s="198"/>
      <c r="MR45" s="198"/>
      <c r="MS45" s="198"/>
      <c r="MT45" s="198"/>
      <c r="MU45" s="198"/>
      <c r="MV45" s="198"/>
      <c r="MW45" s="198"/>
      <c r="MX45" s="198"/>
      <c r="MY45" s="198"/>
      <c r="MZ45" s="198"/>
      <c r="NA45" s="198"/>
      <c r="NB45" s="198"/>
      <c r="NC45" s="198"/>
      <c r="ND45" s="198"/>
      <c r="NE45" s="198"/>
      <c r="NF45" s="198"/>
      <c r="NG45" s="198"/>
      <c r="NH45" s="198"/>
      <c r="NI45" s="198"/>
      <c r="NJ45" s="198"/>
      <c r="NK45" s="198"/>
      <c r="NL45" s="198"/>
      <c r="NM45" s="198"/>
      <c r="NN45" s="198"/>
      <c r="NO45" s="198"/>
      <c r="NP45" s="198"/>
      <c r="NQ45" s="198"/>
      <c r="NR45" s="198"/>
      <c r="NS45" s="198"/>
      <c r="NT45" s="198"/>
      <c r="NU45" s="198"/>
      <c r="NV45" s="198"/>
      <c r="NW45" s="198"/>
      <c r="NX45" s="198"/>
      <c r="NY45" s="198"/>
      <c r="NZ45" s="198"/>
      <c r="OA45" s="198"/>
      <c r="OB45" s="198"/>
      <c r="OC45" s="198"/>
      <c r="OD45" s="198"/>
      <c r="OE45" s="198"/>
      <c r="OF45" s="198"/>
      <c r="OG45" s="198"/>
      <c r="OH45" s="198"/>
      <c r="OI45" s="198"/>
      <c r="OJ45" s="198"/>
      <c r="OK45" s="198"/>
      <c r="OL45" s="198"/>
      <c r="OM45" s="198"/>
      <c r="ON45" s="198"/>
      <c r="OO45" s="198"/>
      <c r="OP45" s="198"/>
      <c r="OQ45" s="198"/>
      <c r="OR45" s="198"/>
      <c r="OS45" s="198"/>
      <c r="OT45" s="198"/>
      <c r="OU45" s="198"/>
      <c r="OV45" s="198"/>
      <c r="OW45" s="198"/>
      <c r="OX45" s="198"/>
      <c r="OY45" s="198"/>
      <c r="OZ45" s="198"/>
      <c r="PA45" s="198"/>
      <c r="PB45" s="198"/>
      <c r="PC45" s="198"/>
      <c r="PD45" s="198"/>
      <c r="PE45" s="198"/>
      <c r="PF45" s="198"/>
      <c r="PG45" s="198"/>
      <c r="PH45" s="198"/>
      <c r="PI45" s="198"/>
      <c r="PJ45" s="198"/>
      <c r="PK45" s="198"/>
      <c r="PL45" s="198"/>
      <c r="PM45" s="198"/>
      <c r="PN45" s="198"/>
      <c r="PO45" s="198"/>
      <c r="PP45" s="198"/>
      <c r="PQ45" s="198"/>
      <c r="PR45" s="198"/>
      <c r="PS45" s="198"/>
      <c r="PT45" s="198"/>
      <c r="PU45" s="198"/>
      <c r="PV45" s="198"/>
      <c r="PW45" s="198"/>
      <c r="PX45" s="198"/>
      <c r="PY45" s="198"/>
      <c r="PZ45" s="198"/>
      <c r="QA45" s="198"/>
      <c r="QB45" s="198"/>
      <c r="QC45" s="198"/>
      <c r="QD45" s="198"/>
      <c r="QE45" s="198"/>
      <c r="QF45" s="198"/>
      <c r="QG45" s="198"/>
      <c r="QH45" s="198"/>
      <c r="QI45" s="198"/>
      <c r="QJ45" s="198"/>
      <c r="QK45" s="198"/>
      <c r="QL45" s="198"/>
      <c r="QM45" s="198"/>
      <c r="QN45" s="198"/>
      <c r="QO45" s="198"/>
      <c r="QP45" s="198"/>
      <c r="QQ45" s="198"/>
      <c r="QR45" s="198"/>
      <c r="QS45" s="198"/>
      <c r="QT45" s="198"/>
      <c r="QU45" s="198"/>
      <c r="QV45" s="198"/>
      <c r="QW45" s="198"/>
      <c r="QX45" s="198"/>
      <c r="QY45" s="198"/>
      <c r="QZ45" s="198"/>
      <c r="RA45" s="198"/>
      <c r="RB45" s="198"/>
      <c r="RC45" s="198"/>
      <c r="RD45" s="198"/>
      <c r="RE45" s="198"/>
      <c r="RF45" s="198"/>
      <c r="RG45" s="198"/>
      <c r="RH45" s="198"/>
      <c r="RI45" s="198"/>
      <c r="RJ45" s="198"/>
      <c r="RK45" s="198"/>
      <c r="RL45" s="198"/>
      <c r="RM45" s="198"/>
      <c r="RN45" s="198"/>
      <c r="RO45" s="198"/>
      <c r="RP45" s="198"/>
      <c r="RQ45" s="198"/>
      <c r="RR45" s="198"/>
      <c r="RS45" s="198"/>
      <c r="RT45" s="198"/>
      <c r="RU45" s="198"/>
      <c r="RV45" s="198"/>
      <c r="RW45" s="198"/>
      <c r="RX45" s="198"/>
      <c r="RY45" s="198"/>
      <c r="RZ45" s="198"/>
      <c r="SA45" s="198"/>
      <c r="SB45" s="198"/>
      <c r="SC45" s="198"/>
      <c r="SD45" s="198"/>
      <c r="SE45" s="198"/>
      <c r="SF45" s="198"/>
      <c r="SG45" s="198"/>
      <c r="SH45" s="198"/>
      <c r="SI45" s="198"/>
      <c r="SJ45" s="198"/>
      <c r="SK45" s="198"/>
      <c r="SL45" s="198"/>
      <c r="SM45" s="198"/>
      <c r="SN45" s="198"/>
      <c r="SO45" s="198"/>
      <c r="SP45" s="198"/>
      <c r="SQ45" s="198"/>
      <c r="SR45" s="198"/>
      <c r="SS45" s="198"/>
      <c r="ST45" s="198"/>
      <c r="SU45" s="198"/>
      <c r="SV45" s="198"/>
      <c r="SW45" s="198"/>
      <c r="SX45" s="198"/>
      <c r="SY45" s="198"/>
      <c r="SZ45" s="198"/>
      <c r="TA45" s="198"/>
      <c r="TB45" s="198"/>
      <c r="TC45" s="198"/>
      <c r="TD45" s="198"/>
      <c r="TE45" s="198"/>
      <c r="TF45" s="198"/>
      <c r="TG45" s="198"/>
      <c r="TH45" s="198"/>
      <c r="TI45" s="198"/>
      <c r="TJ45" s="198"/>
      <c r="TK45" s="198"/>
      <c r="TL45" s="198"/>
      <c r="TM45" s="198"/>
      <c r="TN45" s="198"/>
      <c r="TO45" s="198"/>
      <c r="TP45" s="198"/>
      <c r="TQ45" s="198"/>
      <c r="TR45" s="198"/>
      <c r="TS45" s="198"/>
      <c r="TT45" s="198"/>
      <c r="TU45" s="198"/>
      <c r="TV45" s="198"/>
      <c r="TW45" s="198"/>
      <c r="TX45" s="198"/>
      <c r="TY45" s="198"/>
      <c r="TZ45" s="198"/>
      <c r="UA45" s="198"/>
      <c r="UB45" s="198"/>
      <c r="UC45" s="198"/>
      <c r="UD45" s="198"/>
      <c r="UE45" s="198"/>
      <c r="UF45" s="198"/>
      <c r="UG45" s="198"/>
      <c r="UH45" s="198"/>
      <c r="UI45" s="198"/>
      <c r="UJ45" s="198"/>
      <c r="UK45" s="198"/>
      <c r="UL45" s="198"/>
      <c r="UM45" s="198"/>
      <c r="UN45" s="198"/>
      <c r="UO45" s="198"/>
      <c r="UP45" s="198"/>
      <c r="UQ45" s="198"/>
      <c r="UR45" s="198"/>
      <c r="US45" s="198"/>
      <c r="UT45" s="198"/>
      <c r="UU45" s="198"/>
      <c r="UV45" s="198"/>
      <c r="UW45" s="198"/>
      <c r="UX45" s="198"/>
      <c r="UY45" s="198"/>
      <c r="UZ45" s="198"/>
      <c r="VA45" s="198"/>
      <c r="VB45" s="198"/>
      <c r="VC45" s="198"/>
      <c r="VD45" s="198"/>
      <c r="VE45" s="198"/>
      <c r="VF45" s="198"/>
      <c r="VG45" s="198"/>
      <c r="VH45" s="198"/>
      <c r="VI45" s="198"/>
      <c r="VJ45" s="198"/>
      <c r="VK45" s="198"/>
      <c r="VL45" s="198"/>
      <c r="VM45" s="198"/>
      <c r="VN45" s="198"/>
      <c r="VO45" s="198"/>
      <c r="VP45" s="198"/>
      <c r="VQ45" s="198"/>
      <c r="VR45" s="198"/>
      <c r="VS45" s="198"/>
      <c r="VT45" s="198"/>
      <c r="VU45" s="198"/>
      <c r="VV45" s="198"/>
      <c r="VW45" s="198"/>
      <c r="VX45" s="198"/>
      <c r="VY45" s="198"/>
      <c r="VZ45" s="198"/>
      <c r="WA45" s="198"/>
      <c r="WB45" s="198"/>
      <c r="WC45" s="198"/>
      <c r="WD45" s="198"/>
      <c r="WE45" s="198"/>
      <c r="WF45" s="198"/>
      <c r="WG45" s="198"/>
      <c r="WH45" s="198"/>
      <c r="WI45" s="198"/>
      <c r="WJ45" s="198"/>
      <c r="WK45" s="198"/>
      <c r="WL45" s="198"/>
      <c r="WM45" s="198"/>
      <c r="WN45" s="198"/>
      <c r="WO45" s="198"/>
      <c r="WP45" s="198"/>
      <c r="WQ45" s="198"/>
      <c r="WR45" s="198"/>
      <c r="WS45" s="198"/>
      <c r="WT45" s="198"/>
      <c r="WU45" s="198"/>
      <c r="WV45" s="198"/>
      <c r="WW45" s="198"/>
      <c r="WX45" s="198"/>
      <c r="WY45" s="198"/>
      <c r="WZ45" s="198"/>
      <c r="XA45" s="198"/>
      <c r="XB45" s="198"/>
      <c r="XC45" s="198"/>
      <c r="XD45" s="198"/>
      <c r="XE45" s="198"/>
      <c r="XF45" s="198"/>
      <c r="XG45" s="198"/>
      <c r="XH45" s="198"/>
      <c r="XI45" s="198"/>
      <c r="XJ45" s="198"/>
      <c r="XK45" s="198"/>
      <c r="XL45" s="198"/>
      <c r="XM45" s="198"/>
      <c r="XN45" s="198"/>
      <c r="XO45" s="198"/>
      <c r="XP45" s="198"/>
      <c r="XQ45" s="198"/>
      <c r="XR45" s="198"/>
      <c r="XS45" s="198"/>
      <c r="XT45" s="198"/>
      <c r="XU45" s="198"/>
      <c r="XV45" s="198"/>
      <c r="XW45" s="198"/>
      <c r="XX45" s="198"/>
      <c r="XY45" s="198"/>
      <c r="XZ45" s="198"/>
      <c r="YA45" s="198"/>
      <c r="YB45" s="198"/>
      <c r="YC45" s="198"/>
      <c r="YD45" s="198"/>
      <c r="YE45" s="198"/>
      <c r="YF45" s="198"/>
      <c r="YG45" s="198"/>
      <c r="YH45" s="198"/>
      <c r="YI45" s="198"/>
      <c r="YJ45" s="198"/>
      <c r="YK45" s="198"/>
      <c r="YL45" s="198"/>
      <c r="YM45" s="198"/>
      <c r="YN45" s="198"/>
      <c r="YO45" s="198"/>
      <c r="YP45" s="198"/>
      <c r="YQ45" s="198"/>
      <c r="YR45" s="198"/>
      <c r="YS45" s="198"/>
      <c r="YT45" s="198"/>
      <c r="YU45" s="198"/>
      <c r="YV45" s="198"/>
      <c r="YW45" s="198"/>
      <c r="YX45" s="198"/>
      <c r="YY45" s="198"/>
      <c r="YZ45" s="198"/>
      <c r="ZA45" s="198"/>
      <c r="ZB45" s="198"/>
      <c r="ZC45" s="198"/>
      <c r="ZD45" s="198"/>
      <c r="ZE45" s="198"/>
      <c r="ZF45" s="198"/>
      <c r="ZG45" s="198"/>
      <c r="ZH45" s="198"/>
      <c r="ZI45" s="198"/>
      <c r="ZJ45" s="198"/>
      <c r="ZK45" s="198"/>
      <c r="ZL45" s="198"/>
      <c r="ZM45" s="198"/>
      <c r="ZN45" s="198"/>
      <c r="ZO45" s="198"/>
      <c r="ZP45" s="198"/>
      <c r="ZQ45" s="198"/>
      <c r="ZR45" s="198"/>
      <c r="ZS45" s="198"/>
      <c r="ZT45" s="198"/>
      <c r="ZU45" s="198"/>
      <c r="ZV45" s="198"/>
      <c r="ZW45" s="198"/>
      <c r="ZX45" s="198"/>
      <c r="ZY45" s="198"/>
      <c r="ZZ45" s="198"/>
      <c r="AAA45" s="198"/>
      <c r="AAB45" s="198"/>
      <c r="AAC45" s="198"/>
      <c r="AAD45" s="198"/>
      <c r="AAE45" s="198"/>
      <c r="AAF45" s="198"/>
      <c r="AAG45" s="198"/>
      <c r="AAH45" s="198"/>
      <c r="AAI45" s="198"/>
      <c r="AAJ45" s="198"/>
      <c r="AAK45" s="198"/>
      <c r="AAL45" s="198"/>
      <c r="AAM45" s="198"/>
      <c r="AAN45" s="198"/>
      <c r="AAO45" s="198"/>
      <c r="AAP45" s="198"/>
      <c r="AAQ45" s="198"/>
      <c r="AAR45" s="198"/>
      <c r="AAS45" s="198"/>
      <c r="AAT45" s="198"/>
      <c r="AAU45" s="198"/>
      <c r="AAV45" s="198"/>
      <c r="AAW45" s="198"/>
      <c r="AAX45" s="198"/>
      <c r="AAY45" s="198"/>
      <c r="AAZ45" s="198"/>
      <c r="ABA45" s="198"/>
      <c r="ABB45" s="198"/>
      <c r="ABC45" s="198"/>
      <c r="ABD45" s="198"/>
      <c r="ABE45" s="198"/>
      <c r="ABF45" s="198"/>
      <c r="ABG45" s="198"/>
      <c r="ABH45" s="198"/>
      <c r="ABI45" s="198"/>
      <c r="ABJ45" s="198"/>
      <c r="ABK45" s="198"/>
      <c r="ABL45" s="198"/>
      <c r="ABM45" s="198"/>
      <c r="ABN45" s="198"/>
      <c r="ABO45" s="198"/>
      <c r="ABP45" s="198"/>
      <c r="ABQ45" s="198"/>
      <c r="ABR45" s="198"/>
      <c r="ABS45" s="198"/>
      <c r="ABT45" s="198"/>
      <c r="ABU45" s="198"/>
      <c r="ABV45" s="198"/>
      <c r="ABW45" s="198"/>
      <c r="ABX45" s="198"/>
      <c r="ABY45" s="198"/>
      <c r="ABZ45" s="198"/>
      <c r="ACA45" s="198"/>
      <c r="ACB45" s="198"/>
      <c r="ACC45" s="198"/>
      <c r="ACD45" s="198"/>
      <c r="ACE45" s="198"/>
      <c r="ACF45" s="198"/>
      <c r="ACG45" s="198"/>
      <c r="ACH45" s="198"/>
      <c r="ACI45" s="198"/>
      <c r="ACJ45" s="198"/>
      <c r="ACK45" s="198"/>
      <c r="ACL45" s="198"/>
      <c r="ACM45" s="198"/>
      <c r="ACN45" s="198"/>
      <c r="ACO45" s="198"/>
      <c r="ACP45" s="198"/>
      <c r="ACQ45" s="198"/>
      <c r="ACR45" s="198"/>
      <c r="ACS45" s="198"/>
      <c r="ACT45" s="198"/>
      <c r="ACU45" s="198"/>
      <c r="ACV45" s="198"/>
      <c r="ACW45" s="198"/>
      <c r="ACX45" s="198"/>
      <c r="ACY45" s="198"/>
      <c r="ACZ45" s="198"/>
      <c r="ADA45" s="198"/>
      <c r="ADB45" s="198"/>
      <c r="ADC45" s="198"/>
      <c r="ADD45" s="198"/>
      <c r="ADE45" s="198"/>
      <c r="ADF45" s="198"/>
      <c r="ADG45" s="198"/>
      <c r="ADH45" s="198"/>
      <c r="ADI45" s="198"/>
      <c r="ADJ45" s="198"/>
      <c r="ADK45" s="198"/>
      <c r="ADL45" s="198"/>
      <c r="ADM45" s="198"/>
      <c r="ADN45" s="198"/>
      <c r="ADO45" s="198"/>
      <c r="ADP45" s="198"/>
      <c r="ADQ45" s="198"/>
      <c r="ADR45" s="198"/>
      <c r="ADS45" s="198"/>
      <c r="ADT45" s="198"/>
      <c r="ADU45" s="198"/>
      <c r="ADV45" s="198"/>
      <c r="ADW45" s="198"/>
      <c r="ADX45" s="198"/>
      <c r="ADY45" s="198"/>
      <c r="ADZ45" s="198"/>
      <c r="AEA45" s="198"/>
      <c r="AEB45" s="198"/>
      <c r="AEC45" s="198"/>
      <c r="AED45" s="198"/>
      <c r="AEE45" s="198"/>
      <c r="AEF45" s="198"/>
      <c r="AEG45" s="198"/>
      <c r="AEH45" s="198"/>
      <c r="AEI45" s="198"/>
      <c r="AEJ45" s="198"/>
      <c r="AEK45" s="198"/>
      <c r="AEL45" s="198"/>
      <c r="AEM45" s="198"/>
      <c r="AEN45" s="198"/>
      <c r="AEO45" s="198"/>
      <c r="AEP45" s="198"/>
      <c r="AEQ45" s="198"/>
      <c r="AER45" s="198"/>
      <c r="AES45" s="198"/>
      <c r="AET45" s="198"/>
      <c r="AEU45" s="198"/>
      <c r="AEV45" s="198"/>
      <c r="AEW45" s="198"/>
      <c r="AEX45" s="198"/>
      <c r="AEY45" s="198"/>
      <c r="AEZ45" s="198"/>
      <c r="AFA45" s="198"/>
      <c r="AFB45" s="198"/>
      <c r="AFC45" s="198"/>
      <c r="AFD45" s="198"/>
      <c r="AFE45" s="198"/>
      <c r="AFF45" s="198"/>
      <c r="AFG45" s="198"/>
      <c r="AFH45" s="198"/>
      <c r="AFI45" s="198"/>
      <c r="AFJ45" s="198"/>
      <c r="AFK45" s="198"/>
      <c r="AFL45" s="198"/>
      <c r="AFM45" s="198"/>
      <c r="AFN45" s="198"/>
      <c r="AFO45" s="198"/>
      <c r="AFP45" s="198"/>
      <c r="AFQ45" s="198"/>
      <c r="AFR45" s="198"/>
      <c r="AFS45" s="198"/>
      <c r="AFT45" s="198"/>
      <c r="AFU45" s="198"/>
      <c r="AFV45" s="198"/>
      <c r="AFW45" s="198"/>
      <c r="AFX45" s="198"/>
      <c r="AFY45" s="198"/>
      <c r="AFZ45" s="198"/>
      <c r="AGA45" s="198"/>
      <c r="AGB45" s="198"/>
      <c r="AGC45" s="198"/>
      <c r="AGD45" s="198"/>
      <c r="AGE45" s="198"/>
      <c r="AGF45" s="198"/>
      <c r="AGG45" s="198"/>
      <c r="AGH45" s="198"/>
      <c r="AGI45" s="198"/>
      <c r="AGJ45" s="198"/>
      <c r="AGK45" s="198"/>
      <c r="AGL45" s="198"/>
      <c r="AGM45" s="198"/>
      <c r="AGN45" s="198"/>
      <c r="AGO45" s="198"/>
      <c r="AGP45" s="198"/>
      <c r="AGQ45" s="198"/>
      <c r="AGR45" s="198"/>
      <c r="AGS45" s="198"/>
      <c r="AGT45" s="198"/>
      <c r="AGU45" s="198"/>
      <c r="AGV45" s="198"/>
      <c r="AGW45" s="198"/>
      <c r="AGX45" s="198"/>
      <c r="AGY45" s="198"/>
      <c r="AGZ45" s="198"/>
      <c r="AHA45" s="198"/>
      <c r="AHB45" s="198"/>
      <c r="AHC45" s="198"/>
      <c r="AHD45" s="198"/>
      <c r="AHE45" s="198"/>
      <c r="AHF45" s="198"/>
      <c r="AHG45" s="198"/>
      <c r="AHH45" s="198"/>
      <c r="AHI45" s="198"/>
      <c r="AHJ45" s="198"/>
      <c r="AHK45" s="198"/>
      <c r="AHL45" s="198"/>
      <c r="AHM45" s="198"/>
      <c r="AHN45" s="198"/>
      <c r="AHO45" s="198"/>
      <c r="AHP45" s="198"/>
      <c r="AHQ45" s="198"/>
      <c r="AHR45" s="198"/>
      <c r="AHS45" s="198"/>
      <c r="AHT45" s="198"/>
      <c r="AHU45" s="198"/>
      <c r="AHV45" s="198"/>
      <c r="AHW45" s="198"/>
      <c r="AHX45" s="198"/>
      <c r="AHY45" s="198"/>
      <c r="AHZ45" s="198"/>
      <c r="AIA45" s="198"/>
      <c r="AIB45" s="198"/>
      <c r="AIC45" s="198"/>
      <c r="AID45" s="198"/>
      <c r="AIE45" s="198"/>
      <c r="AIF45" s="198"/>
      <c r="AIG45" s="198"/>
      <c r="AIH45" s="198"/>
      <c r="AII45" s="198"/>
      <c r="AIJ45" s="198"/>
      <c r="AIK45" s="198"/>
      <c r="AIL45" s="198"/>
      <c r="AIM45" s="198"/>
      <c r="AIN45" s="198"/>
      <c r="AIO45" s="198"/>
      <c r="AIP45" s="198"/>
      <c r="AIQ45" s="198"/>
      <c r="AIR45" s="198"/>
      <c r="AIS45" s="198"/>
      <c r="AIT45" s="198"/>
      <c r="AIU45" s="198"/>
      <c r="AIV45" s="198"/>
      <c r="AIW45" s="198"/>
      <c r="AIX45" s="198"/>
      <c r="AIY45" s="198"/>
      <c r="AIZ45" s="198"/>
      <c r="AJA45" s="198"/>
      <c r="AJB45" s="198"/>
      <c r="AJC45" s="198"/>
      <c r="AJD45" s="198"/>
      <c r="AJE45" s="198"/>
      <c r="AJF45" s="198"/>
      <c r="AJG45" s="198"/>
      <c r="AJH45" s="198"/>
      <c r="AJI45" s="198"/>
      <c r="AJJ45" s="198"/>
      <c r="AJK45" s="198"/>
      <c r="AJL45" s="198"/>
      <c r="AJM45" s="198"/>
      <c r="AJN45" s="198"/>
      <c r="AJO45" s="198"/>
      <c r="AJP45" s="198"/>
      <c r="AJQ45" s="198"/>
      <c r="AJR45" s="198"/>
      <c r="AJS45" s="198"/>
      <c r="AJT45" s="198"/>
      <c r="AJU45" s="198"/>
      <c r="AJV45" s="198"/>
      <c r="AJW45" s="198"/>
      <c r="AJX45" s="198"/>
      <c r="AJY45" s="198"/>
      <c r="AJZ45" s="198"/>
      <c r="AKA45" s="198"/>
      <c r="AKB45" s="198"/>
      <c r="AKC45" s="198"/>
      <c r="AKD45" s="198"/>
      <c r="AKE45" s="198"/>
      <c r="AKF45" s="198"/>
      <c r="AKG45" s="198"/>
      <c r="AKH45" s="198"/>
      <c r="AKI45" s="198"/>
      <c r="AKJ45" s="198"/>
      <c r="AKK45" s="198"/>
      <c r="AKL45" s="198"/>
      <c r="AKM45" s="198"/>
      <c r="AKN45" s="198"/>
      <c r="AKO45" s="198"/>
      <c r="AKP45" s="198"/>
      <c r="AKQ45" s="198"/>
      <c r="AKR45" s="198"/>
      <c r="AKS45" s="198"/>
      <c r="AKT45" s="198"/>
      <c r="AKU45" s="198"/>
      <c r="AKV45" s="198"/>
      <c r="AKW45" s="198"/>
      <c r="AKX45" s="198"/>
      <c r="AKY45" s="198"/>
      <c r="AKZ45" s="198"/>
      <c r="ALA45" s="198"/>
      <c r="ALB45" s="198"/>
      <c r="ALC45" s="198"/>
      <c r="ALD45" s="198"/>
      <c r="ALE45" s="198"/>
      <c r="ALF45" s="198"/>
      <c r="ALG45" s="198"/>
      <c r="ALH45" s="198"/>
      <c r="ALI45" s="198"/>
      <c r="ALJ45" s="198"/>
      <c r="ALK45" s="198"/>
      <c r="ALL45" s="198"/>
      <c r="ALM45" s="198"/>
      <c r="ALN45" s="198"/>
      <c r="ALO45" s="198"/>
      <c r="ALP45" s="198"/>
      <c r="ALQ45" s="198"/>
      <c r="ALR45" s="198"/>
      <c r="ALS45" s="198"/>
      <c r="ALT45" s="198"/>
      <c r="ALU45" s="198"/>
      <c r="ALV45" s="198"/>
      <c r="ALW45" s="198"/>
      <c r="ALX45" s="198"/>
      <c r="ALY45" s="198"/>
      <c r="ALZ45" s="198"/>
      <c r="AMA45" s="198"/>
      <c r="AMB45" s="198"/>
      <c r="AMC45" s="198"/>
      <c r="AMD45" s="198"/>
      <c r="AME45" s="198"/>
      <c r="AMF45" s="198"/>
      <c r="AMG45" s="198"/>
      <c r="AMH45" s="198"/>
      <c r="AMI45" s="198"/>
      <c r="AMJ45" s="198"/>
      <c r="AMK45" s="198"/>
      <c r="AML45" s="198"/>
      <c r="AMM45" s="198"/>
      <c r="AMN45" s="198"/>
      <c r="AMO45" s="198"/>
      <c r="AMP45" s="198"/>
      <c r="AMQ45" s="198"/>
      <c r="AMR45" s="198"/>
      <c r="AMS45" s="198"/>
      <c r="AMT45" s="198"/>
      <c r="AMU45" s="198"/>
      <c r="AMV45" s="198"/>
      <c r="AMW45" s="198"/>
      <c r="AMX45" s="198"/>
      <c r="AMY45" s="198"/>
      <c r="AMZ45" s="198"/>
      <c r="ANA45" s="198"/>
      <c r="ANB45" s="198"/>
      <c r="ANC45" s="198"/>
      <c r="AND45" s="198"/>
      <c r="ANE45" s="198"/>
      <c r="ANF45" s="198"/>
      <c r="ANG45" s="198"/>
      <c r="ANH45" s="198"/>
      <c r="ANI45" s="198"/>
      <c r="ANJ45" s="198"/>
      <c r="ANK45" s="198"/>
      <c r="ANL45" s="198"/>
      <c r="ANM45" s="198"/>
      <c r="ANN45" s="198"/>
      <c r="ANO45" s="198"/>
      <c r="ANP45" s="198"/>
      <c r="ANQ45" s="198"/>
      <c r="ANR45" s="198"/>
      <c r="ANS45" s="198"/>
      <c r="ANT45" s="198"/>
      <c r="ANU45" s="198"/>
      <c r="ANV45" s="198"/>
      <c r="ANW45" s="198"/>
      <c r="ANX45" s="198"/>
      <c r="ANY45" s="198"/>
      <c r="ANZ45" s="198"/>
      <c r="AOA45" s="198"/>
      <c r="AOB45" s="198"/>
      <c r="AOC45" s="198"/>
      <c r="AOD45" s="198"/>
      <c r="AOE45" s="198"/>
      <c r="AOF45" s="198"/>
      <c r="AOG45" s="198"/>
      <c r="AOH45" s="198"/>
      <c r="AOI45" s="198"/>
      <c r="AOJ45" s="198"/>
      <c r="AOK45" s="198"/>
      <c r="AOL45" s="198"/>
      <c r="AOM45" s="198"/>
      <c r="AON45" s="198"/>
      <c r="AOO45" s="198"/>
      <c r="AOP45" s="198"/>
      <c r="AOQ45" s="198"/>
      <c r="AOR45" s="198"/>
      <c r="AOS45" s="198"/>
      <c r="AOT45" s="198"/>
      <c r="AOU45" s="198"/>
      <c r="AOV45" s="198"/>
      <c r="AOW45" s="198"/>
      <c r="AOX45" s="198"/>
      <c r="AOY45" s="198"/>
      <c r="AOZ45" s="198"/>
      <c r="APA45" s="198"/>
      <c r="APB45" s="198"/>
      <c r="APC45" s="198"/>
      <c r="APD45" s="198"/>
      <c r="APE45" s="198"/>
      <c r="APF45" s="198"/>
      <c r="APG45" s="198"/>
      <c r="APH45" s="198"/>
      <c r="API45" s="198"/>
      <c r="APJ45" s="198"/>
      <c r="APK45" s="198"/>
      <c r="APL45" s="198"/>
      <c r="APM45" s="198"/>
      <c r="APN45" s="198"/>
      <c r="APO45" s="198"/>
      <c r="APP45" s="198"/>
      <c r="APQ45" s="198"/>
      <c r="APR45" s="198"/>
      <c r="APS45" s="198"/>
      <c r="APT45" s="198"/>
      <c r="APU45" s="198"/>
      <c r="APV45" s="198"/>
      <c r="APW45" s="198"/>
      <c r="APX45" s="198"/>
      <c r="APY45" s="198"/>
      <c r="APZ45" s="198"/>
      <c r="AQA45" s="198"/>
      <c r="AQB45" s="198"/>
      <c r="AQC45" s="198"/>
      <c r="AQD45" s="198"/>
      <c r="AQE45" s="198"/>
      <c r="AQF45" s="198"/>
      <c r="AQG45" s="198"/>
      <c r="AQH45" s="198"/>
      <c r="AQI45" s="198"/>
      <c r="AQJ45" s="198"/>
      <c r="AQK45" s="198"/>
      <c r="AQL45" s="198"/>
      <c r="AQM45" s="198"/>
      <c r="AQN45" s="198"/>
      <c r="AQO45" s="198"/>
      <c r="AQP45" s="198"/>
      <c r="AQQ45" s="198"/>
      <c r="AQR45" s="198"/>
      <c r="AQS45" s="198"/>
      <c r="AQT45" s="198"/>
      <c r="AQU45" s="198"/>
      <c r="AQV45" s="198"/>
      <c r="AQW45" s="198"/>
      <c r="AQX45" s="198"/>
      <c r="AQY45" s="198"/>
      <c r="AQZ45" s="198"/>
      <c r="ARA45" s="198"/>
      <c r="ARB45" s="198"/>
      <c r="ARC45" s="198"/>
      <c r="ARD45" s="198"/>
      <c r="ARE45" s="198"/>
      <c r="ARF45" s="198"/>
      <c r="ARG45" s="198"/>
      <c r="ARH45" s="198"/>
      <c r="ARI45" s="198"/>
      <c r="ARJ45" s="198"/>
      <c r="ARK45" s="198"/>
      <c r="ARL45" s="198"/>
      <c r="ARM45" s="198"/>
      <c r="ARN45" s="198"/>
      <c r="ARO45" s="198"/>
      <c r="ARP45" s="198"/>
      <c r="ARQ45" s="198"/>
      <c r="ARR45" s="198"/>
      <c r="ARS45" s="198"/>
      <c r="ART45" s="198"/>
      <c r="ARU45" s="198"/>
      <c r="ARV45" s="198"/>
      <c r="ARW45" s="198"/>
      <c r="ARX45" s="198"/>
      <c r="ARY45" s="198"/>
      <c r="ARZ45" s="198"/>
      <c r="ASA45" s="198"/>
      <c r="ASB45" s="198"/>
      <c r="ASC45" s="198"/>
      <c r="ASD45" s="198"/>
      <c r="ASE45" s="198"/>
      <c r="ASF45" s="198"/>
      <c r="ASG45" s="198"/>
      <c r="ASH45" s="198"/>
      <c r="ASI45" s="198"/>
      <c r="ASJ45" s="198"/>
      <c r="ASK45" s="198"/>
      <c r="ASL45" s="198"/>
      <c r="ASM45" s="198"/>
      <c r="ASN45" s="198"/>
      <c r="ASO45" s="198"/>
      <c r="ASP45" s="198"/>
      <c r="ASQ45" s="198"/>
      <c r="ASR45" s="198"/>
      <c r="ASS45" s="198"/>
      <c r="AST45" s="198"/>
      <c r="ASU45" s="198"/>
      <c r="ASV45" s="198"/>
      <c r="ASW45" s="198"/>
      <c r="ASX45" s="198"/>
      <c r="ASY45" s="198"/>
      <c r="ASZ45" s="198"/>
      <c r="ATA45" s="198"/>
      <c r="ATB45" s="198"/>
      <c r="ATC45" s="198"/>
      <c r="ATD45" s="198"/>
      <c r="ATE45" s="198"/>
      <c r="ATF45" s="198"/>
      <c r="ATG45" s="198"/>
      <c r="ATH45" s="198"/>
      <c r="ATI45" s="198"/>
      <c r="ATJ45" s="198"/>
      <c r="ATK45" s="198"/>
      <c r="ATL45" s="198"/>
      <c r="ATM45" s="198"/>
      <c r="ATN45" s="198"/>
      <c r="ATO45" s="198"/>
      <c r="ATP45" s="198"/>
      <c r="ATQ45" s="198"/>
      <c r="ATR45" s="198"/>
      <c r="ATS45" s="198"/>
      <c r="ATT45" s="198"/>
      <c r="ATU45" s="198"/>
      <c r="ATV45" s="198"/>
      <c r="ATW45" s="198"/>
      <c r="ATX45" s="198"/>
      <c r="ATY45" s="198"/>
      <c r="ATZ45" s="198"/>
      <c r="AUA45" s="198"/>
      <c r="AUB45" s="198"/>
      <c r="AUC45" s="198"/>
      <c r="AUD45" s="198"/>
      <c r="AUE45" s="198"/>
      <c r="AUF45" s="198"/>
      <c r="AUG45" s="198"/>
      <c r="AUH45" s="198"/>
      <c r="AUI45" s="198"/>
      <c r="AUJ45" s="198"/>
      <c r="AUK45" s="198"/>
      <c r="AUL45" s="198"/>
      <c r="AUM45" s="198"/>
      <c r="AUN45" s="198"/>
      <c r="AUO45" s="198"/>
      <c r="AUP45" s="198"/>
      <c r="AUQ45" s="198"/>
      <c r="AUR45" s="198"/>
      <c r="AUS45" s="198"/>
      <c r="AUT45" s="198"/>
      <c r="AUU45" s="198"/>
      <c r="AUV45" s="198"/>
      <c r="AUW45" s="198"/>
      <c r="AUX45" s="198"/>
      <c r="AUY45" s="198"/>
      <c r="AUZ45" s="198"/>
      <c r="AVA45" s="198"/>
      <c r="AVB45" s="198"/>
      <c r="AVC45" s="198"/>
      <c r="AVD45" s="198"/>
      <c r="AVE45" s="198"/>
      <c r="AVF45" s="198"/>
      <c r="AVG45" s="198"/>
      <c r="AVH45" s="198"/>
      <c r="AVI45" s="198"/>
      <c r="AVJ45" s="198"/>
      <c r="AVK45" s="198"/>
      <c r="AVL45" s="198"/>
      <c r="AVM45" s="198"/>
      <c r="AVN45" s="198"/>
      <c r="AVO45" s="198"/>
      <c r="AVP45" s="198"/>
      <c r="AVQ45" s="198"/>
      <c r="AVR45" s="198"/>
      <c r="AVS45" s="198"/>
      <c r="AVT45" s="198"/>
      <c r="AVU45" s="198"/>
      <c r="AVV45" s="198"/>
      <c r="AVW45" s="198"/>
      <c r="AVX45" s="198"/>
      <c r="AVY45" s="198"/>
      <c r="AVZ45" s="198"/>
      <c r="AWA45" s="198"/>
      <c r="AWB45" s="198"/>
      <c r="AWC45" s="198"/>
      <c r="AWD45" s="198"/>
      <c r="AWE45" s="198"/>
      <c r="AWF45" s="198"/>
      <c r="AWG45" s="198"/>
      <c r="AWH45" s="198"/>
      <c r="AWI45" s="198"/>
      <c r="AWJ45" s="198"/>
      <c r="AWK45" s="198"/>
      <c r="AWL45" s="198"/>
      <c r="AWM45" s="198"/>
      <c r="AWN45" s="198"/>
      <c r="AWO45" s="198"/>
      <c r="AWP45" s="198"/>
      <c r="AWQ45" s="198"/>
      <c r="AWR45" s="198"/>
      <c r="AWS45" s="198"/>
      <c r="AWT45" s="198"/>
      <c r="AWU45" s="198"/>
      <c r="AWV45" s="198"/>
      <c r="AWW45" s="198"/>
      <c r="AWX45" s="198"/>
      <c r="AWY45" s="198"/>
      <c r="AWZ45" s="198"/>
      <c r="AXA45" s="198"/>
      <c r="AXB45" s="198"/>
      <c r="AXC45" s="198"/>
      <c r="AXD45" s="198"/>
      <c r="AXE45" s="198"/>
      <c r="AXF45" s="198"/>
      <c r="AXG45" s="198"/>
      <c r="AXH45" s="198"/>
      <c r="AXI45" s="198"/>
      <c r="AXJ45" s="198"/>
      <c r="AXK45" s="198"/>
      <c r="AXL45" s="198"/>
      <c r="AXM45" s="198"/>
      <c r="AXN45" s="198"/>
      <c r="AXO45" s="198"/>
      <c r="AXP45" s="198"/>
      <c r="AXQ45" s="198"/>
      <c r="AXR45" s="198"/>
      <c r="AXS45" s="198"/>
      <c r="AXT45" s="198"/>
      <c r="AXU45" s="198"/>
      <c r="AXV45" s="198"/>
      <c r="AXW45" s="198"/>
      <c r="AXX45" s="198"/>
      <c r="AXY45" s="198"/>
      <c r="AXZ45" s="198"/>
      <c r="AYA45" s="198"/>
      <c r="AYB45" s="198"/>
      <c r="AYC45" s="198"/>
      <c r="AYD45" s="198"/>
      <c r="AYE45" s="198"/>
      <c r="AYF45" s="198"/>
      <c r="AYG45" s="198"/>
      <c r="AYH45" s="198"/>
      <c r="AYI45" s="198"/>
      <c r="AYJ45" s="198"/>
      <c r="AYK45" s="198"/>
      <c r="AYL45" s="198"/>
      <c r="AYM45" s="198"/>
      <c r="AYN45" s="198"/>
      <c r="AYO45" s="198"/>
      <c r="AYP45" s="198"/>
      <c r="AYQ45" s="198"/>
      <c r="AYR45" s="198"/>
      <c r="AYS45" s="198"/>
      <c r="AYT45" s="198"/>
      <c r="AYU45" s="198"/>
      <c r="AYV45" s="198"/>
      <c r="AYW45" s="198"/>
      <c r="AYX45" s="198"/>
      <c r="AYY45" s="198"/>
      <c r="AYZ45" s="198"/>
      <c r="AZA45" s="198"/>
      <c r="AZB45" s="198"/>
      <c r="AZC45" s="198"/>
      <c r="AZD45" s="198"/>
      <c r="AZE45" s="198"/>
      <c r="AZF45" s="198"/>
      <c r="AZG45" s="198"/>
      <c r="AZH45" s="198"/>
      <c r="AZI45" s="198"/>
      <c r="AZJ45" s="198"/>
      <c r="AZK45" s="198"/>
      <c r="AZL45" s="198"/>
      <c r="AZM45" s="198"/>
      <c r="AZN45" s="198"/>
      <c r="AZO45" s="198"/>
      <c r="AZP45" s="198"/>
      <c r="AZQ45" s="198"/>
      <c r="AZR45" s="198"/>
      <c r="AZS45" s="198"/>
      <c r="AZT45" s="198"/>
      <c r="AZU45" s="198"/>
      <c r="AZV45" s="198"/>
      <c r="AZW45" s="198"/>
      <c r="AZX45" s="198"/>
      <c r="AZY45" s="198"/>
      <c r="AZZ45" s="198"/>
      <c r="BAA45" s="198"/>
      <c r="BAB45" s="198"/>
      <c r="BAC45" s="198"/>
      <c r="BAD45" s="198"/>
      <c r="BAE45" s="198"/>
      <c r="BAF45" s="198"/>
      <c r="BAG45" s="198"/>
      <c r="BAH45" s="198"/>
      <c r="BAI45" s="198"/>
      <c r="BAJ45" s="198"/>
      <c r="BAK45" s="198"/>
      <c r="BAL45" s="198"/>
      <c r="BAM45" s="198"/>
      <c r="BAN45" s="198"/>
      <c r="BAO45" s="198"/>
      <c r="BAP45" s="198"/>
      <c r="BAQ45" s="198"/>
      <c r="BAR45" s="198"/>
      <c r="BAS45" s="198"/>
      <c r="BAT45" s="198"/>
      <c r="BAU45" s="198"/>
      <c r="BAV45" s="198"/>
      <c r="BAW45" s="198"/>
      <c r="BAX45" s="198"/>
      <c r="BAY45" s="198"/>
      <c r="BAZ45" s="198"/>
      <c r="BBA45" s="198"/>
      <c r="BBB45" s="198"/>
      <c r="BBC45" s="198"/>
      <c r="BBD45" s="198"/>
      <c r="BBE45" s="198"/>
      <c r="BBF45" s="198"/>
      <c r="BBG45" s="198"/>
      <c r="BBH45" s="198"/>
      <c r="BBI45" s="198"/>
      <c r="BBJ45" s="198"/>
      <c r="BBK45" s="198"/>
      <c r="BBL45" s="198"/>
      <c r="BBM45" s="198"/>
      <c r="BBN45" s="198"/>
      <c r="BBO45" s="198"/>
      <c r="BBP45" s="198"/>
      <c r="BBQ45" s="198"/>
      <c r="BBR45" s="198"/>
      <c r="BBS45" s="198"/>
      <c r="BBT45" s="198"/>
      <c r="BBU45" s="198"/>
      <c r="BBV45" s="198"/>
      <c r="BBW45" s="198"/>
      <c r="BBX45" s="198"/>
      <c r="BBY45" s="198"/>
      <c r="BBZ45" s="198"/>
      <c r="BCA45" s="198"/>
      <c r="BCB45" s="198"/>
      <c r="BCC45" s="198"/>
      <c r="BCD45" s="198"/>
      <c r="BCE45" s="198"/>
      <c r="BCF45" s="198"/>
      <c r="BCG45" s="198"/>
      <c r="BCH45" s="198"/>
      <c r="BCI45" s="198"/>
      <c r="BCJ45" s="198"/>
      <c r="BCK45" s="198"/>
      <c r="BCL45" s="198"/>
      <c r="BCM45" s="198"/>
      <c r="BCN45" s="198"/>
      <c r="BCO45" s="198"/>
      <c r="BCP45" s="198"/>
      <c r="BCQ45" s="198"/>
      <c r="BCR45" s="198"/>
      <c r="BCS45" s="198"/>
      <c r="BCT45" s="198"/>
      <c r="BCU45" s="198"/>
      <c r="BCV45" s="198"/>
      <c r="BCW45" s="198"/>
      <c r="BCX45" s="198"/>
      <c r="BCY45" s="198"/>
      <c r="BCZ45" s="198"/>
      <c r="BDA45" s="198"/>
      <c r="BDB45" s="198"/>
      <c r="BDC45" s="198"/>
      <c r="BDD45" s="198"/>
      <c r="BDE45" s="198"/>
      <c r="BDF45" s="198"/>
      <c r="BDG45" s="198"/>
      <c r="BDH45" s="198"/>
      <c r="BDI45" s="198"/>
      <c r="BDJ45" s="198"/>
      <c r="BDK45" s="198"/>
      <c r="BDL45" s="198"/>
      <c r="BDM45" s="198"/>
      <c r="BDN45" s="198"/>
      <c r="BDO45" s="198"/>
      <c r="BDP45" s="198"/>
      <c r="BDQ45" s="198"/>
      <c r="BDR45" s="198"/>
      <c r="BDS45" s="198"/>
      <c r="BDT45" s="198"/>
      <c r="BDU45" s="198"/>
      <c r="BDV45" s="198"/>
      <c r="BDW45" s="198"/>
      <c r="BDX45" s="198"/>
      <c r="BDY45" s="198"/>
      <c r="BDZ45" s="198"/>
      <c r="BEA45" s="198"/>
      <c r="BEB45" s="198"/>
      <c r="BEC45" s="198"/>
      <c r="BED45" s="198"/>
      <c r="BEE45" s="198"/>
      <c r="BEF45" s="198"/>
      <c r="BEG45" s="198"/>
      <c r="BEH45" s="198"/>
      <c r="BEI45" s="198"/>
      <c r="BEJ45" s="198"/>
      <c r="BEK45" s="198"/>
      <c r="BEL45" s="198"/>
      <c r="BEM45" s="198"/>
      <c r="BEN45" s="198"/>
      <c r="BEO45" s="198"/>
      <c r="BEP45" s="198"/>
      <c r="BEQ45" s="198"/>
      <c r="BER45" s="198"/>
      <c r="BES45" s="198"/>
      <c r="BET45" s="198"/>
      <c r="BEU45" s="198"/>
      <c r="BEV45" s="198"/>
      <c r="BEW45" s="198"/>
      <c r="BEX45" s="198"/>
      <c r="BEY45" s="198"/>
      <c r="BEZ45" s="198"/>
      <c r="BFA45" s="198"/>
      <c r="BFB45" s="198"/>
      <c r="BFC45" s="198"/>
      <c r="BFD45" s="198"/>
      <c r="BFE45" s="198"/>
      <c r="BFF45" s="198"/>
      <c r="BFG45" s="198"/>
      <c r="BFH45" s="198"/>
      <c r="BFI45" s="198"/>
      <c r="BFJ45" s="198"/>
      <c r="BFK45" s="198"/>
      <c r="BFL45" s="198"/>
      <c r="BFM45" s="198"/>
      <c r="BFN45" s="198"/>
      <c r="BFO45" s="198"/>
      <c r="BFP45" s="198"/>
      <c r="BFQ45" s="198"/>
      <c r="BFR45" s="198"/>
      <c r="BFS45" s="198"/>
      <c r="BFT45" s="198"/>
      <c r="BFU45" s="198"/>
      <c r="BFV45" s="198"/>
      <c r="BFW45" s="198"/>
      <c r="BFX45" s="198"/>
      <c r="BFY45" s="198"/>
      <c r="BFZ45" s="198"/>
      <c r="BGA45" s="198"/>
      <c r="BGB45" s="198"/>
      <c r="BGC45" s="198"/>
      <c r="BGD45" s="198"/>
      <c r="BGE45" s="198"/>
      <c r="BGF45" s="198"/>
      <c r="BGG45" s="198"/>
      <c r="BGH45" s="198"/>
      <c r="BGI45" s="198"/>
      <c r="BGJ45" s="198"/>
      <c r="BGK45" s="198"/>
      <c r="BGL45" s="198"/>
    </row>
    <row r="46" spans="1:16163" ht="13.5" customHeight="1" x14ac:dyDescent="0.25">
      <c r="AD46" s="166"/>
      <c r="AE46" s="166"/>
      <c r="AF46" s="166"/>
      <c r="AG46" s="166"/>
      <c r="IW46" s="198"/>
      <c r="IX46" s="198"/>
      <c r="IY46" s="198"/>
      <c r="IZ46" s="198"/>
      <c r="JA46" s="198"/>
      <c r="JB46" s="198"/>
      <c r="JC46" s="198"/>
      <c r="JD46" s="198"/>
      <c r="JE46" s="198"/>
      <c r="JF46" s="198"/>
      <c r="JG46" s="198"/>
      <c r="JH46" s="198"/>
      <c r="JI46" s="198"/>
      <c r="JJ46" s="198"/>
      <c r="JK46" s="198"/>
      <c r="JL46" s="198"/>
      <c r="JM46" s="198"/>
      <c r="JN46" s="198"/>
      <c r="JO46" s="198"/>
      <c r="JP46" s="198"/>
      <c r="JQ46" s="198"/>
      <c r="JR46" s="198"/>
      <c r="JS46" s="198"/>
      <c r="JT46" s="198"/>
      <c r="JU46" s="198"/>
      <c r="JV46" s="198"/>
      <c r="JW46" s="198"/>
      <c r="JX46" s="198"/>
      <c r="JY46" s="198"/>
      <c r="JZ46" s="198"/>
      <c r="KA46" s="198"/>
      <c r="KB46" s="198"/>
      <c r="KC46" s="198"/>
      <c r="KD46" s="198"/>
      <c r="KE46" s="198"/>
      <c r="KF46" s="198"/>
      <c r="KG46" s="198"/>
      <c r="KH46" s="198"/>
      <c r="KI46" s="198"/>
      <c r="KJ46" s="198"/>
      <c r="KK46" s="198"/>
      <c r="KL46" s="198"/>
      <c r="KM46" s="198"/>
      <c r="KN46" s="198"/>
      <c r="KO46" s="198"/>
      <c r="KP46" s="198"/>
      <c r="KQ46" s="198"/>
      <c r="KR46" s="198"/>
      <c r="KS46" s="198"/>
      <c r="KT46" s="198"/>
      <c r="KU46" s="198"/>
      <c r="KV46" s="198"/>
      <c r="KW46" s="198"/>
      <c r="KX46" s="198"/>
      <c r="KY46" s="198"/>
      <c r="KZ46" s="198"/>
      <c r="LA46" s="198"/>
      <c r="LB46" s="198"/>
      <c r="LC46" s="198"/>
      <c r="LD46" s="198"/>
      <c r="LE46" s="198"/>
      <c r="LF46" s="198"/>
      <c r="LG46" s="198"/>
      <c r="LH46" s="198"/>
      <c r="LI46" s="198"/>
      <c r="LJ46" s="198"/>
      <c r="LK46" s="198"/>
      <c r="LL46" s="198"/>
      <c r="LM46" s="198"/>
      <c r="LN46" s="198"/>
      <c r="LO46" s="198"/>
      <c r="LP46" s="198"/>
      <c r="LQ46" s="198"/>
      <c r="LR46" s="198"/>
      <c r="LS46" s="198"/>
      <c r="LT46" s="198"/>
      <c r="LU46" s="198"/>
      <c r="LV46" s="198"/>
      <c r="LW46" s="198"/>
      <c r="LX46" s="198"/>
      <c r="LY46" s="198"/>
      <c r="LZ46" s="198"/>
      <c r="MA46" s="198"/>
      <c r="MB46" s="198"/>
      <c r="MC46" s="198"/>
      <c r="MD46" s="198"/>
      <c r="ME46" s="198"/>
      <c r="MF46" s="198"/>
      <c r="MG46" s="198"/>
      <c r="MH46" s="198"/>
      <c r="MI46" s="198"/>
      <c r="MJ46" s="198"/>
      <c r="MK46" s="198"/>
      <c r="ML46" s="198"/>
      <c r="MM46" s="198"/>
      <c r="MN46" s="198"/>
      <c r="MO46" s="198"/>
      <c r="MP46" s="198"/>
      <c r="MQ46" s="198"/>
      <c r="MR46" s="198"/>
      <c r="MS46" s="198"/>
      <c r="MT46" s="198"/>
      <c r="MU46" s="198"/>
      <c r="MV46" s="198"/>
      <c r="MW46" s="198"/>
      <c r="MX46" s="198"/>
      <c r="MY46" s="198"/>
      <c r="MZ46" s="198"/>
      <c r="NA46" s="198"/>
      <c r="NB46" s="198"/>
      <c r="NC46" s="198"/>
      <c r="ND46" s="198"/>
      <c r="NE46" s="198"/>
      <c r="NF46" s="198"/>
      <c r="NG46" s="198"/>
      <c r="NH46" s="198"/>
      <c r="NI46" s="198"/>
      <c r="NJ46" s="198"/>
      <c r="NK46" s="198"/>
      <c r="NL46" s="198"/>
      <c r="NM46" s="198"/>
      <c r="NN46" s="198"/>
      <c r="NO46" s="198"/>
      <c r="NP46" s="198"/>
      <c r="NQ46" s="198"/>
      <c r="NR46" s="198"/>
      <c r="NS46" s="198"/>
      <c r="NT46" s="198"/>
      <c r="NU46" s="198"/>
      <c r="NV46" s="198"/>
      <c r="NW46" s="198"/>
      <c r="NX46" s="198"/>
      <c r="NY46" s="198"/>
      <c r="NZ46" s="198"/>
      <c r="OA46" s="198"/>
      <c r="OB46" s="198"/>
      <c r="OC46" s="198"/>
      <c r="OD46" s="198"/>
      <c r="OE46" s="198"/>
      <c r="OF46" s="198"/>
      <c r="OG46" s="198"/>
      <c r="OH46" s="198"/>
      <c r="OI46" s="198"/>
      <c r="OJ46" s="198"/>
      <c r="OK46" s="198"/>
      <c r="OL46" s="198"/>
      <c r="OM46" s="198"/>
      <c r="ON46" s="198"/>
      <c r="OO46" s="198"/>
      <c r="OP46" s="198"/>
      <c r="OQ46" s="198"/>
      <c r="OR46" s="198"/>
      <c r="OS46" s="198"/>
      <c r="OT46" s="198"/>
      <c r="OU46" s="198"/>
      <c r="OV46" s="198"/>
      <c r="OW46" s="198"/>
      <c r="OX46" s="198"/>
      <c r="OY46" s="198"/>
      <c r="OZ46" s="198"/>
      <c r="PA46" s="198"/>
      <c r="PB46" s="198"/>
      <c r="PC46" s="198"/>
      <c r="PD46" s="198"/>
      <c r="PE46" s="198"/>
      <c r="PF46" s="198"/>
      <c r="PG46" s="198"/>
      <c r="PH46" s="198"/>
      <c r="PI46" s="198"/>
      <c r="PJ46" s="198"/>
      <c r="PK46" s="198"/>
      <c r="PL46" s="198"/>
      <c r="PM46" s="198"/>
      <c r="PN46" s="198"/>
      <c r="PO46" s="198"/>
      <c r="PP46" s="198"/>
      <c r="PQ46" s="198"/>
      <c r="PR46" s="198"/>
      <c r="PS46" s="198"/>
      <c r="PT46" s="198"/>
      <c r="PU46" s="198"/>
      <c r="PV46" s="198"/>
      <c r="PW46" s="198"/>
      <c r="PX46" s="198"/>
      <c r="PY46" s="198"/>
      <c r="PZ46" s="198"/>
      <c r="QA46" s="198"/>
      <c r="QB46" s="198"/>
      <c r="QC46" s="198"/>
      <c r="QD46" s="198"/>
      <c r="QE46" s="198"/>
      <c r="QF46" s="198"/>
      <c r="QG46" s="198"/>
      <c r="QH46" s="198"/>
      <c r="QI46" s="198"/>
      <c r="QJ46" s="198"/>
      <c r="QK46" s="198"/>
      <c r="QL46" s="198"/>
      <c r="QM46" s="198"/>
      <c r="QN46" s="198"/>
      <c r="QO46" s="198"/>
      <c r="QP46" s="198"/>
      <c r="QQ46" s="198"/>
      <c r="QR46" s="198"/>
      <c r="QS46" s="198"/>
      <c r="QT46" s="198"/>
      <c r="QU46" s="198"/>
      <c r="QV46" s="198"/>
      <c r="QW46" s="198"/>
      <c r="QX46" s="198"/>
      <c r="QY46" s="198"/>
      <c r="QZ46" s="198"/>
      <c r="RA46" s="198"/>
      <c r="RB46" s="198"/>
      <c r="RC46" s="198"/>
      <c r="RD46" s="198"/>
      <c r="RE46" s="198"/>
      <c r="RF46" s="198"/>
      <c r="RG46" s="198"/>
      <c r="RH46" s="198"/>
      <c r="RI46" s="198"/>
      <c r="RJ46" s="198"/>
      <c r="RK46" s="198"/>
      <c r="RL46" s="198"/>
      <c r="RM46" s="198"/>
      <c r="RN46" s="198"/>
      <c r="RO46" s="198"/>
      <c r="RP46" s="198"/>
      <c r="RQ46" s="198"/>
      <c r="RR46" s="198"/>
      <c r="RS46" s="198"/>
      <c r="RT46" s="198"/>
      <c r="RU46" s="198"/>
      <c r="RV46" s="198"/>
      <c r="RW46" s="198"/>
      <c r="RX46" s="198"/>
      <c r="RY46" s="198"/>
      <c r="RZ46" s="198"/>
      <c r="SA46" s="198"/>
      <c r="SB46" s="198"/>
      <c r="SC46" s="198"/>
      <c r="SD46" s="198"/>
      <c r="SE46" s="198"/>
      <c r="SF46" s="198"/>
      <c r="SG46" s="198"/>
      <c r="SH46" s="198"/>
      <c r="SI46" s="198"/>
      <c r="SJ46" s="198"/>
      <c r="SK46" s="198"/>
      <c r="SL46" s="198"/>
      <c r="SM46" s="198"/>
      <c r="SN46" s="198"/>
      <c r="SO46" s="198"/>
      <c r="SP46" s="198"/>
      <c r="SQ46" s="198"/>
      <c r="SR46" s="198"/>
      <c r="SS46" s="198"/>
      <c r="ST46" s="198"/>
      <c r="SU46" s="198"/>
      <c r="SV46" s="198"/>
      <c r="SW46" s="198"/>
      <c r="SX46" s="198"/>
      <c r="SY46" s="198"/>
      <c r="SZ46" s="198"/>
      <c r="TA46" s="198"/>
      <c r="TB46" s="198"/>
      <c r="TC46" s="198"/>
      <c r="TD46" s="198"/>
      <c r="TE46" s="198"/>
      <c r="TF46" s="198"/>
      <c r="TG46" s="198"/>
      <c r="TH46" s="198"/>
      <c r="TI46" s="198"/>
      <c r="TJ46" s="198"/>
      <c r="TK46" s="198"/>
      <c r="TL46" s="198"/>
      <c r="TM46" s="198"/>
      <c r="TN46" s="198"/>
      <c r="TO46" s="198"/>
      <c r="TP46" s="198"/>
      <c r="TQ46" s="198"/>
      <c r="TR46" s="198"/>
      <c r="TS46" s="198"/>
      <c r="TT46" s="198"/>
      <c r="TU46" s="198"/>
      <c r="TV46" s="198"/>
      <c r="TW46" s="198"/>
      <c r="TX46" s="198"/>
      <c r="TY46" s="198"/>
      <c r="TZ46" s="198"/>
      <c r="UA46" s="198"/>
      <c r="UB46" s="198"/>
      <c r="UC46" s="198"/>
      <c r="UD46" s="198"/>
      <c r="UE46" s="198"/>
      <c r="UF46" s="198"/>
      <c r="UG46" s="198"/>
      <c r="UH46" s="198"/>
      <c r="UI46" s="198"/>
      <c r="UJ46" s="198"/>
      <c r="UK46" s="198"/>
      <c r="UL46" s="198"/>
      <c r="UM46" s="198"/>
      <c r="UN46" s="198"/>
      <c r="UO46" s="198"/>
      <c r="UP46" s="198"/>
      <c r="UQ46" s="198"/>
      <c r="UR46" s="198"/>
      <c r="US46" s="198"/>
      <c r="UT46" s="198"/>
      <c r="UU46" s="198"/>
      <c r="UV46" s="198"/>
      <c r="UW46" s="198"/>
      <c r="UX46" s="198"/>
      <c r="UY46" s="198"/>
      <c r="UZ46" s="198"/>
      <c r="VA46" s="198"/>
      <c r="VB46" s="198"/>
      <c r="VC46" s="198"/>
      <c r="VD46" s="198"/>
      <c r="VE46" s="198"/>
      <c r="VF46" s="198"/>
      <c r="VG46" s="198"/>
      <c r="VH46" s="198"/>
      <c r="VI46" s="198"/>
      <c r="VJ46" s="198"/>
      <c r="VK46" s="198"/>
      <c r="VL46" s="198"/>
      <c r="VM46" s="198"/>
      <c r="VN46" s="198"/>
      <c r="VO46" s="198"/>
      <c r="VP46" s="198"/>
      <c r="VQ46" s="198"/>
      <c r="VR46" s="198"/>
      <c r="VS46" s="198"/>
      <c r="VT46" s="198"/>
      <c r="VU46" s="198"/>
      <c r="VV46" s="198"/>
      <c r="VW46" s="198"/>
      <c r="VX46" s="198"/>
      <c r="VY46" s="198"/>
      <c r="VZ46" s="198"/>
      <c r="WA46" s="198"/>
      <c r="WB46" s="198"/>
      <c r="WC46" s="198"/>
      <c r="WD46" s="198"/>
      <c r="WE46" s="198"/>
      <c r="WF46" s="198"/>
      <c r="WG46" s="198"/>
      <c r="WH46" s="198"/>
      <c r="WI46" s="198"/>
      <c r="WJ46" s="198"/>
      <c r="WK46" s="198"/>
      <c r="WL46" s="198"/>
      <c r="WM46" s="198"/>
      <c r="WN46" s="198"/>
      <c r="WO46" s="198"/>
      <c r="WP46" s="198"/>
      <c r="WQ46" s="198"/>
      <c r="WR46" s="198"/>
      <c r="WS46" s="198"/>
      <c r="WT46" s="198"/>
      <c r="WU46" s="198"/>
      <c r="WV46" s="198"/>
      <c r="WW46" s="198"/>
      <c r="WX46" s="198"/>
      <c r="WY46" s="198"/>
      <c r="WZ46" s="198"/>
      <c r="XA46" s="198"/>
      <c r="XB46" s="198"/>
      <c r="XC46" s="198"/>
      <c r="XD46" s="198"/>
      <c r="XE46" s="198"/>
      <c r="XF46" s="198"/>
      <c r="XG46" s="198"/>
      <c r="XH46" s="198"/>
      <c r="XI46" s="198"/>
      <c r="XJ46" s="198"/>
      <c r="XK46" s="198"/>
      <c r="XL46" s="198"/>
      <c r="XM46" s="198"/>
      <c r="XN46" s="198"/>
      <c r="XO46" s="198"/>
      <c r="XP46" s="198"/>
      <c r="XQ46" s="198"/>
      <c r="XR46" s="198"/>
      <c r="XS46" s="198"/>
      <c r="XT46" s="198"/>
      <c r="XU46" s="198"/>
      <c r="XV46" s="198"/>
      <c r="XW46" s="198"/>
      <c r="XX46" s="198"/>
      <c r="XY46" s="198"/>
      <c r="XZ46" s="198"/>
      <c r="YA46" s="198"/>
      <c r="YB46" s="198"/>
      <c r="YC46" s="198"/>
      <c r="YD46" s="198"/>
      <c r="YE46" s="198"/>
      <c r="YF46" s="198"/>
      <c r="YG46" s="198"/>
      <c r="YH46" s="198"/>
      <c r="YI46" s="198"/>
      <c r="YJ46" s="198"/>
      <c r="YK46" s="198"/>
      <c r="YL46" s="198"/>
      <c r="YM46" s="198"/>
      <c r="YN46" s="198"/>
      <c r="YO46" s="198"/>
      <c r="YP46" s="198"/>
      <c r="YQ46" s="198"/>
      <c r="YR46" s="198"/>
      <c r="YS46" s="198"/>
      <c r="YT46" s="198"/>
      <c r="YU46" s="198"/>
      <c r="YV46" s="198"/>
      <c r="YW46" s="198"/>
      <c r="YX46" s="198"/>
      <c r="YY46" s="198"/>
      <c r="YZ46" s="198"/>
      <c r="ZA46" s="198"/>
      <c r="ZB46" s="198"/>
      <c r="ZC46" s="198"/>
      <c r="ZD46" s="198"/>
      <c r="ZE46" s="198"/>
      <c r="ZF46" s="198"/>
      <c r="ZG46" s="198"/>
      <c r="ZH46" s="198"/>
      <c r="ZI46" s="198"/>
      <c r="ZJ46" s="198"/>
      <c r="ZK46" s="198"/>
      <c r="ZL46" s="198"/>
      <c r="ZM46" s="198"/>
      <c r="ZN46" s="198"/>
      <c r="ZO46" s="198"/>
      <c r="ZP46" s="198"/>
      <c r="ZQ46" s="198"/>
      <c r="ZR46" s="198"/>
      <c r="ZS46" s="198"/>
      <c r="ZT46" s="198"/>
      <c r="ZU46" s="198"/>
      <c r="ZV46" s="198"/>
      <c r="ZW46" s="198"/>
      <c r="ZX46" s="198"/>
      <c r="ZY46" s="198"/>
      <c r="ZZ46" s="198"/>
      <c r="AAA46" s="198"/>
      <c r="AAB46" s="198"/>
      <c r="AAC46" s="198"/>
      <c r="AAD46" s="198"/>
      <c r="AAE46" s="198"/>
      <c r="AAF46" s="198"/>
      <c r="AAG46" s="198"/>
      <c r="AAH46" s="198"/>
      <c r="AAI46" s="198"/>
      <c r="AAJ46" s="198"/>
      <c r="AAK46" s="198"/>
      <c r="AAL46" s="198"/>
      <c r="AAM46" s="198"/>
      <c r="AAN46" s="198"/>
      <c r="AAO46" s="198"/>
      <c r="AAP46" s="198"/>
      <c r="AAQ46" s="198"/>
      <c r="AAR46" s="198"/>
      <c r="AAS46" s="198"/>
      <c r="AAT46" s="198"/>
      <c r="AAU46" s="198"/>
      <c r="AAV46" s="198"/>
      <c r="AAW46" s="198"/>
      <c r="AAX46" s="198"/>
      <c r="AAY46" s="198"/>
      <c r="AAZ46" s="198"/>
      <c r="ABA46" s="198"/>
      <c r="ABB46" s="198"/>
      <c r="ABC46" s="198"/>
      <c r="ABD46" s="198"/>
      <c r="ABE46" s="198"/>
      <c r="ABF46" s="198"/>
      <c r="ABG46" s="198"/>
      <c r="ABH46" s="198"/>
      <c r="ABI46" s="198"/>
      <c r="ABJ46" s="198"/>
      <c r="ABK46" s="198"/>
      <c r="ABL46" s="198"/>
      <c r="ABM46" s="198"/>
      <c r="ABN46" s="198"/>
      <c r="ABO46" s="198"/>
      <c r="ABP46" s="198"/>
      <c r="ABQ46" s="198"/>
      <c r="ABR46" s="198"/>
      <c r="ABS46" s="198"/>
      <c r="ABT46" s="198"/>
      <c r="ABU46" s="198"/>
      <c r="ABV46" s="198"/>
      <c r="ABW46" s="198"/>
      <c r="ABX46" s="198"/>
      <c r="ABY46" s="198"/>
      <c r="ABZ46" s="198"/>
      <c r="ACA46" s="198"/>
      <c r="ACB46" s="198"/>
      <c r="ACC46" s="198"/>
      <c r="ACD46" s="198"/>
      <c r="ACE46" s="198"/>
      <c r="ACF46" s="198"/>
      <c r="ACG46" s="198"/>
      <c r="ACH46" s="198"/>
      <c r="ACI46" s="198"/>
      <c r="ACJ46" s="198"/>
      <c r="ACK46" s="198"/>
      <c r="ACL46" s="198"/>
      <c r="ACM46" s="198"/>
      <c r="ACN46" s="198"/>
      <c r="ACO46" s="198"/>
      <c r="ACP46" s="198"/>
      <c r="ACQ46" s="198"/>
      <c r="ACR46" s="198"/>
      <c r="ACS46" s="198"/>
      <c r="ACT46" s="198"/>
      <c r="ACU46" s="198"/>
      <c r="ACV46" s="198"/>
      <c r="ACW46" s="198"/>
      <c r="ACX46" s="198"/>
      <c r="ACY46" s="198"/>
      <c r="ACZ46" s="198"/>
      <c r="ADA46" s="198"/>
      <c r="ADB46" s="198"/>
      <c r="ADC46" s="198"/>
      <c r="ADD46" s="198"/>
      <c r="ADE46" s="198"/>
      <c r="ADF46" s="198"/>
      <c r="ADG46" s="198"/>
      <c r="ADH46" s="198"/>
      <c r="ADI46" s="198"/>
      <c r="ADJ46" s="198"/>
      <c r="ADK46" s="198"/>
      <c r="ADL46" s="198"/>
      <c r="ADM46" s="198"/>
      <c r="ADN46" s="198"/>
      <c r="ADO46" s="198"/>
      <c r="ADP46" s="198"/>
      <c r="ADQ46" s="198"/>
      <c r="ADR46" s="198"/>
      <c r="ADS46" s="198"/>
      <c r="ADT46" s="198"/>
      <c r="ADU46" s="198"/>
      <c r="ADV46" s="198"/>
      <c r="ADW46" s="198"/>
      <c r="ADX46" s="198"/>
      <c r="ADY46" s="198"/>
      <c r="ADZ46" s="198"/>
      <c r="AEA46" s="198"/>
      <c r="AEB46" s="198"/>
      <c r="AEC46" s="198"/>
      <c r="AED46" s="198"/>
      <c r="AEE46" s="198"/>
      <c r="AEF46" s="198"/>
      <c r="AEG46" s="198"/>
      <c r="AEH46" s="198"/>
      <c r="AEI46" s="198"/>
      <c r="AEJ46" s="198"/>
      <c r="AEK46" s="198"/>
      <c r="AEL46" s="198"/>
      <c r="AEM46" s="198"/>
      <c r="AEN46" s="198"/>
      <c r="AEO46" s="198"/>
      <c r="AEP46" s="198"/>
      <c r="AEQ46" s="198"/>
      <c r="AER46" s="198"/>
      <c r="AES46" s="198"/>
      <c r="AET46" s="198"/>
      <c r="AEU46" s="198"/>
      <c r="AEV46" s="198"/>
      <c r="AEW46" s="198"/>
      <c r="AEX46" s="198"/>
      <c r="AEY46" s="198"/>
      <c r="AEZ46" s="198"/>
      <c r="AFA46" s="198"/>
      <c r="AFB46" s="198"/>
      <c r="AFC46" s="198"/>
      <c r="AFD46" s="198"/>
      <c r="AFE46" s="198"/>
      <c r="AFF46" s="198"/>
      <c r="AFG46" s="198"/>
      <c r="AFH46" s="198"/>
      <c r="AFI46" s="198"/>
      <c r="AFJ46" s="198"/>
      <c r="AFK46" s="198"/>
      <c r="AFL46" s="198"/>
      <c r="AFM46" s="198"/>
      <c r="AFN46" s="198"/>
      <c r="AFO46" s="198"/>
      <c r="AFP46" s="198"/>
      <c r="AFQ46" s="198"/>
      <c r="AFR46" s="198"/>
      <c r="AFS46" s="198"/>
      <c r="AFT46" s="198"/>
      <c r="AFU46" s="198"/>
      <c r="AFV46" s="198"/>
      <c r="AFW46" s="198"/>
      <c r="AFX46" s="198"/>
      <c r="AFY46" s="198"/>
      <c r="AFZ46" s="198"/>
      <c r="AGA46" s="198"/>
      <c r="AGB46" s="198"/>
      <c r="AGC46" s="198"/>
      <c r="AGD46" s="198"/>
      <c r="AGE46" s="198"/>
      <c r="AGF46" s="198"/>
      <c r="AGG46" s="198"/>
      <c r="AGH46" s="198"/>
      <c r="AGI46" s="198"/>
      <c r="AGJ46" s="198"/>
      <c r="AGK46" s="198"/>
      <c r="AGL46" s="198"/>
      <c r="AGM46" s="198"/>
      <c r="AGN46" s="198"/>
      <c r="AGO46" s="198"/>
      <c r="AGP46" s="198"/>
      <c r="AGQ46" s="198"/>
      <c r="AGR46" s="198"/>
      <c r="AGS46" s="198"/>
      <c r="AGT46" s="198"/>
      <c r="AGU46" s="198"/>
      <c r="AGV46" s="198"/>
      <c r="AGW46" s="198"/>
      <c r="AGX46" s="198"/>
      <c r="AGY46" s="198"/>
      <c r="AGZ46" s="198"/>
      <c r="AHA46" s="198"/>
      <c r="AHB46" s="198"/>
      <c r="AHC46" s="198"/>
      <c r="AHD46" s="198"/>
      <c r="AHE46" s="198"/>
      <c r="AHF46" s="198"/>
      <c r="AHG46" s="198"/>
      <c r="AHH46" s="198"/>
      <c r="AHI46" s="198"/>
      <c r="AHJ46" s="198"/>
      <c r="AHK46" s="198"/>
      <c r="AHL46" s="198"/>
      <c r="AHM46" s="198"/>
      <c r="AHN46" s="198"/>
      <c r="AHO46" s="198"/>
      <c r="AHP46" s="198"/>
      <c r="AHQ46" s="198"/>
      <c r="AHR46" s="198"/>
      <c r="AHS46" s="198"/>
      <c r="AHT46" s="198"/>
      <c r="AHU46" s="198"/>
      <c r="AHV46" s="198"/>
      <c r="AHW46" s="198"/>
      <c r="AHX46" s="198"/>
      <c r="AHY46" s="198"/>
      <c r="AHZ46" s="198"/>
      <c r="AIA46" s="198"/>
      <c r="AIB46" s="198"/>
      <c r="AIC46" s="198"/>
      <c r="AID46" s="198"/>
      <c r="AIE46" s="198"/>
      <c r="AIF46" s="198"/>
      <c r="AIG46" s="198"/>
      <c r="AIH46" s="198"/>
      <c r="AII46" s="198"/>
      <c r="AIJ46" s="198"/>
      <c r="AIK46" s="198"/>
      <c r="AIL46" s="198"/>
      <c r="AIM46" s="198"/>
      <c r="AIN46" s="198"/>
      <c r="AIO46" s="198"/>
      <c r="AIP46" s="198"/>
      <c r="AIQ46" s="198"/>
      <c r="AIR46" s="198"/>
      <c r="AIS46" s="198"/>
      <c r="AIT46" s="198"/>
      <c r="AIU46" s="198"/>
      <c r="AIV46" s="198"/>
      <c r="AIW46" s="198"/>
      <c r="AIX46" s="198"/>
      <c r="AIY46" s="198"/>
      <c r="AIZ46" s="198"/>
      <c r="AJA46" s="198"/>
      <c r="AJB46" s="198"/>
      <c r="AJC46" s="198"/>
      <c r="AJD46" s="198"/>
      <c r="AJE46" s="198"/>
      <c r="AJF46" s="198"/>
      <c r="AJG46" s="198"/>
      <c r="AJH46" s="198"/>
      <c r="AJI46" s="198"/>
      <c r="AJJ46" s="198"/>
      <c r="AJK46" s="198"/>
      <c r="AJL46" s="198"/>
      <c r="AJM46" s="198"/>
      <c r="AJN46" s="198"/>
      <c r="AJO46" s="198"/>
      <c r="AJP46" s="198"/>
      <c r="AJQ46" s="198"/>
      <c r="AJR46" s="198"/>
      <c r="AJS46" s="198"/>
      <c r="AJT46" s="198"/>
      <c r="AJU46" s="198"/>
      <c r="AJV46" s="198"/>
      <c r="AJW46" s="198"/>
      <c r="AJX46" s="198"/>
      <c r="AJY46" s="198"/>
      <c r="AJZ46" s="198"/>
      <c r="AKA46" s="198"/>
      <c r="AKB46" s="198"/>
      <c r="AKC46" s="198"/>
      <c r="AKD46" s="198"/>
      <c r="AKE46" s="198"/>
      <c r="AKF46" s="198"/>
      <c r="AKG46" s="198"/>
      <c r="AKH46" s="198"/>
      <c r="AKI46" s="198"/>
      <c r="AKJ46" s="198"/>
      <c r="AKK46" s="198"/>
      <c r="AKL46" s="198"/>
      <c r="AKM46" s="198"/>
      <c r="AKN46" s="198"/>
      <c r="AKO46" s="198"/>
      <c r="AKP46" s="198"/>
      <c r="AKQ46" s="198"/>
      <c r="AKR46" s="198"/>
      <c r="AKS46" s="198"/>
      <c r="AKT46" s="198"/>
      <c r="AKU46" s="198"/>
      <c r="AKV46" s="198"/>
      <c r="AKW46" s="198"/>
      <c r="AKX46" s="198"/>
      <c r="AKY46" s="198"/>
      <c r="AKZ46" s="198"/>
      <c r="ALA46" s="198"/>
      <c r="ALB46" s="198"/>
      <c r="ALC46" s="198"/>
      <c r="ALD46" s="198"/>
      <c r="ALE46" s="198"/>
      <c r="ALF46" s="198"/>
      <c r="ALG46" s="198"/>
      <c r="ALH46" s="198"/>
      <c r="ALI46" s="198"/>
      <c r="ALJ46" s="198"/>
      <c r="ALK46" s="198"/>
      <c r="ALL46" s="198"/>
      <c r="ALM46" s="198"/>
      <c r="ALN46" s="198"/>
      <c r="ALO46" s="198"/>
      <c r="ALP46" s="198"/>
      <c r="ALQ46" s="198"/>
      <c r="ALR46" s="198"/>
      <c r="ALS46" s="198"/>
      <c r="ALT46" s="198"/>
      <c r="ALU46" s="198"/>
      <c r="ALV46" s="198"/>
      <c r="ALW46" s="198"/>
      <c r="ALX46" s="198"/>
      <c r="ALY46" s="198"/>
      <c r="ALZ46" s="198"/>
      <c r="AMA46" s="198"/>
      <c r="AMB46" s="198"/>
      <c r="AMC46" s="198"/>
      <c r="AMD46" s="198"/>
      <c r="AME46" s="198"/>
      <c r="AMF46" s="198"/>
      <c r="AMG46" s="198"/>
      <c r="AMH46" s="198"/>
      <c r="AMI46" s="198"/>
      <c r="AMJ46" s="198"/>
      <c r="AMK46" s="198"/>
      <c r="AML46" s="198"/>
      <c r="AMM46" s="198"/>
      <c r="AMN46" s="198"/>
      <c r="AMO46" s="198"/>
      <c r="AMP46" s="198"/>
      <c r="AMQ46" s="198"/>
      <c r="AMR46" s="198"/>
      <c r="AMS46" s="198"/>
      <c r="AMT46" s="198"/>
      <c r="AMU46" s="198"/>
      <c r="AMV46" s="198"/>
      <c r="AMW46" s="198"/>
      <c r="AMX46" s="198"/>
      <c r="AMY46" s="198"/>
      <c r="AMZ46" s="198"/>
      <c r="ANA46" s="198"/>
      <c r="ANB46" s="198"/>
      <c r="ANC46" s="198"/>
      <c r="AND46" s="198"/>
      <c r="ANE46" s="198"/>
      <c r="ANF46" s="198"/>
      <c r="ANG46" s="198"/>
      <c r="ANH46" s="198"/>
      <c r="ANI46" s="198"/>
      <c r="ANJ46" s="198"/>
      <c r="ANK46" s="198"/>
      <c r="ANL46" s="198"/>
      <c r="ANM46" s="198"/>
      <c r="ANN46" s="198"/>
      <c r="ANO46" s="198"/>
      <c r="ANP46" s="198"/>
      <c r="ANQ46" s="198"/>
      <c r="ANR46" s="198"/>
      <c r="ANS46" s="198"/>
      <c r="ANT46" s="198"/>
      <c r="ANU46" s="198"/>
      <c r="ANV46" s="198"/>
      <c r="ANW46" s="198"/>
      <c r="ANX46" s="198"/>
      <c r="ANY46" s="198"/>
      <c r="ANZ46" s="198"/>
      <c r="AOA46" s="198"/>
      <c r="AOB46" s="198"/>
      <c r="AOC46" s="198"/>
      <c r="AOD46" s="198"/>
      <c r="AOE46" s="198"/>
      <c r="AOF46" s="198"/>
      <c r="AOG46" s="198"/>
      <c r="AOH46" s="198"/>
      <c r="AOI46" s="198"/>
      <c r="AOJ46" s="198"/>
      <c r="AOK46" s="198"/>
      <c r="AOL46" s="198"/>
      <c r="AOM46" s="198"/>
      <c r="AON46" s="198"/>
      <c r="AOO46" s="198"/>
      <c r="AOP46" s="198"/>
      <c r="AOQ46" s="198"/>
      <c r="AOR46" s="198"/>
      <c r="AOS46" s="198"/>
      <c r="AOT46" s="198"/>
      <c r="AOU46" s="198"/>
      <c r="AOV46" s="198"/>
      <c r="AOW46" s="198"/>
      <c r="AOX46" s="198"/>
      <c r="AOY46" s="198"/>
      <c r="AOZ46" s="198"/>
      <c r="APA46" s="198"/>
      <c r="APB46" s="198"/>
      <c r="APC46" s="198"/>
      <c r="APD46" s="198"/>
      <c r="APE46" s="198"/>
      <c r="APF46" s="198"/>
      <c r="APG46" s="198"/>
      <c r="APH46" s="198"/>
      <c r="API46" s="198"/>
      <c r="APJ46" s="198"/>
      <c r="APK46" s="198"/>
      <c r="APL46" s="198"/>
      <c r="APM46" s="198"/>
      <c r="APN46" s="198"/>
      <c r="APO46" s="198"/>
      <c r="APP46" s="198"/>
      <c r="APQ46" s="198"/>
      <c r="APR46" s="198"/>
      <c r="APS46" s="198"/>
      <c r="APT46" s="198"/>
      <c r="APU46" s="198"/>
      <c r="APV46" s="198"/>
      <c r="APW46" s="198"/>
      <c r="APX46" s="198"/>
      <c r="APY46" s="198"/>
      <c r="APZ46" s="198"/>
      <c r="AQA46" s="198"/>
      <c r="AQB46" s="198"/>
      <c r="AQC46" s="198"/>
      <c r="AQD46" s="198"/>
      <c r="AQE46" s="198"/>
      <c r="AQF46" s="198"/>
      <c r="AQG46" s="198"/>
      <c r="AQH46" s="198"/>
      <c r="AQI46" s="198"/>
      <c r="AQJ46" s="198"/>
      <c r="AQK46" s="198"/>
      <c r="AQL46" s="198"/>
      <c r="AQM46" s="198"/>
      <c r="AQN46" s="198"/>
      <c r="AQO46" s="198"/>
      <c r="AQP46" s="198"/>
      <c r="AQQ46" s="198"/>
      <c r="AQR46" s="198"/>
      <c r="AQS46" s="198"/>
      <c r="AQT46" s="198"/>
      <c r="AQU46" s="198"/>
      <c r="AQV46" s="198"/>
      <c r="AQW46" s="198"/>
      <c r="AQX46" s="198"/>
      <c r="AQY46" s="198"/>
      <c r="AQZ46" s="198"/>
      <c r="ARA46" s="198"/>
      <c r="ARB46" s="198"/>
      <c r="ARC46" s="198"/>
      <c r="ARD46" s="198"/>
      <c r="ARE46" s="198"/>
      <c r="ARF46" s="198"/>
      <c r="ARG46" s="198"/>
      <c r="ARH46" s="198"/>
      <c r="ARI46" s="198"/>
      <c r="ARJ46" s="198"/>
      <c r="ARK46" s="198"/>
      <c r="ARL46" s="198"/>
      <c r="ARM46" s="198"/>
      <c r="ARN46" s="198"/>
      <c r="ARO46" s="198"/>
      <c r="ARP46" s="198"/>
      <c r="ARQ46" s="198"/>
      <c r="ARR46" s="198"/>
      <c r="ARS46" s="198"/>
      <c r="ART46" s="198"/>
      <c r="ARU46" s="198"/>
      <c r="ARV46" s="198"/>
      <c r="ARW46" s="198"/>
      <c r="ARX46" s="198"/>
      <c r="ARY46" s="198"/>
      <c r="ARZ46" s="198"/>
      <c r="ASA46" s="198"/>
      <c r="ASB46" s="198"/>
      <c r="ASC46" s="198"/>
      <c r="ASD46" s="198"/>
      <c r="ASE46" s="198"/>
      <c r="ASF46" s="198"/>
      <c r="ASG46" s="198"/>
      <c r="ASH46" s="198"/>
      <c r="ASI46" s="198"/>
      <c r="ASJ46" s="198"/>
      <c r="ASK46" s="198"/>
      <c r="ASL46" s="198"/>
      <c r="ASM46" s="198"/>
      <c r="ASN46" s="198"/>
      <c r="ASO46" s="198"/>
      <c r="ASP46" s="198"/>
      <c r="ASQ46" s="198"/>
      <c r="ASR46" s="198"/>
      <c r="ASS46" s="198"/>
      <c r="AST46" s="198"/>
      <c r="ASU46" s="198"/>
      <c r="ASV46" s="198"/>
      <c r="ASW46" s="198"/>
      <c r="ASX46" s="198"/>
      <c r="ASY46" s="198"/>
      <c r="ASZ46" s="198"/>
      <c r="ATA46" s="198"/>
      <c r="ATB46" s="198"/>
      <c r="ATC46" s="198"/>
      <c r="ATD46" s="198"/>
      <c r="ATE46" s="198"/>
      <c r="ATF46" s="198"/>
      <c r="ATG46" s="198"/>
      <c r="ATH46" s="198"/>
      <c r="ATI46" s="198"/>
      <c r="ATJ46" s="198"/>
      <c r="ATK46" s="198"/>
      <c r="ATL46" s="198"/>
      <c r="ATM46" s="198"/>
      <c r="ATN46" s="198"/>
      <c r="ATO46" s="198"/>
      <c r="ATP46" s="198"/>
      <c r="ATQ46" s="198"/>
      <c r="ATR46" s="198"/>
      <c r="ATS46" s="198"/>
      <c r="ATT46" s="198"/>
      <c r="ATU46" s="198"/>
      <c r="ATV46" s="198"/>
      <c r="ATW46" s="198"/>
      <c r="ATX46" s="198"/>
      <c r="ATY46" s="198"/>
      <c r="ATZ46" s="198"/>
      <c r="AUA46" s="198"/>
      <c r="AUB46" s="198"/>
      <c r="AUC46" s="198"/>
      <c r="AUD46" s="198"/>
      <c r="AUE46" s="198"/>
      <c r="AUF46" s="198"/>
      <c r="AUG46" s="198"/>
      <c r="AUH46" s="198"/>
      <c r="AUI46" s="198"/>
      <c r="AUJ46" s="198"/>
      <c r="AUK46" s="198"/>
      <c r="AUL46" s="198"/>
      <c r="AUM46" s="198"/>
      <c r="AUN46" s="198"/>
      <c r="AUO46" s="198"/>
      <c r="AUP46" s="198"/>
      <c r="AUQ46" s="198"/>
      <c r="AUR46" s="198"/>
      <c r="AUS46" s="198"/>
      <c r="AUT46" s="198"/>
      <c r="AUU46" s="198"/>
      <c r="AUV46" s="198"/>
      <c r="AUW46" s="198"/>
      <c r="AUX46" s="198"/>
      <c r="AUY46" s="198"/>
      <c r="AUZ46" s="198"/>
      <c r="AVA46" s="198"/>
      <c r="AVB46" s="198"/>
      <c r="AVC46" s="198"/>
      <c r="AVD46" s="198"/>
      <c r="AVE46" s="198"/>
      <c r="AVF46" s="198"/>
      <c r="AVG46" s="198"/>
      <c r="AVH46" s="198"/>
      <c r="AVI46" s="198"/>
      <c r="AVJ46" s="198"/>
      <c r="AVK46" s="198"/>
      <c r="AVL46" s="198"/>
      <c r="AVM46" s="198"/>
      <c r="AVN46" s="198"/>
      <c r="AVO46" s="198"/>
      <c r="AVP46" s="198"/>
      <c r="AVQ46" s="198"/>
      <c r="AVR46" s="198"/>
      <c r="AVS46" s="198"/>
      <c r="AVT46" s="198"/>
      <c r="AVU46" s="198"/>
      <c r="AVV46" s="198"/>
      <c r="AVW46" s="198"/>
      <c r="AVX46" s="198"/>
      <c r="AVY46" s="198"/>
      <c r="AVZ46" s="198"/>
      <c r="AWA46" s="198"/>
      <c r="AWB46" s="198"/>
      <c r="AWC46" s="198"/>
      <c r="AWD46" s="198"/>
      <c r="AWE46" s="198"/>
      <c r="AWF46" s="198"/>
      <c r="AWG46" s="198"/>
      <c r="AWH46" s="198"/>
      <c r="AWI46" s="198"/>
      <c r="AWJ46" s="198"/>
      <c r="AWK46" s="198"/>
      <c r="AWL46" s="198"/>
      <c r="AWM46" s="198"/>
      <c r="AWN46" s="198"/>
      <c r="AWO46" s="198"/>
      <c r="AWP46" s="198"/>
      <c r="AWQ46" s="198"/>
      <c r="AWR46" s="198"/>
      <c r="AWS46" s="198"/>
      <c r="AWT46" s="198"/>
      <c r="AWU46" s="198"/>
      <c r="AWV46" s="198"/>
      <c r="AWW46" s="198"/>
      <c r="AWX46" s="198"/>
      <c r="AWY46" s="198"/>
      <c r="AWZ46" s="198"/>
      <c r="AXA46" s="198"/>
      <c r="AXB46" s="198"/>
      <c r="AXC46" s="198"/>
      <c r="AXD46" s="198"/>
      <c r="AXE46" s="198"/>
      <c r="AXF46" s="198"/>
      <c r="AXG46" s="198"/>
      <c r="AXH46" s="198"/>
      <c r="AXI46" s="198"/>
      <c r="AXJ46" s="198"/>
      <c r="AXK46" s="198"/>
      <c r="AXL46" s="198"/>
      <c r="AXM46" s="198"/>
      <c r="AXN46" s="198"/>
      <c r="AXO46" s="198"/>
      <c r="AXP46" s="198"/>
      <c r="AXQ46" s="198"/>
      <c r="AXR46" s="198"/>
      <c r="AXS46" s="198"/>
      <c r="AXT46" s="198"/>
      <c r="AXU46" s="198"/>
      <c r="AXV46" s="198"/>
      <c r="AXW46" s="198"/>
      <c r="AXX46" s="198"/>
      <c r="AXY46" s="198"/>
      <c r="AXZ46" s="198"/>
      <c r="AYA46" s="198"/>
      <c r="AYB46" s="198"/>
      <c r="AYC46" s="198"/>
      <c r="AYD46" s="198"/>
      <c r="AYE46" s="198"/>
      <c r="AYF46" s="198"/>
      <c r="AYG46" s="198"/>
      <c r="AYH46" s="198"/>
      <c r="AYI46" s="198"/>
      <c r="AYJ46" s="198"/>
      <c r="AYK46" s="198"/>
      <c r="AYL46" s="198"/>
      <c r="AYM46" s="198"/>
      <c r="AYN46" s="198"/>
      <c r="AYO46" s="198"/>
      <c r="AYP46" s="198"/>
      <c r="AYQ46" s="198"/>
      <c r="AYR46" s="198"/>
      <c r="AYS46" s="198"/>
      <c r="AYT46" s="198"/>
      <c r="AYU46" s="198"/>
      <c r="AYV46" s="198"/>
      <c r="AYW46" s="198"/>
      <c r="AYX46" s="198"/>
      <c r="AYY46" s="198"/>
      <c r="AYZ46" s="198"/>
      <c r="AZA46" s="198"/>
      <c r="AZB46" s="198"/>
      <c r="AZC46" s="198"/>
      <c r="AZD46" s="198"/>
      <c r="AZE46" s="198"/>
      <c r="AZF46" s="198"/>
      <c r="AZG46" s="198"/>
      <c r="AZH46" s="198"/>
      <c r="AZI46" s="198"/>
      <c r="AZJ46" s="198"/>
      <c r="AZK46" s="198"/>
      <c r="AZL46" s="198"/>
      <c r="AZM46" s="198"/>
      <c r="AZN46" s="198"/>
      <c r="AZO46" s="198"/>
      <c r="AZP46" s="198"/>
      <c r="AZQ46" s="198"/>
      <c r="AZR46" s="198"/>
      <c r="AZS46" s="198"/>
      <c r="AZT46" s="198"/>
      <c r="AZU46" s="198"/>
      <c r="AZV46" s="198"/>
      <c r="AZW46" s="198"/>
      <c r="AZX46" s="198"/>
      <c r="AZY46" s="198"/>
      <c r="AZZ46" s="198"/>
      <c r="BAA46" s="198"/>
      <c r="BAB46" s="198"/>
      <c r="BAC46" s="198"/>
      <c r="BAD46" s="198"/>
      <c r="BAE46" s="198"/>
      <c r="BAF46" s="198"/>
      <c r="BAG46" s="198"/>
      <c r="BAH46" s="198"/>
      <c r="BAI46" s="198"/>
      <c r="BAJ46" s="198"/>
      <c r="BAK46" s="198"/>
      <c r="BAL46" s="198"/>
      <c r="BAM46" s="198"/>
      <c r="BAN46" s="198"/>
      <c r="BAO46" s="198"/>
      <c r="BAP46" s="198"/>
      <c r="BAQ46" s="198"/>
      <c r="BAR46" s="198"/>
      <c r="BAS46" s="198"/>
      <c r="BAT46" s="198"/>
      <c r="BAU46" s="198"/>
      <c r="BAV46" s="198"/>
      <c r="BAW46" s="198"/>
      <c r="BAX46" s="198"/>
      <c r="BAY46" s="198"/>
      <c r="BAZ46" s="198"/>
      <c r="BBA46" s="198"/>
      <c r="BBB46" s="198"/>
      <c r="BBC46" s="198"/>
      <c r="BBD46" s="198"/>
      <c r="BBE46" s="198"/>
      <c r="BBF46" s="198"/>
      <c r="BBG46" s="198"/>
      <c r="BBH46" s="198"/>
      <c r="BBI46" s="198"/>
      <c r="BBJ46" s="198"/>
      <c r="BBK46" s="198"/>
      <c r="BBL46" s="198"/>
      <c r="BBM46" s="198"/>
      <c r="BBN46" s="198"/>
      <c r="BBO46" s="198"/>
      <c r="BBP46" s="198"/>
      <c r="BBQ46" s="198"/>
      <c r="BBR46" s="198"/>
      <c r="BBS46" s="198"/>
      <c r="BBT46" s="198"/>
      <c r="BBU46" s="198"/>
      <c r="BBV46" s="198"/>
      <c r="BBW46" s="198"/>
      <c r="BBX46" s="198"/>
      <c r="BBY46" s="198"/>
      <c r="BBZ46" s="198"/>
      <c r="BCA46" s="198"/>
      <c r="BCB46" s="198"/>
      <c r="BCC46" s="198"/>
      <c r="BCD46" s="198"/>
      <c r="BCE46" s="198"/>
      <c r="BCF46" s="198"/>
      <c r="BCG46" s="198"/>
      <c r="BCH46" s="198"/>
      <c r="BCI46" s="198"/>
      <c r="BCJ46" s="198"/>
      <c r="BCK46" s="198"/>
      <c r="BCL46" s="198"/>
      <c r="BCM46" s="198"/>
      <c r="BCN46" s="198"/>
      <c r="BCO46" s="198"/>
      <c r="BCP46" s="198"/>
      <c r="BCQ46" s="198"/>
      <c r="BCR46" s="198"/>
      <c r="BCS46" s="198"/>
      <c r="BCT46" s="198"/>
      <c r="BCU46" s="198"/>
      <c r="BCV46" s="198"/>
      <c r="BCW46" s="198"/>
      <c r="BCX46" s="198"/>
      <c r="BCY46" s="198"/>
      <c r="BCZ46" s="198"/>
      <c r="BDA46" s="198"/>
      <c r="BDB46" s="198"/>
      <c r="BDC46" s="198"/>
      <c r="BDD46" s="198"/>
      <c r="BDE46" s="198"/>
      <c r="BDF46" s="198"/>
      <c r="BDG46" s="198"/>
      <c r="BDH46" s="198"/>
      <c r="BDI46" s="198"/>
      <c r="BDJ46" s="198"/>
      <c r="BDK46" s="198"/>
      <c r="BDL46" s="198"/>
      <c r="BDM46" s="198"/>
      <c r="BDN46" s="198"/>
      <c r="BDO46" s="198"/>
      <c r="BDP46" s="198"/>
      <c r="BDQ46" s="198"/>
      <c r="BDR46" s="198"/>
      <c r="BDS46" s="198"/>
      <c r="BDT46" s="198"/>
      <c r="BDU46" s="198"/>
      <c r="BDV46" s="198"/>
      <c r="BDW46" s="198"/>
      <c r="BDX46" s="198"/>
      <c r="BDY46" s="198"/>
      <c r="BDZ46" s="198"/>
      <c r="BEA46" s="198"/>
      <c r="BEB46" s="198"/>
      <c r="BEC46" s="198"/>
      <c r="BED46" s="198"/>
      <c r="BEE46" s="198"/>
      <c r="BEF46" s="198"/>
      <c r="BEG46" s="198"/>
      <c r="BEH46" s="198"/>
      <c r="BEI46" s="198"/>
      <c r="BEJ46" s="198"/>
      <c r="BEK46" s="198"/>
      <c r="BEL46" s="198"/>
      <c r="BEM46" s="198"/>
      <c r="BEN46" s="198"/>
      <c r="BEO46" s="198"/>
      <c r="BEP46" s="198"/>
      <c r="BEQ46" s="198"/>
      <c r="BER46" s="198"/>
      <c r="BES46" s="198"/>
      <c r="BET46" s="198"/>
      <c r="BEU46" s="198"/>
      <c r="BEV46" s="198"/>
      <c r="BEW46" s="198"/>
      <c r="BEX46" s="198"/>
      <c r="BEY46" s="198"/>
      <c r="BEZ46" s="198"/>
      <c r="BFA46" s="198"/>
      <c r="BFB46" s="198"/>
      <c r="BFC46" s="198"/>
      <c r="BFD46" s="198"/>
      <c r="BFE46" s="198"/>
      <c r="BFF46" s="198"/>
      <c r="BFG46" s="198"/>
      <c r="BFH46" s="198"/>
      <c r="BFI46" s="198"/>
      <c r="BFJ46" s="198"/>
      <c r="BFK46" s="198"/>
      <c r="BFL46" s="198"/>
      <c r="BFM46" s="198"/>
      <c r="BFN46" s="198"/>
      <c r="BFO46" s="198"/>
      <c r="BFP46" s="198"/>
      <c r="BFQ46" s="198"/>
      <c r="BFR46" s="198"/>
      <c r="BFS46" s="198"/>
      <c r="BFT46" s="198"/>
      <c r="BFU46" s="198"/>
      <c r="BFV46" s="198"/>
      <c r="BFW46" s="198"/>
      <c r="BFX46" s="198"/>
      <c r="BFY46" s="198"/>
      <c r="BFZ46" s="198"/>
      <c r="BGA46" s="198"/>
      <c r="BGB46" s="198"/>
      <c r="BGC46" s="198"/>
      <c r="BGD46" s="198"/>
      <c r="BGE46" s="198"/>
      <c r="BGF46" s="198"/>
      <c r="BGG46" s="198"/>
      <c r="BGH46" s="198"/>
      <c r="BGI46" s="198"/>
      <c r="BGJ46" s="198"/>
      <c r="BGK46" s="198"/>
      <c r="BGL46" s="198"/>
    </row>
    <row r="47" spans="1:16163" ht="13.5" customHeight="1" x14ac:dyDescent="0.25">
      <c r="AD47" s="166"/>
      <c r="AE47" s="166"/>
      <c r="AF47" s="166"/>
      <c r="AG47" s="166"/>
      <c r="IW47" s="198"/>
      <c r="IX47" s="198"/>
      <c r="IY47" s="198"/>
      <c r="IZ47" s="198"/>
      <c r="JA47" s="198"/>
      <c r="JB47" s="198"/>
      <c r="JC47" s="198"/>
      <c r="JD47" s="198"/>
      <c r="JE47" s="198"/>
      <c r="JF47" s="198"/>
      <c r="JG47" s="198"/>
      <c r="JH47" s="198"/>
      <c r="JI47" s="198"/>
      <c r="JJ47" s="198"/>
      <c r="JK47" s="198"/>
      <c r="JL47" s="198"/>
      <c r="JM47" s="198"/>
      <c r="JN47" s="198"/>
      <c r="JO47" s="198"/>
      <c r="JP47" s="198"/>
      <c r="JQ47" s="198"/>
      <c r="JR47" s="198"/>
      <c r="JS47" s="198"/>
      <c r="JT47" s="198"/>
      <c r="JU47" s="198"/>
      <c r="JV47" s="198"/>
      <c r="JW47" s="198"/>
      <c r="JX47" s="198"/>
      <c r="JY47" s="198"/>
      <c r="JZ47" s="198"/>
      <c r="KA47" s="198"/>
      <c r="KB47" s="198"/>
      <c r="KC47" s="198"/>
      <c r="KD47" s="198"/>
      <c r="KE47" s="198"/>
      <c r="KF47" s="198"/>
      <c r="KG47" s="198"/>
      <c r="KH47" s="198"/>
      <c r="KI47" s="198"/>
      <c r="KJ47" s="198"/>
      <c r="KK47" s="198"/>
      <c r="KL47" s="198"/>
      <c r="KM47" s="198"/>
      <c r="KN47" s="198"/>
      <c r="KO47" s="198"/>
      <c r="KP47" s="198"/>
      <c r="KQ47" s="198"/>
      <c r="KR47" s="198"/>
      <c r="KS47" s="198"/>
      <c r="KT47" s="198"/>
      <c r="KU47" s="198"/>
      <c r="KV47" s="198"/>
      <c r="KW47" s="198"/>
      <c r="KX47" s="198"/>
      <c r="KY47" s="198"/>
      <c r="KZ47" s="198"/>
      <c r="LA47" s="198"/>
      <c r="LB47" s="198"/>
      <c r="LC47" s="198"/>
      <c r="LD47" s="198"/>
      <c r="LE47" s="198"/>
      <c r="LF47" s="198"/>
      <c r="LG47" s="198"/>
      <c r="LH47" s="198"/>
      <c r="LI47" s="198"/>
      <c r="LJ47" s="198"/>
      <c r="LK47" s="198"/>
      <c r="LL47" s="198"/>
      <c r="LM47" s="198"/>
      <c r="LN47" s="198"/>
      <c r="LO47" s="198"/>
      <c r="LP47" s="198"/>
      <c r="LQ47" s="198"/>
      <c r="LR47" s="198"/>
      <c r="LS47" s="198"/>
      <c r="LT47" s="198"/>
      <c r="LU47" s="198"/>
      <c r="LV47" s="198"/>
      <c r="LW47" s="198"/>
      <c r="LX47" s="198"/>
      <c r="LY47" s="198"/>
      <c r="LZ47" s="198"/>
      <c r="MA47" s="198"/>
      <c r="MB47" s="198"/>
      <c r="MC47" s="198"/>
      <c r="MD47" s="198"/>
      <c r="ME47" s="198"/>
      <c r="MF47" s="198"/>
      <c r="MG47" s="198"/>
      <c r="MH47" s="198"/>
      <c r="MI47" s="198"/>
      <c r="MJ47" s="198"/>
      <c r="MK47" s="198"/>
      <c r="ML47" s="198"/>
      <c r="MM47" s="198"/>
      <c r="MN47" s="198"/>
      <c r="MO47" s="198"/>
      <c r="MP47" s="198"/>
      <c r="MQ47" s="198"/>
      <c r="MR47" s="198"/>
      <c r="MS47" s="198"/>
      <c r="MT47" s="198"/>
      <c r="MU47" s="198"/>
      <c r="MV47" s="198"/>
      <c r="MW47" s="198"/>
      <c r="MX47" s="198"/>
      <c r="MY47" s="198"/>
      <c r="MZ47" s="198"/>
      <c r="NA47" s="198"/>
      <c r="NB47" s="198"/>
      <c r="NC47" s="198"/>
      <c r="ND47" s="198"/>
      <c r="NE47" s="198"/>
      <c r="NF47" s="198"/>
      <c r="NG47" s="198"/>
      <c r="NH47" s="198"/>
      <c r="NI47" s="198"/>
      <c r="NJ47" s="198"/>
      <c r="NK47" s="198"/>
      <c r="NL47" s="198"/>
      <c r="NM47" s="198"/>
      <c r="NN47" s="198"/>
      <c r="NO47" s="198"/>
      <c r="NP47" s="198"/>
      <c r="NQ47" s="198"/>
      <c r="NR47" s="198"/>
      <c r="NS47" s="198"/>
      <c r="NT47" s="198"/>
      <c r="NU47" s="198"/>
      <c r="NV47" s="198"/>
      <c r="NW47" s="198"/>
      <c r="NX47" s="198"/>
      <c r="NY47" s="198"/>
      <c r="NZ47" s="198"/>
      <c r="OA47" s="198"/>
      <c r="OB47" s="198"/>
      <c r="OC47" s="198"/>
      <c r="OD47" s="198"/>
      <c r="OE47" s="198"/>
      <c r="OF47" s="198"/>
      <c r="OG47" s="198"/>
      <c r="OH47" s="198"/>
      <c r="OI47" s="198"/>
      <c r="OJ47" s="198"/>
      <c r="OK47" s="198"/>
      <c r="OL47" s="198"/>
      <c r="OM47" s="198"/>
      <c r="ON47" s="198"/>
      <c r="OO47" s="198"/>
      <c r="OP47" s="198"/>
      <c r="OQ47" s="198"/>
      <c r="OR47" s="198"/>
      <c r="OS47" s="198"/>
      <c r="OT47" s="198"/>
      <c r="OU47" s="198"/>
      <c r="OV47" s="198"/>
      <c r="OW47" s="198"/>
      <c r="OX47" s="198"/>
      <c r="OY47" s="198"/>
      <c r="OZ47" s="198"/>
      <c r="PA47" s="198"/>
      <c r="PB47" s="198"/>
      <c r="PC47" s="198"/>
      <c r="PD47" s="198"/>
      <c r="PE47" s="198"/>
      <c r="PF47" s="198"/>
      <c r="PG47" s="198"/>
      <c r="PH47" s="198"/>
      <c r="PI47" s="198"/>
      <c r="PJ47" s="198"/>
      <c r="PK47" s="198"/>
      <c r="PL47" s="198"/>
      <c r="PM47" s="198"/>
      <c r="PN47" s="198"/>
      <c r="PO47" s="198"/>
      <c r="PP47" s="198"/>
      <c r="PQ47" s="198"/>
      <c r="PR47" s="198"/>
      <c r="PS47" s="198"/>
      <c r="PT47" s="198"/>
      <c r="PU47" s="198"/>
      <c r="PV47" s="198"/>
      <c r="PW47" s="198"/>
      <c r="PX47" s="198"/>
      <c r="PY47" s="198"/>
      <c r="PZ47" s="198"/>
      <c r="QA47" s="198"/>
      <c r="QB47" s="198"/>
      <c r="QC47" s="198"/>
      <c r="QD47" s="198"/>
      <c r="QE47" s="198"/>
      <c r="QF47" s="198"/>
      <c r="QG47" s="198"/>
      <c r="QH47" s="198"/>
      <c r="QI47" s="198"/>
      <c r="QJ47" s="198"/>
      <c r="QK47" s="198"/>
      <c r="QL47" s="198"/>
      <c r="QM47" s="198"/>
      <c r="QN47" s="198"/>
      <c r="QO47" s="198"/>
      <c r="QP47" s="198"/>
      <c r="QQ47" s="198"/>
      <c r="QR47" s="198"/>
      <c r="QS47" s="198"/>
      <c r="QT47" s="198"/>
      <c r="QU47" s="198"/>
      <c r="QV47" s="198"/>
      <c r="QW47" s="198"/>
      <c r="QX47" s="198"/>
      <c r="QY47" s="198"/>
      <c r="QZ47" s="198"/>
      <c r="RA47" s="198"/>
      <c r="RB47" s="198"/>
      <c r="RC47" s="198"/>
      <c r="RD47" s="198"/>
      <c r="RE47" s="198"/>
      <c r="RF47" s="198"/>
      <c r="RG47" s="198"/>
      <c r="RH47" s="198"/>
      <c r="RI47" s="198"/>
      <c r="RJ47" s="198"/>
      <c r="RK47" s="198"/>
      <c r="RL47" s="198"/>
      <c r="RM47" s="198"/>
      <c r="RN47" s="198"/>
      <c r="RO47" s="198"/>
      <c r="RP47" s="198"/>
      <c r="RQ47" s="198"/>
      <c r="RR47" s="198"/>
      <c r="RS47" s="198"/>
      <c r="RT47" s="198"/>
      <c r="RU47" s="198"/>
      <c r="RV47" s="198"/>
      <c r="RW47" s="198"/>
      <c r="RX47" s="198"/>
      <c r="RY47" s="198"/>
      <c r="RZ47" s="198"/>
      <c r="SA47" s="198"/>
      <c r="SB47" s="198"/>
      <c r="SC47" s="198"/>
      <c r="SD47" s="198"/>
      <c r="SE47" s="198"/>
      <c r="SF47" s="198"/>
      <c r="SG47" s="198"/>
      <c r="SH47" s="198"/>
      <c r="SI47" s="198"/>
      <c r="SJ47" s="198"/>
      <c r="SK47" s="198"/>
      <c r="SL47" s="198"/>
      <c r="SM47" s="198"/>
      <c r="SN47" s="198"/>
      <c r="SO47" s="198"/>
      <c r="SP47" s="198"/>
      <c r="SQ47" s="198"/>
      <c r="SR47" s="198"/>
      <c r="SS47" s="198"/>
      <c r="ST47" s="198"/>
      <c r="SU47" s="198"/>
      <c r="SV47" s="198"/>
      <c r="SW47" s="198"/>
      <c r="SX47" s="198"/>
      <c r="SY47" s="198"/>
      <c r="SZ47" s="198"/>
      <c r="TA47" s="198"/>
      <c r="TB47" s="198"/>
      <c r="TC47" s="198"/>
      <c r="TD47" s="198"/>
      <c r="TE47" s="198"/>
      <c r="TF47" s="198"/>
      <c r="TG47" s="198"/>
      <c r="TH47" s="198"/>
      <c r="TI47" s="198"/>
      <c r="TJ47" s="198"/>
      <c r="TK47" s="198"/>
      <c r="TL47" s="198"/>
      <c r="TM47" s="198"/>
      <c r="TN47" s="198"/>
      <c r="TO47" s="198"/>
      <c r="TP47" s="198"/>
      <c r="TQ47" s="198"/>
      <c r="TR47" s="198"/>
      <c r="TS47" s="198"/>
      <c r="TT47" s="198"/>
      <c r="TU47" s="198"/>
      <c r="TV47" s="198"/>
      <c r="TW47" s="198"/>
      <c r="TX47" s="198"/>
      <c r="TY47" s="198"/>
      <c r="TZ47" s="198"/>
      <c r="UA47" s="198"/>
      <c r="UB47" s="198"/>
      <c r="UC47" s="198"/>
      <c r="UD47" s="198"/>
      <c r="UE47" s="198"/>
      <c r="UF47" s="198"/>
      <c r="UG47" s="198"/>
      <c r="UH47" s="198"/>
      <c r="UI47" s="198"/>
      <c r="UJ47" s="198"/>
      <c r="UK47" s="198"/>
      <c r="UL47" s="198"/>
      <c r="UM47" s="198"/>
      <c r="UN47" s="198"/>
      <c r="UO47" s="198"/>
      <c r="UP47" s="198"/>
      <c r="UQ47" s="198"/>
      <c r="UR47" s="198"/>
      <c r="US47" s="198"/>
      <c r="UT47" s="198"/>
      <c r="UU47" s="198"/>
      <c r="UV47" s="198"/>
      <c r="UW47" s="198"/>
      <c r="UX47" s="198"/>
      <c r="UY47" s="198"/>
      <c r="UZ47" s="198"/>
      <c r="VA47" s="198"/>
      <c r="VB47" s="198"/>
      <c r="VC47" s="198"/>
      <c r="VD47" s="198"/>
      <c r="VE47" s="198"/>
      <c r="VF47" s="198"/>
      <c r="VG47" s="198"/>
      <c r="VH47" s="198"/>
      <c r="VI47" s="198"/>
      <c r="VJ47" s="198"/>
      <c r="VK47" s="198"/>
      <c r="VL47" s="198"/>
      <c r="VM47" s="198"/>
      <c r="VN47" s="198"/>
      <c r="VO47" s="198"/>
      <c r="VP47" s="198"/>
      <c r="VQ47" s="198"/>
      <c r="VR47" s="198"/>
      <c r="VS47" s="198"/>
      <c r="VT47" s="198"/>
      <c r="VU47" s="198"/>
      <c r="VV47" s="198"/>
      <c r="VW47" s="198"/>
      <c r="VX47" s="198"/>
      <c r="VY47" s="198"/>
      <c r="VZ47" s="198"/>
      <c r="WA47" s="198"/>
      <c r="WB47" s="198"/>
      <c r="WC47" s="198"/>
      <c r="WD47" s="198"/>
      <c r="WE47" s="198"/>
      <c r="WF47" s="198"/>
      <c r="WG47" s="198"/>
      <c r="WH47" s="198"/>
      <c r="WI47" s="198"/>
      <c r="WJ47" s="198"/>
      <c r="WK47" s="198"/>
      <c r="WL47" s="198"/>
      <c r="WM47" s="198"/>
      <c r="WN47" s="198"/>
      <c r="WO47" s="198"/>
      <c r="WP47" s="198"/>
      <c r="WQ47" s="198"/>
      <c r="WR47" s="198"/>
      <c r="WS47" s="198"/>
      <c r="WT47" s="198"/>
      <c r="WU47" s="198"/>
      <c r="WV47" s="198"/>
      <c r="WW47" s="198"/>
      <c r="WX47" s="198"/>
      <c r="WY47" s="198"/>
      <c r="WZ47" s="198"/>
      <c r="XA47" s="198"/>
      <c r="XB47" s="198"/>
      <c r="XC47" s="198"/>
      <c r="XD47" s="198"/>
      <c r="XE47" s="198"/>
      <c r="XF47" s="198"/>
      <c r="XG47" s="198"/>
      <c r="XH47" s="198"/>
      <c r="XI47" s="198"/>
      <c r="XJ47" s="198"/>
      <c r="XK47" s="198"/>
      <c r="XL47" s="198"/>
      <c r="XM47" s="198"/>
      <c r="XN47" s="198"/>
      <c r="XO47" s="198"/>
      <c r="XP47" s="198"/>
      <c r="XQ47" s="198"/>
      <c r="XR47" s="198"/>
      <c r="XS47" s="198"/>
      <c r="XT47" s="198"/>
      <c r="XU47" s="198"/>
      <c r="XV47" s="198"/>
      <c r="XW47" s="198"/>
      <c r="XX47" s="198"/>
      <c r="XY47" s="198"/>
      <c r="XZ47" s="198"/>
      <c r="YA47" s="198"/>
      <c r="YB47" s="198"/>
      <c r="YC47" s="198"/>
      <c r="YD47" s="198"/>
      <c r="YE47" s="198"/>
      <c r="YF47" s="198"/>
      <c r="YG47" s="198"/>
      <c r="YH47" s="198"/>
      <c r="YI47" s="198"/>
      <c r="YJ47" s="198"/>
      <c r="YK47" s="198"/>
      <c r="YL47" s="198"/>
      <c r="YM47" s="198"/>
      <c r="YN47" s="198"/>
      <c r="YO47" s="198"/>
      <c r="YP47" s="198"/>
      <c r="YQ47" s="198"/>
      <c r="YR47" s="198"/>
      <c r="YS47" s="198"/>
      <c r="YT47" s="198"/>
      <c r="YU47" s="198"/>
      <c r="YV47" s="198"/>
      <c r="YW47" s="198"/>
      <c r="YX47" s="198"/>
      <c r="YY47" s="198"/>
      <c r="YZ47" s="198"/>
      <c r="ZA47" s="198"/>
      <c r="ZB47" s="198"/>
      <c r="ZC47" s="198"/>
      <c r="ZD47" s="198"/>
      <c r="ZE47" s="198"/>
      <c r="ZF47" s="198"/>
      <c r="ZG47" s="198"/>
      <c r="ZH47" s="198"/>
      <c r="ZI47" s="198"/>
      <c r="ZJ47" s="198"/>
      <c r="ZK47" s="198"/>
      <c r="ZL47" s="198"/>
      <c r="ZM47" s="198"/>
      <c r="ZN47" s="198"/>
      <c r="ZO47" s="198"/>
      <c r="ZP47" s="198"/>
      <c r="ZQ47" s="198"/>
      <c r="ZR47" s="198"/>
      <c r="ZS47" s="198"/>
      <c r="ZT47" s="198"/>
      <c r="ZU47" s="198"/>
      <c r="ZV47" s="198"/>
      <c r="ZW47" s="198"/>
      <c r="ZX47" s="198"/>
      <c r="ZY47" s="198"/>
      <c r="ZZ47" s="198"/>
      <c r="AAA47" s="198"/>
      <c r="AAB47" s="198"/>
      <c r="AAC47" s="198"/>
      <c r="AAD47" s="198"/>
      <c r="AAE47" s="198"/>
      <c r="AAF47" s="198"/>
      <c r="AAG47" s="198"/>
      <c r="AAH47" s="198"/>
      <c r="AAI47" s="198"/>
      <c r="AAJ47" s="198"/>
      <c r="AAK47" s="198"/>
      <c r="AAL47" s="198"/>
      <c r="AAM47" s="198"/>
      <c r="AAN47" s="198"/>
      <c r="AAO47" s="198"/>
      <c r="AAP47" s="198"/>
      <c r="AAQ47" s="198"/>
      <c r="AAR47" s="198"/>
      <c r="AAS47" s="198"/>
      <c r="AAT47" s="198"/>
      <c r="AAU47" s="198"/>
      <c r="AAV47" s="198"/>
      <c r="AAW47" s="198"/>
      <c r="AAX47" s="198"/>
      <c r="AAY47" s="198"/>
      <c r="AAZ47" s="198"/>
      <c r="ABA47" s="198"/>
      <c r="ABB47" s="198"/>
      <c r="ABC47" s="198"/>
      <c r="ABD47" s="198"/>
      <c r="ABE47" s="198"/>
      <c r="ABF47" s="198"/>
      <c r="ABG47" s="198"/>
      <c r="ABH47" s="198"/>
      <c r="ABI47" s="198"/>
      <c r="ABJ47" s="198"/>
      <c r="ABK47" s="198"/>
      <c r="ABL47" s="198"/>
      <c r="ABM47" s="198"/>
      <c r="ABN47" s="198"/>
      <c r="ABO47" s="198"/>
      <c r="ABP47" s="198"/>
      <c r="ABQ47" s="198"/>
      <c r="ABR47" s="198"/>
      <c r="ABS47" s="198"/>
      <c r="ABT47" s="198"/>
      <c r="ABU47" s="198"/>
      <c r="ABV47" s="198"/>
      <c r="ABW47" s="198"/>
      <c r="ABX47" s="198"/>
      <c r="ABY47" s="198"/>
      <c r="ABZ47" s="198"/>
      <c r="ACA47" s="198"/>
      <c r="ACB47" s="198"/>
      <c r="ACC47" s="198"/>
      <c r="ACD47" s="198"/>
      <c r="ACE47" s="198"/>
      <c r="ACF47" s="198"/>
      <c r="ACG47" s="198"/>
      <c r="ACH47" s="198"/>
      <c r="ACI47" s="198"/>
      <c r="ACJ47" s="198"/>
      <c r="ACK47" s="198"/>
      <c r="ACL47" s="198"/>
      <c r="ACM47" s="198"/>
      <c r="ACN47" s="198"/>
      <c r="ACO47" s="198"/>
      <c r="ACP47" s="198"/>
      <c r="ACQ47" s="198"/>
      <c r="ACR47" s="198"/>
      <c r="ACS47" s="198"/>
      <c r="ACT47" s="198"/>
      <c r="ACU47" s="198"/>
      <c r="ACV47" s="198"/>
      <c r="ACW47" s="198"/>
      <c r="ACX47" s="198"/>
      <c r="ACY47" s="198"/>
      <c r="ACZ47" s="198"/>
      <c r="ADA47" s="198"/>
      <c r="ADB47" s="198"/>
      <c r="ADC47" s="198"/>
      <c r="ADD47" s="198"/>
      <c r="ADE47" s="198"/>
      <c r="ADF47" s="198"/>
      <c r="ADG47" s="198"/>
      <c r="ADH47" s="198"/>
      <c r="ADI47" s="198"/>
      <c r="ADJ47" s="198"/>
      <c r="ADK47" s="198"/>
      <c r="ADL47" s="198"/>
      <c r="ADM47" s="198"/>
      <c r="ADN47" s="198"/>
      <c r="ADO47" s="198"/>
      <c r="ADP47" s="198"/>
      <c r="ADQ47" s="198"/>
      <c r="ADR47" s="198"/>
      <c r="ADS47" s="198"/>
      <c r="ADT47" s="198"/>
      <c r="ADU47" s="198"/>
      <c r="ADV47" s="198"/>
      <c r="ADW47" s="198"/>
      <c r="ADX47" s="198"/>
      <c r="ADY47" s="198"/>
      <c r="ADZ47" s="198"/>
      <c r="AEA47" s="198"/>
      <c r="AEB47" s="198"/>
      <c r="AEC47" s="198"/>
      <c r="AED47" s="198"/>
      <c r="AEE47" s="198"/>
      <c r="AEF47" s="198"/>
      <c r="AEG47" s="198"/>
      <c r="AEH47" s="198"/>
      <c r="AEI47" s="198"/>
      <c r="AEJ47" s="198"/>
      <c r="AEK47" s="198"/>
      <c r="AEL47" s="198"/>
      <c r="AEM47" s="198"/>
      <c r="AEN47" s="198"/>
      <c r="AEO47" s="198"/>
      <c r="AEP47" s="198"/>
      <c r="AEQ47" s="198"/>
      <c r="AER47" s="198"/>
      <c r="AES47" s="198"/>
      <c r="AET47" s="198"/>
      <c r="AEU47" s="198"/>
      <c r="AEV47" s="198"/>
      <c r="AEW47" s="198"/>
      <c r="AEX47" s="198"/>
      <c r="AEY47" s="198"/>
      <c r="AEZ47" s="198"/>
      <c r="AFA47" s="198"/>
      <c r="AFB47" s="198"/>
      <c r="AFC47" s="198"/>
      <c r="AFD47" s="198"/>
      <c r="AFE47" s="198"/>
      <c r="AFF47" s="198"/>
      <c r="AFG47" s="198"/>
      <c r="AFH47" s="198"/>
      <c r="AFI47" s="198"/>
      <c r="AFJ47" s="198"/>
      <c r="AFK47" s="198"/>
      <c r="AFL47" s="198"/>
      <c r="AFM47" s="198"/>
      <c r="AFN47" s="198"/>
      <c r="AFO47" s="198"/>
      <c r="AFP47" s="198"/>
      <c r="AFQ47" s="198"/>
      <c r="AFR47" s="198"/>
      <c r="AFS47" s="198"/>
      <c r="AFT47" s="198"/>
      <c r="AFU47" s="198"/>
      <c r="AFV47" s="198"/>
      <c r="AFW47" s="198"/>
      <c r="AFX47" s="198"/>
      <c r="AFY47" s="198"/>
      <c r="AFZ47" s="198"/>
      <c r="AGA47" s="198"/>
      <c r="AGB47" s="198"/>
      <c r="AGC47" s="198"/>
      <c r="AGD47" s="198"/>
      <c r="AGE47" s="198"/>
      <c r="AGF47" s="198"/>
      <c r="AGG47" s="198"/>
      <c r="AGH47" s="198"/>
      <c r="AGI47" s="198"/>
      <c r="AGJ47" s="198"/>
      <c r="AGK47" s="198"/>
      <c r="AGL47" s="198"/>
      <c r="AGM47" s="198"/>
      <c r="AGN47" s="198"/>
      <c r="AGO47" s="198"/>
      <c r="AGP47" s="198"/>
      <c r="AGQ47" s="198"/>
      <c r="AGR47" s="198"/>
      <c r="AGS47" s="198"/>
      <c r="AGT47" s="198"/>
      <c r="AGU47" s="198"/>
      <c r="AGV47" s="198"/>
      <c r="AGW47" s="198"/>
      <c r="AGX47" s="198"/>
      <c r="AGY47" s="198"/>
      <c r="AGZ47" s="198"/>
      <c r="AHA47" s="198"/>
      <c r="AHB47" s="198"/>
      <c r="AHC47" s="198"/>
      <c r="AHD47" s="198"/>
      <c r="AHE47" s="198"/>
      <c r="AHF47" s="198"/>
      <c r="AHG47" s="198"/>
      <c r="AHH47" s="198"/>
      <c r="AHI47" s="198"/>
      <c r="AHJ47" s="198"/>
      <c r="AHK47" s="198"/>
      <c r="AHL47" s="198"/>
      <c r="AHM47" s="198"/>
      <c r="AHN47" s="198"/>
      <c r="AHO47" s="198"/>
      <c r="AHP47" s="198"/>
      <c r="AHQ47" s="198"/>
      <c r="AHR47" s="198"/>
      <c r="AHS47" s="198"/>
      <c r="AHT47" s="198"/>
      <c r="AHU47" s="198"/>
      <c r="AHV47" s="198"/>
      <c r="AHW47" s="198"/>
      <c r="AHX47" s="198"/>
      <c r="AHY47" s="198"/>
      <c r="AHZ47" s="198"/>
      <c r="AIA47" s="198"/>
      <c r="AIB47" s="198"/>
      <c r="AIC47" s="198"/>
      <c r="AID47" s="198"/>
      <c r="AIE47" s="198"/>
      <c r="AIF47" s="198"/>
      <c r="AIG47" s="198"/>
      <c r="AIH47" s="198"/>
      <c r="AII47" s="198"/>
      <c r="AIJ47" s="198"/>
      <c r="AIK47" s="198"/>
      <c r="AIL47" s="198"/>
      <c r="AIM47" s="198"/>
      <c r="AIN47" s="198"/>
      <c r="AIO47" s="198"/>
      <c r="AIP47" s="198"/>
      <c r="AIQ47" s="198"/>
      <c r="AIR47" s="198"/>
      <c r="AIS47" s="198"/>
      <c r="AIT47" s="198"/>
      <c r="AIU47" s="198"/>
      <c r="AIV47" s="198"/>
      <c r="AIW47" s="198"/>
      <c r="AIX47" s="198"/>
      <c r="AIY47" s="198"/>
      <c r="AIZ47" s="198"/>
      <c r="AJA47" s="198"/>
      <c r="AJB47" s="198"/>
      <c r="AJC47" s="198"/>
      <c r="AJD47" s="198"/>
      <c r="AJE47" s="198"/>
      <c r="AJF47" s="198"/>
      <c r="AJG47" s="198"/>
      <c r="AJH47" s="198"/>
      <c r="AJI47" s="198"/>
      <c r="AJJ47" s="198"/>
      <c r="AJK47" s="198"/>
      <c r="AJL47" s="198"/>
      <c r="AJM47" s="198"/>
      <c r="AJN47" s="198"/>
      <c r="AJO47" s="198"/>
      <c r="AJP47" s="198"/>
      <c r="AJQ47" s="198"/>
      <c r="AJR47" s="198"/>
      <c r="AJS47" s="198"/>
      <c r="AJT47" s="198"/>
      <c r="AJU47" s="198"/>
      <c r="AJV47" s="198"/>
      <c r="AJW47" s="198"/>
      <c r="AJX47" s="198"/>
      <c r="AJY47" s="198"/>
      <c r="AJZ47" s="198"/>
      <c r="AKA47" s="198"/>
      <c r="AKB47" s="198"/>
      <c r="AKC47" s="198"/>
      <c r="AKD47" s="198"/>
      <c r="AKE47" s="198"/>
      <c r="AKF47" s="198"/>
      <c r="AKG47" s="198"/>
      <c r="AKH47" s="198"/>
      <c r="AKI47" s="198"/>
      <c r="AKJ47" s="198"/>
      <c r="AKK47" s="198"/>
      <c r="AKL47" s="198"/>
      <c r="AKM47" s="198"/>
      <c r="AKN47" s="198"/>
      <c r="AKO47" s="198"/>
      <c r="AKP47" s="198"/>
      <c r="AKQ47" s="198"/>
      <c r="AKR47" s="198"/>
      <c r="AKS47" s="198"/>
      <c r="AKT47" s="198"/>
      <c r="AKU47" s="198"/>
      <c r="AKV47" s="198"/>
      <c r="AKW47" s="198"/>
      <c r="AKX47" s="198"/>
      <c r="AKY47" s="198"/>
      <c r="AKZ47" s="198"/>
      <c r="ALA47" s="198"/>
      <c r="ALB47" s="198"/>
      <c r="ALC47" s="198"/>
      <c r="ALD47" s="198"/>
      <c r="ALE47" s="198"/>
      <c r="ALF47" s="198"/>
      <c r="ALG47" s="198"/>
      <c r="ALH47" s="198"/>
      <c r="ALI47" s="198"/>
      <c r="ALJ47" s="198"/>
      <c r="ALK47" s="198"/>
      <c r="ALL47" s="198"/>
      <c r="ALM47" s="198"/>
      <c r="ALN47" s="198"/>
      <c r="ALO47" s="198"/>
      <c r="ALP47" s="198"/>
      <c r="ALQ47" s="198"/>
      <c r="ALR47" s="198"/>
      <c r="ALS47" s="198"/>
      <c r="ALT47" s="198"/>
      <c r="ALU47" s="198"/>
      <c r="ALV47" s="198"/>
      <c r="ALW47" s="198"/>
      <c r="ALX47" s="198"/>
      <c r="ALY47" s="198"/>
      <c r="ALZ47" s="198"/>
      <c r="AMA47" s="198"/>
      <c r="AMB47" s="198"/>
      <c r="AMC47" s="198"/>
      <c r="AMD47" s="198"/>
      <c r="AME47" s="198"/>
      <c r="AMF47" s="198"/>
      <c r="AMG47" s="198"/>
      <c r="AMH47" s="198"/>
      <c r="AMI47" s="198"/>
      <c r="AMJ47" s="198"/>
      <c r="AMK47" s="198"/>
      <c r="AML47" s="198"/>
      <c r="AMM47" s="198"/>
      <c r="AMN47" s="198"/>
      <c r="AMO47" s="198"/>
      <c r="AMP47" s="198"/>
      <c r="AMQ47" s="198"/>
      <c r="AMR47" s="198"/>
      <c r="AMS47" s="198"/>
      <c r="AMT47" s="198"/>
      <c r="AMU47" s="198"/>
      <c r="AMV47" s="198"/>
      <c r="AMW47" s="198"/>
      <c r="AMX47" s="198"/>
      <c r="AMY47" s="198"/>
      <c r="AMZ47" s="198"/>
      <c r="ANA47" s="198"/>
      <c r="ANB47" s="198"/>
      <c r="ANC47" s="198"/>
      <c r="AND47" s="198"/>
      <c r="ANE47" s="198"/>
      <c r="ANF47" s="198"/>
      <c r="ANG47" s="198"/>
      <c r="ANH47" s="198"/>
      <c r="ANI47" s="198"/>
      <c r="ANJ47" s="198"/>
      <c r="ANK47" s="198"/>
      <c r="ANL47" s="198"/>
      <c r="ANM47" s="198"/>
      <c r="ANN47" s="198"/>
      <c r="ANO47" s="198"/>
      <c r="ANP47" s="198"/>
      <c r="ANQ47" s="198"/>
      <c r="ANR47" s="198"/>
      <c r="ANS47" s="198"/>
      <c r="ANT47" s="198"/>
      <c r="ANU47" s="198"/>
      <c r="ANV47" s="198"/>
      <c r="ANW47" s="198"/>
      <c r="ANX47" s="198"/>
      <c r="ANY47" s="198"/>
      <c r="ANZ47" s="198"/>
      <c r="AOA47" s="198"/>
      <c r="AOB47" s="198"/>
      <c r="AOC47" s="198"/>
      <c r="AOD47" s="198"/>
      <c r="AOE47" s="198"/>
      <c r="AOF47" s="198"/>
      <c r="AOG47" s="198"/>
      <c r="AOH47" s="198"/>
      <c r="AOI47" s="198"/>
      <c r="AOJ47" s="198"/>
      <c r="AOK47" s="198"/>
      <c r="AOL47" s="198"/>
      <c r="AOM47" s="198"/>
      <c r="AON47" s="198"/>
      <c r="AOO47" s="198"/>
      <c r="AOP47" s="198"/>
      <c r="AOQ47" s="198"/>
      <c r="AOR47" s="198"/>
      <c r="AOS47" s="198"/>
      <c r="AOT47" s="198"/>
      <c r="AOU47" s="198"/>
      <c r="AOV47" s="198"/>
      <c r="AOW47" s="198"/>
      <c r="AOX47" s="198"/>
      <c r="AOY47" s="198"/>
      <c r="AOZ47" s="198"/>
      <c r="APA47" s="198"/>
      <c r="APB47" s="198"/>
      <c r="APC47" s="198"/>
      <c r="APD47" s="198"/>
      <c r="APE47" s="198"/>
      <c r="APF47" s="198"/>
      <c r="APG47" s="198"/>
      <c r="APH47" s="198"/>
      <c r="API47" s="198"/>
      <c r="APJ47" s="198"/>
      <c r="APK47" s="198"/>
      <c r="APL47" s="198"/>
      <c r="APM47" s="198"/>
      <c r="APN47" s="198"/>
      <c r="APO47" s="198"/>
      <c r="APP47" s="198"/>
      <c r="APQ47" s="198"/>
      <c r="APR47" s="198"/>
      <c r="APS47" s="198"/>
      <c r="APT47" s="198"/>
      <c r="APU47" s="198"/>
      <c r="APV47" s="198"/>
      <c r="APW47" s="198"/>
      <c r="APX47" s="198"/>
      <c r="APY47" s="198"/>
      <c r="APZ47" s="198"/>
      <c r="AQA47" s="198"/>
      <c r="AQB47" s="198"/>
      <c r="AQC47" s="198"/>
      <c r="AQD47" s="198"/>
      <c r="AQE47" s="198"/>
      <c r="AQF47" s="198"/>
      <c r="AQG47" s="198"/>
      <c r="AQH47" s="198"/>
      <c r="AQI47" s="198"/>
      <c r="AQJ47" s="198"/>
      <c r="AQK47" s="198"/>
      <c r="AQL47" s="198"/>
      <c r="AQM47" s="198"/>
      <c r="AQN47" s="198"/>
      <c r="AQO47" s="198"/>
      <c r="AQP47" s="198"/>
      <c r="AQQ47" s="198"/>
      <c r="AQR47" s="198"/>
      <c r="AQS47" s="198"/>
      <c r="AQT47" s="198"/>
      <c r="AQU47" s="198"/>
      <c r="AQV47" s="198"/>
      <c r="AQW47" s="198"/>
      <c r="AQX47" s="198"/>
      <c r="AQY47" s="198"/>
      <c r="AQZ47" s="198"/>
      <c r="ARA47" s="198"/>
      <c r="ARB47" s="198"/>
      <c r="ARC47" s="198"/>
      <c r="ARD47" s="198"/>
      <c r="ARE47" s="198"/>
      <c r="ARF47" s="198"/>
      <c r="ARG47" s="198"/>
      <c r="ARH47" s="198"/>
      <c r="ARI47" s="198"/>
      <c r="ARJ47" s="198"/>
      <c r="ARK47" s="198"/>
      <c r="ARL47" s="198"/>
      <c r="ARM47" s="198"/>
      <c r="ARN47" s="198"/>
      <c r="ARO47" s="198"/>
      <c r="ARP47" s="198"/>
      <c r="ARQ47" s="198"/>
      <c r="ARR47" s="198"/>
      <c r="ARS47" s="198"/>
      <c r="ART47" s="198"/>
      <c r="ARU47" s="198"/>
      <c r="ARV47" s="198"/>
      <c r="ARW47" s="198"/>
      <c r="ARX47" s="198"/>
      <c r="ARY47" s="198"/>
      <c r="ARZ47" s="198"/>
      <c r="ASA47" s="198"/>
      <c r="ASB47" s="198"/>
      <c r="ASC47" s="198"/>
      <c r="ASD47" s="198"/>
      <c r="ASE47" s="198"/>
      <c r="ASF47" s="198"/>
      <c r="ASG47" s="198"/>
      <c r="ASH47" s="198"/>
      <c r="ASI47" s="198"/>
      <c r="ASJ47" s="198"/>
      <c r="ASK47" s="198"/>
      <c r="ASL47" s="198"/>
      <c r="ASM47" s="198"/>
      <c r="ASN47" s="198"/>
      <c r="ASO47" s="198"/>
      <c r="ASP47" s="198"/>
      <c r="ASQ47" s="198"/>
      <c r="ASR47" s="198"/>
      <c r="ASS47" s="198"/>
      <c r="AST47" s="198"/>
      <c r="ASU47" s="198"/>
      <c r="ASV47" s="198"/>
      <c r="ASW47" s="198"/>
      <c r="ASX47" s="198"/>
      <c r="ASY47" s="198"/>
      <c r="ASZ47" s="198"/>
      <c r="ATA47" s="198"/>
      <c r="ATB47" s="198"/>
      <c r="ATC47" s="198"/>
      <c r="ATD47" s="198"/>
      <c r="ATE47" s="198"/>
      <c r="ATF47" s="198"/>
      <c r="ATG47" s="198"/>
      <c r="ATH47" s="198"/>
      <c r="ATI47" s="198"/>
      <c r="ATJ47" s="198"/>
      <c r="ATK47" s="198"/>
      <c r="ATL47" s="198"/>
      <c r="ATM47" s="198"/>
      <c r="ATN47" s="198"/>
      <c r="ATO47" s="198"/>
      <c r="ATP47" s="198"/>
      <c r="ATQ47" s="198"/>
      <c r="ATR47" s="198"/>
      <c r="ATS47" s="198"/>
      <c r="ATT47" s="198"/>
      <c r="ATU47" s="198"/>
      <c r="ATV47" s="198"/>
      <c r="ATW47" s="198"/>
      <c r="ATX47" s="198"/>
      <c r="ATY47" s="198"/>
      <c r="ATZ47" s="198"/>
      <c r="AUA47" s="198"/>
      <c r="AUB47" s="198"/>
      <c r="AUC47" s="198"/>
      <c r="AUD47" s="198"/>
      <c r="AUE47" s="198"/>
      <c r="AUF47" s="198"/>
      <c r="AUG47" s="198"/>
      <c r="AUH47" s="198"/>
      <c r="AUI47" s="198"/>
      <c r="AUJ47" s="198"/>
      <c r="AUK47" s="198"/>
      <c r="AUL47" s="198"/>
      <c r="AUM47" s="198"/>
      <c r="AUN47" s="198"/>
      <c r="AUO47" s="198"/>
      <c r="AUP47" s="198"/>
      <c r="AUQ47" s="198"/>
      <c r="AUR47" s="198"/>
      <c r="AUS47" s="198"/>
      <c r="AUT47" s="198"/>
      <c r="AUU47" s="198"/>
      <c r="AUV47" s="198"/>
      <c r="AUW47" s="198"/>
      <c r="AUX47" s="198"/>
      <c r="AUY47" s="198"/>
      <c r="AUZ47" s="198"/>
      <c r="AVA47" s="198"/>
      <c r="AVB47" s="198"/>
      <c r="AVC47" s="198"/>
      <c r="AVD47" s="198"/>
      <c r="AVE47" s="198"/>
      <c r="AVF47" s="198"/>
      <c r="AVG47" s="198"/>
      <c r="AVH47" s="198"/>
      <c r="AVI47" s="198"/>
      <c r="AVJ47" s="198"/>
      <c r="AVK47" s="198"/>
      <c r="AVL47" s="198"/>
      <c r="AVM47" s="198"/>
      <c r="AVN47" s="198"/>
      <c r="AVO47" s="198"/>
      <c r="AVP47" s="198"/>
      <c r="AVQ47" s="198"/>
      <c r="AVR47" s="198"/>
      <c r="AVS47" s="198"/>
      <c r="AVT47" s="198"/>
      <c r="AVU47" s="198"/>
      <c r="AVV47" s="198"/>
      <c r="AVW47" s="198"/>
      <c r="AVX47" s="198"/>
      <c r="AVY47" s="198"/>
      <c r="AVZ47" s="198"/>
      <c r="AWA47" s="198"/>
      <c r="AWB47" s="198"/>
      <c r="AWC47" s="198"/>
      <c r="AWD47" s="198"/>
      <c r="AWE47" s="198"/>
      <c r="AWF47" s="198"/>
      <c r="AWG47" s="198"/>
      <c r="AWH47" s="198"/>
      <c r="AWI47" s="198"/>
      <c r="AWJ47" s="198"/>
      <c r="AWK47" s="198"/>
      <c r="AWL47" s="198"/>
      <c r="AWM47" s="198"/>
      <c r="AWN47" s="198"/>
      <c r="AWO47" s="198"/>
      <c r="AWP47" s="198"/>
      <c r="AWQ47" s="198"/>
      <c r="AWR47" s="198"/>
      <c r="AWS47" s="198"/>
      <c r="AWT47" s="198"/>
      <c r="AWU47" s="198"/>
      <c r="AWV47" s="198"/>
      <c r="AWW47" s="198"/>
      <c r="AWX47" s="198"/>
      <c r="AWY47" s="198"/>
      <c r="AWZ47" s="198"/>
      <c r="AXA47" s="198"/>
      <c r="AXB47" s="198"/>
      <c r="AXC47" s="198"/>
      <c r="AXD47" s="198"/>
      <c r="AXE47" s="198"/>
      <c r="AXF47" s="198"/>
      <c r="AXG47" s="198"/>
      <c r="AXH47" s="198"/>
      <c r="AXI47" s="198"/>
      <c r="AXJ47" s="198"/>
      <c r="AXK47" s="198"/>
      <c r="AXL47" s="198"/>
      <c r="AXM47" s="198"/>
      <c r="AXN47" s="198"/>
      <c r="AXO47" s="198"/>
      <c r="AXP47" s="198"/>
      <c r="AXQ47" s="198"/>
      <c r="AXR47" s="198"/>
      <c r="AXS47" s="198"/>
      <c r="AXT47" s="198"/>
      <c r="AXU47" s="198"/>
      <c r="AXV47" s="198"/>
      <c r="AXW47" s="198"/>
      <c r="AXX47" s="198"/>
      <c r="AXY47" s="198"/>
      <c r="AXZ47" s="198"/>
      <c r="AYA47" s="198"/>
      <c r="AYB47" s="198"/>
      <c r="AYC47" s="198"/>
      <c r="AYD47" s="198"/>
      <c r="AYE47" s="198"/>
      <c r="AYF47" s="198"/>
      <c r="AYG47" s="198"/>
      <c r="AYH47" s="198"/>
      <c r="AYI47" s="198"/>
      <c r="AYJ47" s="198"/>
      <c r="AYK47" s="198"/>
      <c r="AYL47" s="198"/>
      <c r="AYM47" s="198"/>
      <c r="AYN47" s="198"/>
      <c r="AYO47" s="198"/>
      <c r="AYP47" s="198"/>
      <c r="AYQ47" s="198"/>
      <c r="AYR47" s="198"/>
      <c r="AYS47" s="198"/>
      <c r="AYT47" s="198"/>
      <c r="AYU47" s="198"/>
      <c r="AYV47" s="198"/>
      <c r="AYW47" s="198"/>
      <c r="AYX47" s="198"/>
      <c r="AYY47" s="198"/>
      <c r="AYZ47" s="198"/>
      <c r="AZA47" s="198"/>
      <c r="AZB47" s="198"/>
      <c r="AZC47" s="198"/>
      <c r="AZD47" s="198"/>
      <c r="AZE47" s="198"/>
      <c r="AZF47" s="198"/>
      <c r="AZG47" s="198"/>
      <c r="AZH47" s="198"/>
      <c r="AZI47" s="198"/>
      <c r="AZJ47" s="198"/>
      <c r="AZK47" s="198"/>
      <c r="AZL47" s="198"/>
      <c r="AZM47" s="198"/>
      <c r="AZN47" s="198"/>
      <c r="AZO47" s="198"/>
      <c r="AZP47" s="198"/>
      <c r="AZQ47" s="198"/>
      <c r="AZR47" s="198"/>
      <c r="AZS47" s="198"/>
      <c r="AZT47" s="198"/>
      <c r="AZU47" s="198"/>
      <c r="AZV47" s="198"/>
      <c r="AZW47" s="198"/>
      <c r="AZX47" s="198"/>
      <c r="AZY47" s="198"/>
      <c r="AZZ47" s="198"/>
      <c r="BAA47" s="198"/>
      <c r="BAB47" s="198"/>
      <c r="BAC47" s="198"/>
      <c r="BAD47" s="198"/>
      <c r="BAE47" s="198"/>
      <c r="BAF47" s="198"/>
      <c r="BAG47" s="198"/>
      <c r="BAH47" s="198"/>
      <c r="BAI47" s="198"/>
      <c r="BAJ47" s="198"/>
      <c r="BAK47" s="198"/>
      <c r="BAL47" s="198"/>
      <c r="BAM47" s="198"/>
      <c r="BAN47" s="198"/>
      <c r="BAO47" s="198"/>
      <c r="BAP47" s="198"/>
      <c r="BAQ47" s="198"/>
      <c r="BAR47" s="198"/>
      <c r="BAS47" s="198"/>
      <c r="BAT47" s="198"/>
      <c r="BAU47" s="198"/>
      <c r="BAV47" s="198"/>
      <c r="BAW47" s="198"/>
      <c r="BAX47" s="198"/>
      <c r="BAY47" s="198"/>
      <c r="BAZ47" s="198"/>
      <c r="BBA47" s="198"/>
      <c r="BBB47" s="198"/>
      <c r="BBC47" s="198"/>
      <c r="BBD47" s="198"/>
      <c r="BBE47" s="198"/>
      <c r="BBF47" s="198"/>
      <c r="BBG47" s="198"/>
      <c r="BBH47" s="198"/>
      <c r="BBI47" s="198"/>
      <c r="BBJ47" s="198"/>
      <c r="BBK47" s="198"/>
      <c r="BBL47" s="198"/>
      <c r="BBM47" s="198"/>
      <c r="BBN47" s="198"/>
      <c r="BBO47" s="198"/>
      <c r="BBP47" s="198"/>
      <c r="BBQ47" s="198"/>
      <c r="BBR47" s="198"/>
      <c r="BBS47" s="198"/>
      <c r="BBT47" s="198"/>
      <c r="BBU47" s="198"/>
      <c r="BBV47" s="198"/>
      <c r="BBW47" s="198"/>
      <c r="BBX47" s="198"/>
      <c r="BBY47" s="198"/>
      <c r="BBZ47" s="198"/>
      <c r="BCA47" s="198"/>
      <c r="BCB47" s="198"/>
      <c r="BCC47" s="198"/>
      <c r="BCD47" s="198"/>
      <c r="BCE47" s="198"/>
      <c r="BCF47" s="198"/>
      <c r="BCG47" s="198"/>
      <c r="BCH47" s="198"/>
      <c r="BCI47" s="198"/>
      <c r="BCJ47" s="198"/>
      <c r="BCK47" s="198"/>
      <c r="BCL47" s="198"/>
      <c r="BCM47" s="198"/>
      <c r="BCN47" s="198"/>
      <c r="BCO47" s="198"/>
      <c r="BCP47" s="198"/>
      <c r="BCQ47" s="198"/>
      <c r="BCR47" s="198"/>
      <c r="BCS47" s="198"/>
      <c r="BCT47" s="198"/>
      <c r="BCU47" s="198"/>
      <c r="BCV47" s="198"/>
      <c r="BCW47" s="198"/>
      <c r="BCX47" s="198"/>
      <c r="BCY47" s="198"/>
      <c r="BCZ47" s="198"/>
      <c r="BDA47" s="198"/>
      <c r="BDB47" s="198"/>
      <c r="BDC47" s="198"/>
      <c r="BDD47" s="198"/>
      <c r="BDE47" s="198"/>
      <c r="BDF47" s="198"/>
      <c r="BDG47" s="198"/>
      <c r="BDH47" s="198"/>
      <c r="BDI47" s="198"/>
      <c r="BDJ47" s="198"/>
      <c r="BDK47" s="198"/>
      <c r="BDL47" s="198"/>
      <c r="BDM47" s="198"/>
      <c r="BDN47" s="198"/>
      <c r="BDO47" s="198"/>
      <c r="BDP47" s="198"/>
      <c r="BDQ47" s="198"/>
      <c r="BDR47" s="198"/>
      <c r="BDS47" s="198"/>
      <c r="BDT47" s="198"/>
      <c r="BDU47" s="198"/>
      <c r="BDV47" s="198"/>
      <c r="BDW47" s="198"/>
      <c r="BDX47" s="198"/>
      <c r="BDY47" s="198"/>
      <c r="BDZ47" s="198"/>
      <c r="BEA47" s="198"/>
      <c r="BEB47" s="198"/>
      <c r="BEC47" s="198"/>
      <c r="BED47" s="198"/>
      <c r="BEE47" s="198"/>
      <c r="BEF47" s="198"/>
      <c r="BEG47" s="198"/>
      <c r="BEH47" s="198"/>
      <c r="BEI47" s="198"/>
      <c r="BEJ47" s="198"/>
      <c r="BEK47" s="198"/>
      <c r="BEL47" s="198"/>
      <c r="BEM47" s="198"/>
      <c r="BEN47" s="198"/>
      <c r="BEO47" s="198"/>
      <c r="BEP47" s="198"/>
      <c r="BEQ47" s="198"/>
      <c r="BER47" s="198"/>
      <c r="BES47" s="198"/>
      <c r="BET47" s="198"/>
      <c r="BEU47" s="198"/>
      <c r="BEV47" s="198"/>
      <c r="BEW47" s="198"/>
      <c r="BEX47" s="198"/>
      <c r="BEY47" s="198"/>
      <c r="BEZ47" s="198"/>
      <c r="BFA47" s="198"/>
      <c r="BFB47" s="198"/>
      <c r="BFC47" s="198"/>
      <c r="BFD47" s="198"/>
      <c r="BFE47" s="198"/>
      <c r="BFF47" s="198"/>
      <c r="BFG47" s="198"/>
      <c r="BFH47" s="198"/>
      <c r="BFI47" s="198"/>
      <c r="BFJ47" s="198"/>
      <c r="BFK47" s="198"/>
      <c r="BFL47" s="198"/>
      <c r="BFM47" s="198"/>
      <c r="BFN47" s="198"/>
      <c r="BFO47" s="198"/>
      <c r="BFP47" s="198"/>
      <c r="BFQ47" s="198"/>
      <c r="BFR47" s="198"/>
      <c r="BFS47" s="198"/>
      <c r="BFT47" s="198"/>
      <c r="BFU47" s="198"/>
      <c r="BFV47" s="198"/>
      <c r="BFW47" s="198"/>
      <c r="BFX47" s="198"/>
      <c r="BFY47" s="198"/>
      <c r="BFZ47" s="198"/>
      <c r="BGA47" s="198"/>
      <c r="BGB47" s="198"/>
      <c r="BGC47" s="198"/>
      <c r="BGD47" s="198"/>
      <c r="BGE47" s="198"/>
      <c r="BGF47" s="198"/>
      <c r="BGG47" s="198"/>
      <c r="BGH47" s="198"/>
      <c r="BGI47" s="198"/>
      <c r="BGJ47" s="198"/>
      <c r="BGK47" s="198"/>
      <c r="BGL47" s="198"/>
    </row>
    <row r="48" spans="1:16163" ht="13.5" customHeight="1" x14ac:dyDescent="0.25">
      <c r="AD48" s="166"/>
      <c r="AE48" s="166"/>
      <c r="AF48" s="166"/>
      <c r="AG48" s="166"/>
      <c r="IW48" s="198"/>
      <c r="IX48" s="198"/>
      <c r="IY48" s="198"/>
      <c r="IZ48" s="198"/>
      <c r="JA48" s="198"/>
      <c r="JB48" s="198"/>
      <c r="JC48" s="198"/>
      <c r="JD48" s="198"/>
      <c r="JE48" s="198"/>
      <c r="JF48" s="198"/>
      <c r="JG48" s="198"/>
      <c r="JH48" s="198"/>
      <c r="JI48" s="198"/>
      <c r="JJ48" s="198"/>
      <c r="JK48" s="198"/>
      <c r="JL48" s="198"/>
      <c r="JM48" s="198"/>
      <c r="JN48" s="198"/>
      <c r="JO48" s="198"/>
      <c r="JP48" s="198"/>
      <c r="JQ48" s="198"/>
      <c r="JR48" s="198"/>
      <c r="JS48" s="198"/>
      <c r="JT48" s="198"/>
      <c r="JU48" s="198"/>
      <c r="JV48" s="198"/>
      <c r="JW48" s="198"/>
      <c r="JX48" s="198"/>
      <c r="JY48" s="198"/>
      <c r="JZ48" s="198"/>
      <c r="KA48" s="198"/>
      <c r="KB48" s="198"/>
      <c r="KC48" s="198"/>
      <c r="KD48" s="198"/>
      <c r="KE48" s="198"/>
      <c r="KF48" s="198"/>
      <c r="KG48" s="198"/>
      <c r="KH48" s="198"/>
      <c r="KI48" s="198"/>
      <c r="KJ48" s="198"/>
      <c r="KK48" s="198"/>
      <c r="KL48" s="198"/>
      <c r="KM48" s="198"/>
      <c r="KN48" s="198"/>
      <c r="KO48" s="198"/>
      <c r="KP48" s="198"/>
      <c r="KQ48" s="198"/>
      <c r="KR48" s="198"/>
      <c r="KS48" s="198"/>
      <c r="KT48" s="198"/>
      <c r="KU48" s="198"/>
      <c r="KV48" s="198"/>
      <c r="KW48" s="198"/>
      <c r="KX48" s="198"/>
      <c r="KY48" s="198"/>
      <c r="KZ48" s="198"/>
      <c r="LA48" s="198"/>
      <c r="LB48" s="198"/>
      <c r="LC48" s="198"/>
      <c r="LD48" s="198"/>
      <c r="LE48" s="198"/>
      <c r="LF48" s="198"/>
      <c r="LG48" s="198"/>
      <c r="LH48" s="198"/>
      <c r="LI48" s="198"/>
      <c r="LJ48" s="198"/>
      <c r="LK48" s="198"/>
      <c r="LL48" s="198"/>
      <c r="LM48" s="198"/>
      <c r="LN48" s="198"/>
      <c r="LO48" s="198"/>
      <c r="LP48" s="198"/>
      <c r="LQ48" s="198"/>
      <c r="LR48" s="198"/>
      <c r="LS48" s="198"/>
      <c r="LT48" s="198"/>
      <c r="LU48" s="198"/>
      <c r="LV48" s="198"/>
      <c r="LW48" s="198"/>
      <c r="LX48" s="198"/>
      <c r="LY48" s="198"/>
      <c r="LZ48" s="198"/>
      <c r="MA48" s="198"/>
      <c r="MB48" s="198"/>
      <c r="MC48" s="198"/>
      <c r="MD48" s="198"/>
      <c r="ME48" s="198"/>
      <c r="MF48" s="198"/>
      <c r="MG48" s="198"/>
      <c r="MH48" s="198"/>
      <c r="MI48" s="198"/>
      <c r="MJ48" s="198"/>
      <c r="MK48" s="198"/>
      <c r="ML48" s="198"/>
      <c r="MM48" s="198"/>
      <c r="MN48" s="198"/>
      <c r="MO48" s="198"/>
      <c r="MP48" s="198"/>
      <c r="MQ48" s="198"/>
      <c r="MR48" s="198"/>
      <c r="MS48" s="198"/>
      <c r="MT48" s="198"/>
      <c r="MU48" s="198"/>
      <c r="MV48" s="198"/>
      <c r="MW48" s="198"/>
      <c r="MX48" s="198"/>
      <c r="MY48" s="198"/>
      <c r="MZ48" s="198"/>
      <c r="NA48" s="198"/>
      <c r="NB48" s="198"/>
      <c r="NC48" s="198"/>
      <c r="ND48" s="198"/>
      <c r="NE48" s="198"/>
      <c r="NF48" s="198"/>
      <c r="NG48" s="198"/>
      <c r="NH48" s="198"/>
      <c r="NI48" s="198"/>
      <c r="NJ48" s="198"/>
      <c r="NK48" s="198"/>
      <c r="NL48" s="198"/>
      <c r="NM48" s="198"/>
      <c r="NN48" s="198"/>
      <c r="NO48" s="198"/>
      <c r="NP48" s="198"/>
      <c r="NQ48" s="198"/>
      <c r="NR48" s="198"/>
      <c r="NS48" s="198"/>
      <c r="NT48" s="198"/>
      <c r="NU48" s="198"/>
      <c r="NV48" s="198"/>
      <c r="NW48" s="198"/>
      <c r="NX48" s="198"/>
      <c r="NY48" s="198"/>
      <c r="NZ48" s="198"/>
      <c r="OA48" s="198"/>
      <c r="OB48" s="198"/>
      <c r="OC48" s="198"/>
      <c r="OD48" s="198"/>
      <c r="OE48" s="198"/>
      <c r="OF48" s="198"/>
      <c r="OG48" s="198"/>
      <c r="OH48" s="198"/>
      <c r="OI48" s="198"/>
      <c r="OJ48" s="198"/>
      <c r="OK48" s="198"/>
      <c r="OL48" s="198"/>
      <c r="OM48" s="198"/>
      <c r="ON48" s="198"/>
      <c r="OO48" s="198"/>
      <c r="OP48" s="198"/>
      <c r="OQ48" s="198"/>
      <c r="OR48" s="198"/>
      <c r="OS48" s="198"/>
      <c r="OT48" s="198"/>
      <c r="OU48" s="198"/>
      <c r="OV48" s="198"/>
      <c r="OW48" s="198"/>
      <c r="OX48" s="198"/>
      <c r="OY48" s="198"/>
      <c r="OZ48" s="198"/>
      <c r="PA48" s="198"/>
      <c r="PB48" s="198"/>
      <c r="PC48" s="198"/>
      <c r="PD48" s="198"/>
      <c r="PE48" s="198"/>
      <c r="PF48" s="198"/>
      <c r="PG48" s="198"/>
      <c r="PH48" s="198"/>
      <c r="PI48" s="198"/>
      <c r="PJ48" s="198"/>
      <c r="PK48" s="198"/>
      <c r="PL48" s="198"/>
      <c r="PM48" s="198"/>
      <c r="PN48" s="198"/>
      <c r="PO48" s="198"/>
      <c r="PP48" s="198"/>
      <c r="PQ48" s="198"/>
      <c r="PR48" s="198"/>
      <c r="PS48" s="198"/>
      <c r="PT48" s="198"/>
      <c r="PU48" s="198"/>
      <c r="PV48" s="198"/>
      <c r="PW48" s="198"/>
      <c r="PX48" s="198"/>
      <c r="PY48" s="198"/>
      <c r="PZ48" s="198"/>
      <c r="QA48" s="198"/>
      <c r="QB48" s="198"/>
      <c r="QC48" s="198"/>
      <c r="QD48" s="198"/>
      <c r="QE48" s="198"/>
      <c r="QF48" s="198"/>
      <c r="QG48" s="198"/>
      <c r="QH48" s="198"/>
      <c r="QI48" s="198"/>
      <c r="QJ48" s="198"/>
      <c r="QK48" s="198"/>
      <c r="QL48" s="198"/>
      <c r="QM48" s="198"/>
      <c r="QN48" s="198"/>
      <c r="QO48" s="198"/>
      <c r="QP48" s="198"/>
      <c r="QQ48" s="198"/>
      <c r="QR48" s="198"/>
      <c r="QS48" s="198"/>
      <c r="QT48" s="198"/>
      <c r="QU48" s="198"/>
      <c r="QV48" s="198"/>
      <c r="QW48" s="198"/>
      <c r="QX48" s="198"/>
      <c r="QY48" s="198"/>
      <c r="QZ48" s="198"/>
      <c r="RA48" s="198"/>
      <c r="RB48" s="198"/>
      <c r="RC48" s="198"/>
      <c r="RD48" s="198"/>
      <c r="RE48" s="198"/>
      <c r="RF48" s="198"/>
      <c r="RG48" s="198"/>
      <c r="RH48" s="198"/>
      <c r="RI48" s="198"/>
      <c r="RJ48" s="198"/>
      <c r="RK48" s="198"/>
      <c r="RL48" s="198"/>
      <c r="RM48" s="198"/>
      <c r="RN48" s="198"/>
      <c r="RO48" s="198"/>
      <c r="RP48" s="198"/>
      <c r="RQ48" s="198"/>
      <c r="RR48" s="198"/>
      <c r="RS48" s="198"/>
      <c r="RT48" s="198"/>
      <c r="RU48" s="198"/>
      <c r="RV48" s="198"/>
      <c r="RW48" s="198"/>
      <c r="RX48" s="198"/>
      <c r="RY48" s="198"/>
      <c r="RZ48" s="198"/>
      <c r="SA48" s="198"/>
      <c r="SB48" s="198"/>
      <c r="SC48" s="198"/>
      <c r="SD48" s="198"/>
      <c r="SE48" s="198"/>
      <c r="SF48" s="198"/>
      <c r="SG48" s="198"/>
      <c r="SH48" s="198"/>
      <c r="SI48" s="198"/>
      <c r="SJ48" s="198"/>
      <c r="SK48" s="198"/>
      <c r="SL48" s="198"/>
      <c r="SM48" s="198"/>
      <c r="SN48" s="198"/>
      <c r="SO48" s="198"/>
      <c r="SP48" s="198"/>
      <c r="SQ48" s="198"/>
      <c r="SR48" s="198"/>
      <c r="SS48" s="198"/>
      <c r="ST48" s="198"/>
      <c r="SU48" s="198"/>
      <c r="SV48" s="198"/>
      <c r="SW48" s="198"/>
      <c r="SX48" s="198"/>
      <c r="SY48" s="198"/>
      <c r="SZ48" s="198"/>
      <c r="TA48" s="198"/>
      <c r="TB48" s="198"/>
      <c r="TC48" s="198"/>
      <c r="TD48" s="198"/>
      <c r="TE48" s="198"/>
      <c r="TF48" s="198"/>
      <c r="TG48" s="198"/>
      <c r="TH48" s="198"/>
      <c r="TI48" s="198"/>
      <c r="TJ48" s="198"/>
      <c r="TK48" s="198"/>
      <c r="TL48" s="198"/>
      <c r="TM48" s="198"/>
      <c r="TN48" s="198"/>
      <c r="TO48" s="198"/>
      <c r="TP48" s="198"/>
      <c r="TQ48" s="198"/>
      <c r="TR48" s="198"/>
      <c r="TS48" s="198"/>
      <c r="TT48" s="198"/>
      <c r="TU48" s="198"/>
      <c r="TV48" s="198"/>
      <c r="TW48" s="198"/>
      <c r="TX48" s="198"/>
      <c r="TY48" s="198"/>
      <c r="TZ48" s="198"/>
      <c r="UA48" s="198"/>
      <c r="UB48" s="198"/>
      <c r="UC48" s="198"/>
      <c r="UD48" s="198"/>
      <c r="UE48" s="198"/>
      <c r="UF48" s="198"/>
      <c r="UG48" s="198"/>
      <c r="UH48" s="198"/>
      <c r="UI48" s="198"/>
      <c r="UJ48" s="198"/>
      <c r="UK48" s="198"/>
      <c r="UL48" s="198"/>
      <c r="UM48" s="198"/>
      <c r="UN48" s="198"/>
      <c r="UO48" s="198"/>
      <c r="UP48" s="198"/>
      <c r="UQ48" s="198"/>
      <c r="UR48" s="198"/>
      <c r="US48" s="198"/>
      <c r="UT48" s="198"/>
      <c r="UU48" s="198"/>
      <c r="UV48" s="198"/>
      <c r="UW48" s="198"/>
      <c r="UX48" s="198"/>
      <c r="UY48" s="198"/>
      <c r="UZ48" s="198"/>
      <c r="VA48" s="198"/>
      <c r="VB48" s="198"/>
      <c r="VC48" s="198"/>
      <c r="VD48" s="198"/>
      <c r="VE48" s="198"/>
      <c r="VF48" s="198"/>
      <c r="VG48" s="198"/>
      <c r="VH48" s="198"/>
      <c r="VI48" s="198"/>
      <c r="VJ48" s="198"/>
      <c r="VK48" s="198"/>
      <c r="VL48" s="198"/>
      <c r="VM48" s="198"/>
      <c r="VN48" s="198"/>
      <c r="VO48" s="198"/>
      <c r="VP48" s="198"/>
      <c r="VQ48" s="198"/>
      <c r="VR48" s="198"/>
      <c r="VS48" s="198"/>
      <c r="VT48" s="198"/>
      <c r="VU48" s="198"/>
      <c r="VV48" s="198"/>
      <c r="VW48" s="198"/>
      <c r="VX48" s="198"/>
      <c r="VY48" s="198"/>
      <c r="VZ48" s="198"/>
      <c r="WA48" s="198"/>
      <c r="WB48" s="198"/>
      <c r="WC48" s="198"/>
      <c r="WD48" s="198"/>
      <c r="WE48" s="198"/>
      <c r="WF48" s="198"/>
      <c r="WG48" s="198"/>
      <c r="WH48" s="198"/>
      <c r="WI48" s="198"/>
      <c r="WJ48" s="198"/>
      <c r="WK48" s="198"/>
      <c r="WL48" s="198"/>
      <c r="WM48" s="198"/>
      <c r="WN48" s="198"/>
      <c r="WO48" s="198"/>
      <c r="WP48" s="198"/>
      <c r="WQ48" s="198"/>
      <c r="WR48" s="198"/>
      <c r="WS48" s="198"/>
      <c r="WT48" s="198"/>
      <c r="WU48" s="198"/>
      <c r="WV48" s="198"/>
      <c r="WW48" s="198"/>
      <c r="WX48" s="198"/>
      <c r="WY48" s="198"/>
      <c r="WZ48" s="198"/>
      <c r="XA48" s="198"/>
      <c r="XB48" s="198"/>
      <c r="XC48" s="198"/>
      <c r="XD48" s="198"/>
      <c r="XE48" s="198"/>
      <c r="XF48" s="198"/>
      <c r="XG48" s="198"/>
      <c r="XH48" s="198"/>
      <c r="XI48" s="198"/>
      <c r="XJ48" s="198"/>
      <c r="XK48" s="198"/>
      <c r="XL48" s="198"/>
      <c r="XM48" s="198"/>
      <c r="XN48" s="198"/>
      <c r="XO48" s="198"/>
      <c r="XP48" s="198"/>
      <c r="XQ48" s="198"/>
      <c r="XR48" s="198"/>
      <c r="XS48" s="198"/>
      <c r="XT48" s="198"/>
      <c r="XU48" s="198"/>
      <c r="XV48" s="198"/>
      <c r="XW48" s="198"/>
      <c r="XX48" s="198"/>
      <c r="XY48" s="198"/>
      <c r="XZ48" s="198"/>
      <c r="YA48" s="198"/>
      <c r="YB48" s="198"/>
      <c r="YC48" s="198"/>
      <c r="YD48" s="198"/>
      <c r="YE48" s="198"/>
      <c r="YF48" s="198"/>
      <c r="YG48" s="198"/>
      <c r="YH48" s="198"/>
      <c r="YI48" s="198"/>
      <c r="YJ48" s="198"/>
      <c r="YK48" s="198"/>
      <c r="YL48" s="198"/>
      <c r="YM48" s="198"/>
      <c r="YN48" s="198"/>
      <c r="YO48" s="198"/>
      <c r="YP48" s="198"/>
      <c r="YQ48" s="198"/>
      <c r="YR48" s="198"/>
      <c r="YS48" s="198"/>
      <c r="YT48" s="198"/>
      <c r="YU48" s="198"/>
      <c r="YV48" s="198"/>
      <c r="YW48" s="198"/>
      <c r="YX48" s="198"/>
      <c r="YY48" s="198"/>
      <c r="YZ48" s="198"/>
      <c r="ZA48" s="198"/>
      <c r="ZB48" s="198"/>
      <c r="ZC48" s="198"/>
      <c r="ZD48" s="198"/>
      <c r="ZE48" s="198"/>
      <c r="ZF48" s="198"/>
      <c r="ZG48" s="198"/>
      <c r="ZH48" s="198"/>
      <c r="ZI48" s="198"/>
      <c r="ZJ48" s="198"/>
      <c r="ZK48" s="198"/>
      <c r="ZL48" s="198"/>
      <c r="ZM48" s="198"/>
      <c r="ZN48" s="198"/>
      <c r="ZO48" s="198"/>
      <c r="ZP48" s="198"/>
      <c r="ZQ48" s="198"/>
      <c r="ZR48" s="198"/>
      <c r="ZS48" s="198"/>
      <c r="ZT48" s="198"/>
      <c r="ZU48" s="198"/>
      <c r="ZV48" s="198"/>
      <c r="ZW48" s="198"/>
      <c r="ZX48" s="198"/>
      <c r="ZY48" s="198"/>
      <c r="ZZ48" s="198"/>
      <c r="AAA48" s="198"/>
      <c r="AAB48" s="198"/>
      <c r="AAC48" s="198"/>
      <c r="AAD48" s="198"/>
      <c r="AAE48" s="198"/>
      <c r="AAF48" s="198"/>
      <c r="AAG48" s="198"/>
      <c r="AAH48" s="198"/>
      <c r="AAI48" s="198"/>
      <c r="AAJ48" s="198"/>
      <c r="AAK48" s="198"/>
      <c r="AAL48" s="198"/>
      <c r="AAM48" s="198"/>
      <c r="AAN48" s="198"/>
      <c r="AAO48" s="198"/>
      <c r="AAP48" s="198"/>
      <c r="AAQ48" s="198"/>
      <c r="AAR48" s="198"/>
      <c r="AAS48" s="198"/>
      <c r="AAT48" s="198"/>
      <c r="AAU48" s="198"/>
      <c r="AAV48" s="198"/>
      <c r="AAW48" s="198"/>
      <c r="AAX48" s="198"/>
      <c r="AAY48" s="198"/>
      <c r="AAZ48" s="198"/>
      <c r="ABA48" s="198"/>
      <c r="ABB48" s="198"/>
      <c r="ABC48" s="198"/>
      <c r="ABD48" s="198"/>
      <c r="ABE48" s="198"/>
      <c r="ABF48" s="198"/>
      <c r="ABG48" s="198"/>
      <c r="ABH48" s="198"/>
      <c r="ABI48" s="198"/>
      <c r="ABJ48" s="198"/>
      <c r="ABK48" s="198"/>
      <c r="ABL48" s="198"/>
      <c r="ABM48" s="198"/>
      <c r="ABN48" s="198"/>
      <c r="ABO48" s="198"/>
      <c r="ABP48" s="198"/>
      <c r="ABQ48" s="198"/>
      <c r="ABR48" s="198"/>
      <c r="ABS48" s="198"/>
      <c r="ABT48" s="198"/>
      <c r="ABU48" s="198"/>
      <c r="ABV48" s="198"/>
      <c r="ABW48" s="198"/>
      <c r="ABX48" s="198"/>
      <c r="ABY48" s="198"/>
      <c r="ABZ48" s="198"/>
      <c r="ACA48" s="198"/>
      <c r="ACB48" s="198"/>
      <c r="ACC48" s="198"/>
      <c r="ACD48" s="198"/>
      <c r="ACE48" s="198"/>
      <c r="ACF48" s="198"/>
      <c r="ACG48" s="198"/>
      <c r="ACH48" s="198"/>
      <c r="ACI48" s="198"/>
      <c r="ACJ48" s="198"/>
      <c r="ACK48" s="198"/>
      <c r="ACL48" s="198"/>
      <c r="ACM48" s="198"/>
      <c r="ACN48" s="198"/>
      <c r="ACO48" s="198"/>
      <c r="ACP48" s="198"/>
      <c r="ACQ48" s="198"/>
      <c r="ACR48" s="198"/>
      <c r="ACS48" s="198"/>
      <c r="ACT48" s="198"/>
      <c r="ACU48" s="198"/>
      <c r="ACV48" s="198"/>
      <c r="ACW48" s="198"/>
      <c r="ACX48" s="198"/>
      <c r="ACY48" s="198"/>
      <c r="ACZ48" s="198"/>
      <c r="ADA48" s="198"/>
      <c r="ADB48" s="198"/>
      <c r="ADC48" s="198"/>
      <c r="ADD48" s="198"/>
      <c r="ADE48" s="198"/>
      <c r="ADF48" s="198"/>
      <c r="ADG48" s="198"/>
      <c r="ADH48" s="198"/>
      <c r="ADI48" s="198"/>
      <c r="ADJ48" s="198"/>
      <c r="ADK48" s="198"/>
      <c r="ADL48" s="198"/>
      <c r="ADM48" s="198"/>
      <c r="ADN48" s="198"/>
      <c r="ADO48" s="198"/>
      <c r="ADP48" s="198"/>
      <c r="ADQ48" s="198"/>
      <c r="ADR48" s="198"/>
      <c r="ADS48" s="198"/>
      <c r="ADT48" s="198"/>
      <c r="ADU48" s="198"/>
      <c r="ADV48" s="198"/>
      <c r="ADW48" s="198"/>
      <c r="ADX48" s="198"/>
      <c r="ADY48" s="198"/>
      <c r="ADZ48" s="198"/>
      <c r="AEA48" s="198"/>
      <c r="AEB48" s="198"/>
      <c r="AEC48" s="198"/>
      <c r="AED48" s="198"/>
      <c r="AEE48" s="198"/>
      <c r="AEF48" s="198"/>
      <c r="AEG48" s="198"/>
      <c r="AEH48" s="198"/>
      <c r="AEI48" s="198"/>
      <c r="AEJ48" s="198"/>
      <c r="AEK48" s="198"/>
      <c r="AEL48" s="198"/>
      <c r="AEM48" s="198"/>
      <c r="AEN48" s="198"/>
      <c r="AEO48" s="198"/>
      <c r="AEP48" s="198"/>
      <c r="AEQ48" s="198"/>
      <c r="AER48" s="198"/>
      <c r="AES48" s="198"/>
      <c r="AET48" s="198"/>
      <c r="AEU48" s="198"/>
      <c r="AEV48" s="198"/>
      <c r="AEW48" s="198"/>
      <c r="AEX48" s="198"/>
      <c r="AEY48" s="198"/>
      <c r="AEZ48" s="198"/>
      <c r="AFA48" s="198"/>
      <c r="AFB48" s="198"/>
      <c r="AFC48" s="198"/>
      <c r="AFD48" s="198"/>
      <c r="AFE48" s="198"/>
      <c r="AFF48" s="198"/>
      <c r="AFG48" s="198"/>
      <c r="AFH48" s="198"/>
      <c r="AFI48" s="198"/>
      <c r="AFJ48" s="198"/>
      <c r="AFK48" s="198"/>
      <c r="AFL48" s="198"/>
      <c r="AFM48" s="198"/>
      <c r="AFN48" s="198"/>
      <c r="AFO48" s="198"/>
      <c r="AFP48" s="198"/>
      <c r="AFQ48" s="198"/>
      <c r="AFR48" s="198"/>
      <c r="AFS48" s="198"/>
      <c r="AFT48" s="198"/>
      <c r="AFU48" s="198"/>
      <c r="AFV48" s="198"/>
      <c r="AFW48" s="198"/>
      <c r="AFX48" s="198"/>
      <c r="AFY48" s="198"/>
      <c r="AFZ48" s="198"/>
      <c r="AGA48" s="198"/>
      <c r="AGB48" s="198"/>
      <c r="AGC48" s="198"/>
      <c r="AGD48" s="198"/>
      <c r="AGE48" s="198"/>
      <c r="AGF48" s="198"/>
      <c r="AGG48" s="198"/>
      <c r="AGH48" s="198"/>
      <c r="AGI48" s="198"/>
      <c r="AGJ48" s="198"/>
      <c r="AGK48" s="198"/>
      <c r="AGL48" s="198"/>
      <c r="AGM48" s="198"/>
      <c r="AGN48" s="198"/>
      <c r="AGO48" s="198"/>
      <c r="AGP48" s="198"/>
      <c r="AGQ48" s="198"/>
      <c r="AGR48" s="198"/>
      <c r="AGS48" s="198"/>
      <c r="AGT48" s="198"/>
      <c r="AGU48" s="198"/>
      <c r="AGV48" s="198"/>
      <c r="AGW48" s="198"/>
      <c r="AGX48" s="198"/>
      <c r="AGY48" s="198"/>
      <c r="AGZ48" s="198"/>
      <c r="AHA48" s="198"/>
      <c r="AHB48" s="198"/>
      <c r="AHC48" s="198"/>
      <c r="AHD48" s="198"/>
      <c r="AHE48" s="198"/>
      <c r="AHF48" s="198"/>
      <c r="AHG48" s="198"/>
      <c r="AHH48" s="198"/>
      <c r="AHI48" s="198"/>
      <c r="AHJ48" s="198"/>
      <c r="AHK48" s="198"/>
      <c r="AHL48" s="198"/>
      <c r="AHM48" s="198"/>
      <c r="AHN48" s="198"/>
      <c r="AHO48" s="198"/>
      <c r="AHP48" s="198"/>
      <c r="AHQ48" s="198"/>
      <c r="AHR48" s="198"/>
      <c r="AHS48" s="198"/>
      <c r="AHT48" s="198"/>
      <c r="AHU48" s="198"/>
      <c r="AHV48" s="198"/>
      <c r="AHW48" s="198"/>
      <c r="AHX48" s="198"/>
      <c r="AHY48" s="198"/>
      <c r="AHZ48" s="198"/>
      <c r="AIA48" s="198"/>
      <c r="AIB48" s="198"/>
      <c r="AIC48" s="198"/>
      <c r="AID48" s="198"/>
      <c r="AIE48" s="198"/>
      <c r="AIF48" s="198"/>
      <c r="AIG48" s="198"/>
      <c r="AIH48" s="198"/>
      <c r="AII48" s="198"/>
      <c r="AIJ48" s="198"/>
      <c r="AIK48" s="198"/>
      <c r="AIL48" s="198"/>
      <c r="AIM48" s="198"/>
      <c r="AIN48" s="198"/>
      <c r="AIO48" s="198"/>
      <c r="AIP48" s="198"/>
      <c r="AIQ48" s="198"/>
      <c r="AIR48" s="198"/>
      <c r="AIS48" s="198"/>
      <c r="AIT48" s="198"/>
      <c r="AIU48" s="198"/>
      <c r="AIV48" s="198"/>
      <c r="AIW48" s="198"/>
      <c r="AIX48" s="198"/>
      <c r="AIY48" s="198"/>
      <c r="AIZ48" s="198"/>
      <c r="AJA48" s="198"/>
      <c r="AJB48" s="198"/>
      <c r="AJC48" s="198"/>
      <c r="AJD48" s="198"/>
      <c r="AJE48" s="198"/>
      <c r="AJF48" s="198"/>
      <c r="AJG48" s="198"/>
      <c r="AJH48" s="198"/>
      <c r="AJI48" s="198"/>
      <c r="AJJ48" s="198"/>
      <c r="AJK48" s="198"/>
      <c r="AJL48" s="198"/>
      <c r="AJM48" s="198"/>
      <c r="AJN48" s="198"/>
      <c r="AJO48" s="198"/>
      <c r="AJP48" s="198"/>
      <c r="AJQ48" s="198"/>
      <c r="AJR48" s="198"/>
      <c r="AJS48" s="198"/>
      <c r="AJT48" s="198"/>
      <c r="AJU48" s="198"/>
      <c r="AJV48" s="198"/>
      <c r="AJW48" s="198"/>
      <c r="AJX48" s="198"/>
      <c r="AJY48" s="198"/>
      <c r="AJZ48" s="198"/>
      <c r="AKA48" s="198"/>
      <c r="AKB48" s="198"/>
      <c r="AKC48" s="198"/>
      <c r="AKD48" s="198"/>
      <c r="AKE48" s="198"/>
      <c r="AKF48" s="198"/>
      <c r="AKG48" s="198"/>
      <c r="AKH48" s="198"/>
      <c r="AKI48" s="198"/>
      <c r="AKJ48" s="198"/>
      <c r="AKK48" s="198"/>
      <c r="AKL48" s="198"/>
      <c r="AKM48" s="198"/>
      <c r="AKN48" s="198"/>
      <c r="AKO48" s="198"/>
      <c r="AKP48" s="198"/>
      <c r="AKQ48" s="198"/>
      <c r="AKR48" s="198"/>
      <c r="AKS48" s="198"/>
      <c r="AKT48" s="198"/>
      <c r="AKU48" s="198"/>
      <c r="AKV48" s="198"/>
      <c r="AKW48" s="198"/>
      <c r="AKX48" s="198"/>
      <c r="AKY48" s="198"/>
      <c r="AKZ48" s="198"/>
      <c r="ALA48" s="198"/>
      <c r="ALB48" s="198"/>
      <c r="ALC48" s="198"/>
      <c r="ALD48" s="198"/>
      <c r="ALE48" s="198"/>
      <c r="ALF48" s="198"/>
      <c r="ALG48" s="198"/>
      <c r="ALH48" s="198"/>
      <c r="ALI48" s="198"/>
      <c r="ALJ48" s="198"/>
      <c r="ALK48" s="198"/>
      <c r="ALL48" s="198"/>
      <c r="ALM48" s="198"/>
      <c r="ALN48" s="198"/>
      <c r="ALO48" s="198"/>
      <c r="ALP48" s="198"/>
      <c r="ALQ48" s="198"/>
      <c r="ALR48" s="198"/>
      <c r="ALS48" s="198"/>
      <c r="ALT48" s="198"/>
      <c r="ALU48" s="198"/>
      <c r="ALV48" s="198"/>
      <c r="ALW48" s="198"/>
      <c r="ALX48" s="198"/>
      <c r="ALY48" s="198"/>
      <c r="ALZ48" s="198"/>
      <c r="AMA48" s="198"/>
      <c r="AMB48" s="198"/>
      <c r="AMC48" s="198"/>
      <c r="AMD48" s="198"/>
      <c r="AME48" s="198"/>
      <c r="AMF48" s="198"/>
      <c r="AMG48" s="198"/>
      <c r="AMH48" s="198"/>
      <c r="AMI48" s="198"/>
      <c r="AMJ48" s="198"/>
      <c r="AMK48" s="198"/>
      <c r="AML48" s="198"/>
      <c r="AMM48" s="198"/>
      <c r="AMN48" s="198"/>
      <c r="AMO48" s="198"/>
      <c r="AMP48" s="198"/>
      <c r="AMQ48" s="198"/>
      <c r="AMR48" s="198"/>
      <c r="AMS48" s="198"/>
      <c r="AMT48" s="198"/>
      <c r="AMU48" s="198"/>
      <c r="AMV48" s="198"/>
      <c r="AMW48" s="198"/>
      <c r="AMX48" s="198"/>
      <c r="AMY48" s="198"/>
      <c r="AMZ48" s="198"/>
      <c r="ANA48" s="198"/>
      <c r="ANB48" s="198"/>
      <c r="ANC48" s="198"/>
      <c r="AND48" s="198"/>
      <c r="ANE48" s="198"/>
      <c r="ANF48" s="198"/>
      <c r="ANG48" s="198"/>
      <c r="ANH48" s="198"/>
      <c r="ANI48" s="198"/>
      <c r="ANJ48" s="198"/>
      <c r="ANK48" s="198"/>
      <c r="ANL48" s="198"/>
      <c r="ANM48" s="198"/>
      <c r="ANN48" s="198"/>
      <c r="ANO48" s="198"/>
      <c r="ANP48" s="198"/>
      <c r="ANQ48" s="198"/>
      <c r="ANR48" s="198"/>
      <c r="ANS48" s="198"/>
      <c r="ANT48" s="198"/>
      <c r="ANU48" s="198"/>
      <c r="ANV48" s="198"/>
      <c r="ANW48" s="198"/>
      <c r="ANX48" s="198"/>
      <c r="ANY48" s="198"/>
      <c r="ANZ48" s="198"/>
      <c r="AOA48" s="198"/>
      <c r="AOB48" s="198"/>
      <c r="AOC48" s="198"/>
      <c r="AOD48" s="198"/>
      <c r="AOE48" s="198"/>
      <c r="AOF48" s="198"/>
      <c r="AOG48" s="198"/>
      <c r="AOH48" s="198"/>
      <c r="AOI48" s="198"/>
      <c r="AOJ48" s="198"/>
      <c r="AOK48" s="198"/>
      <c r="AOL48" s="198"/>
      <c r="AOM48" s="198"/>
      <c r="AON48" s="198"/>
      <c r="AOO48" s="198"/>
      <c r="AOP48" s="198"/>
      <c r="AOQ48" s="198"/>
      <c r="AOR48" s="198"/>
      <c r="AOS48" s="198"/>
      <c r="AOT48" s="198"/>
      <c r="AOU48" s="198"/>
      <c r="AOV48" s="198"/>
      <c r="AOW48" s="198"/>
      <c r="AOX48" s="198"/>
      <c r="AOY48" s="198"/>
      <c r="AOZ48" s="198"/>
      <c r="APA48" s="198"/>
      <c r="APB48" s="198"/>
      <c r="APC48" s="198"/>
      <c r="APD48" s="198"/>
      <c r="APE48" s="198"/>
      <c r="APF48" s="198"/>
      <c r="APG48" s="198"/>
      <c r="APH48" s="198"/>
      <c r="API48" s="198"/>
      <c r="APJ48" s="198"/>
      <c r="APK48" s="198"/>
      <c r="APL48" s="198"/>
      <c r="APM48" s="198"/>
      <c r="APN48" s="198"/>
      <c r="APO48" s="198"/>
      <c r="APP48" s="198"/>
      <c r="APQ48" s="198"/>
      <c r="APR48" s="198"/>
      <c r="APS48" s="198"/>
      <c r="APT48" s="198"/>
      <c r="APU48" s="198"/>
      <c r="APV48" s="198"/>
      <c r="APW48" s="198"/>
      <c r="APX48" s="198"/>
      <c r="APY48" s="198"/>
      <c r="APZ48" s="198"/>
      <c r="AQA48" s="198"/>
      <c r="AQB48" s="198"/>
      <c r="AQC48" s="198"/>
      <c r="AQD48" s="198"/>
      <c r="AQE48" s="198"/>
      <c r="AQF48" s="198"/>
      <c r="AQG48" s="198"/>
      <c r="AQH48" s="198"/>
      <c r="AQI48" s="198"/>
      <c r="AQJ48" s="198"/>
      <c r="AQK48" s="198"/>
      <c r="AQL48" s="198"/>
      <c r="AQM48" s="198"/>
      <c r="AQN48" s="198"/>
      <c r="AQO48" s="198"/>
      <c r="AQP48" s="198"/>
      <c r="AQQ48" s="198"/>
      <c r="AQR48" s="198"/>
      <c r="AQS48" s="198"/>
      <c r="AQT48" s="198"/>
      <c r="AQU48" s="198"/>
      <c r="AQV48" s="198"/>
      <c r="AQW48" s="198"/>
      <c r="AQX48" s="198"/>
      <c r="AQY48" s="198"/>
      <c r="AQZ48" s="198"/>
      <c r="ARA48" s="198"/>
      <c r="ARB48" s="198"/>
      <c r="ARC48" s="198"/>
      <c r="ARD48" s="198"/>
      <c r="ARE48" s="198"/>
      <c r="ARF48" s="198"/>
      <c r="ARG48" s="198"/>
      <c r="ARH48" s="198"/>
      <c r="ARI48" s="198"/>
      <c r="ARJ48" s="198"/>
      <c r="ARK48" s="198"/>
      <c r="ARL48" s="198"/>
      <c r="ARM48" s="198"/>
      <c r="ARN48" s="198"/>
      <c r="ARO48" s="198"/>
      <c r="ARP48" s="198"/>
      <c r="ARQ48" s="198"/>
      <c r="ARR48" s="198"/>
      <c r="ARS48" s="198"/>
      <c r="ART48" s="198"/>
      <c r="ARU48" s="198"/>
      <c r="ARV48" s="198"/>
      <c r="ARW48" s="198"/>
      <c r="ARX48" s="198"/>
      <c r="ARY48" s="198"/>
      <c r="ARZ48" s="198"/>
      <c r="ASA48" s="198"/>
      <c r="ASB48" s="198"/>
      <c r="ASC48" s="198"/>
      <c r="ASD48" s="198"/>
      <c r="ASE48" s="198"/>
      <c r="ASF48" s="198"/>
      <c r="ASG48" s="198"/>
      <c r="ASH48" s="198"/>
      <c r="ASI48" s="198"/>
      <c r="ASJ48" s="198"/>
      <c r="ASK48" s="198"/>
      <c r="ASL48" s="198"/>
      <c r="ASM48" s="198"/>
      <c r="ASN48" s="198"/>
      <c r="ASO48" s="198"/>
      <c r="ASP48" s="198"/>
      <c r="ASQ48" s="198"/>
      <c r="ASR48" s="198"/>
      <c r="ASS48" s="198"/>
      <c r="AST48" s="198"/>
      <c r="ASU48" s="198"/>
      <c r="ASV48" s="198"/>
      <c r="ASW48" s="198"/>
      <c r="ASX48" s="198"/>
      <c r="ASY48" s="198"/>
      <c r="ASZ48" s="198"/>
      <c r="ATA48" s="198"/>
      <c r="ATB48" s="198"/>
      <c r="ATC48" s="198"/>
      <c r="ATD48" s="198"/>
      <c r="ATE48" s="198"/>
      <c r="ATF48" s="198"/>
      <c r="ATG48" s="198"/>
      <c r="ATH48" s="198"/>
      <c r="ATI48" s="198"/>
      <c r="ATJ48" s="198"/>
      <c r="ATK48" s="198"/>
      <c r="ATL48" s="198"/>
      <c r="ATM48" s="198"/>
      <c r="ATN48" s="198"/>
      <c r="ATO48" s="198"/>
      <c r="ATP48" s="198"/>
      <c r="ATQ48" s="198"/>
      <c r="ATR48" s="198"/>
      <c r="ATS48" s="198"/>
      <c r="ATT48" s="198"/>
      <c r="ATU48" s="198"/>
      <c r="ATV48" s="198"/>
      <c r="ATW48" s="198"/>
      <c r="ATX48" s="198"/>
      <c r="ATY48" s="198"/>
      <c r="ATZ48" s="198"/>
      <c r="AUA48" s="198"/>
      <c r="AUB48" s="198"/>
      <c r="AUC48" s="198"/>
      <c r="AUD48" s="198"/>
      <c r="AUE48" s="198"/>
      <c r="AUF48" s="198"/>
      <c r="AUG48" s="198"/>
      <c r="AUH48" s="198"/>
      <c r="AUI48" s="198"/>
      <c r="AUJ48" s="198"/>
      <c r="AUK48" s="198"/>
      <c r="AUL48" s="198"/>
      <c r="AUM48" s="198"/>
      <c r="AUN48" s="198"/>
      <c r="AUO48" s="198"/>
      <c r="AUP48" s="198"/>
      <c r="AUQ48" s="198"/>
      <c r="AUR48" s="198"/>
      <c r="AUS48" s="198"/>
      <c r="AUT48" s="198"/>
      <c r="AUU48" s="198"/>
      <c r="AUV48" s="198"/>
      <c r="AUW48" s="198"/>
      <c r="AUX48" s="198"/>
      <c r="AUY48" s="198"/>
      <c r="AUZ48" s="198"/>
      <c r="AVA48" s="198"/>
      <c r="AVB48" s="198"/>
      <c r="AVC48" s="198"/>
      <c r="AVD48" s="198"/>
      <c r="AVE48" s="198"/>
      <c r="AVF48" s="198"/>
      <c r="AVG48" s="198"/>
      <c r="AVH48" s="198"/>
      <c r="AVI48" s="198"/>
      <c r="AVJ48" s="198"/>
      <c r="AVK48" s="198"/>
      <c r="AVL48" s="198"/>
      <c r="AVM48" s="198"/>
      <c r="AVN48" s="198"/>
      <c r="AVO48" s="198"/>
      <c r="AVP48" s="198"/>
      <c r="AVQ48" s="198"/>
      <c r="AVR48" s="198"/>
      <c r="AVS48" s="198"/>
      <c r="AVT48" s="198"/>
      <c r="AVU48" s="198"/>
      <c r="AVV48" s="198"/>
      <c r="AVW48" s="198"/>
      <c r="AVX48" s="198"/>
      <c r="AVY48" s="198"/>
      <c r="AVZ48" s="198"/>
      <c r="AWA48" s="198"/>
      <c r="AWB48" s="198"/>
      <c r="AWC48" s="198"/>
      <c r="AWD48" s="198"/>
      <c r="AWE48" s="198"/>
      <c r="AWF48" s="198"/>
      <c r="AWG48" s="198"/>
      <c r="AWH48" s="198"/>
      <c r="AWI48" s="198"/>
      <c r="AWJ48" s="198"/>
      <c r="AWK48" s="198"/>
      <c r="AWL48" s="198"/>
      <c r="AWM48" s="198"/>
      <c r="AWN48" s="198"/>
      <c r="AWO48" s="198"/>
      <c r="AWP48" s="198"/>
      <c r="AWQ48" s="198"/>
      <c r="AWR48" s="198"/>
      <c r="AWS48" s="198"/>
      <c r="AWT48" s="198"/>
      <c r="AWU48" s="198"/>
      <c r="AWV48" s="198"/>
      <c r="AWW48" s="198"/>
      <c r="AWX48" s="198"/>
      <c r="AWY48" s="198"/>
      <c r="AWZ48" s="198"/>
      <c r="AXA48" s="198"/>
      <c r="AXB48" s="198"/>
      <c r="AXC48" s="198"/>
      <c r="AXD48" s="198"/>
      <c r="AXE48" s="198"/>
      <c r="AXF48" s="198"/>
      <c r="AXG48" s="198"/>
      <c r="AXH48" s="198"/>
      <c r="AXI48" s="198"/>
      <c r="AXJ48" s="198"/>
      <c r="AXK48" s="198"/>
      <c r="AXL48" s="198"/>
      <c r="AXM48" s="198"/>
      <c r="AXN48" s="198"/>
      <c r="AXO48" s="198"/>
      <c r="AXP48" s="198"/>
      <c r="AXQ48" s="198"/>
      <c r="AXR48" s="198"/>
      <c r="AXS48" s="198"/>
      <c r="AXT48" s="198"/>
      <c r="AXU48" s="198"/>
      <c r="AXV48" s="198"/>
      <c r="AXW48" s="198"/>
      <c r="AXX48" s="198"/>
      <c r="AXY48" s="198"/>
      <c r="AXZ48" s="198"/>
      <c r="AYA48" s="198"/>
      <c r="AYB48" s="198"/>
      <c r="AYC48" s="198"/>
      <c r="AYD48" s="198"/>
      <c r="AYE48" s="198"/>
      <c r="AYF48" s="198"/>
      <c r="AYG48" s="198"/>
      <c r="AYH48" s="198"/>
      <c r="AYI48" s="198"/>
      <c r="AYJ48" s="198"/>
      <c r="AYK48" s="198"/>
      <c r="AYL48" s="198"/>
      <c r="AYM48" s="198"/>
      <c r="AYN48" s="198"/>
      <c r="AYO48" s="198"/>
      <c r="AYP48" s="198"/>
      <c r="AYQ48" s="198"/>
      <c r="AYR48" s="198"/>
      <c r="AYS48" s="198"/>
      <c r="AYT48" s="198"/>
      <c r="AYU48" s="198"/>
      <c r="AYV48" s="198"/>
      <c r="AYW48" s="198"/>
      <c r="AYX48" s="198"/>
      <c r="AYY48" s="198"/>
      <c r="AYZ48" s="198"/>
      <c r="AZA48" s="198"/>
      <c r="AZB48" s="198"/>
      <c r="AZC48" s="198"/>
      <c r="AZD48" s="198"/>
      <c r="AZE48" s="198"/>
      <c r="AZF48" s="198"/>
      <c r="AZG48" s="198"/>
      <c r="AZH48" s="198"/>
      <c r="AZI48" s="198"/>
      <c r="AZJ48" s="198"/>
      <c r="AZK48" s="198"/>
      <c r="AZL48" s="198"/>
      <c r="AZM48" s="198"/>
      <c r="AZN48" s="198"/>
      <c r="AZO48" s="198"/>
      <c r="AZP48" s="198"/>
      <c r="AZQ48" s="198"/>
      <c r="AZR48" s="198"/>
      <c r="AZS48" s="198"/>
      <c r="AZT48" s="198"/>
      <c r="AZU48" s="198"/>
      <c r="AZV48" s="198"/>
      <c r="AZW48" s="198"/>
      <c r="AZX48" s="198"/>
      <c r="AZY48" s="198"/>
      <c r="AZZ48" s="198"/>
      <c r="BAA48" s="198"/>
      <c r="BAB48" s="198"/>
      <c r="BAC48" s="198"/>
      <c r="BAD48" s="198"/>
      <c r="BAE48" s="198"/>
      <c r="BAF48" s="198"/>
      <c r="BAG48" s="198"/>
      <c r="BAH48" s="198"/>
      <c r="BAI48" s="198"/>
      <c r="BAJ48" s="198"/>
      <c r="BAK48" s="198"/>
      <c r="BAL48" s="198"/>
      <c r="BAM48" s="198"/>
      <c r="BAN48" s="198"/>
      <c r="BAO48" s="198"/>
      <c r="BAP48" s="198"/>
      <c r="BAQ48" s="198"/>
      <c r="BAR48" s="198"/>
      <c r="BAS48" s="198"/>
      <c r="BAT48" s="198"/>
      <c r="BAU48" s="198"/>
      <c r="BAV48" s="198"/>
      <c r="BAW48" s="198"/>
      <c r="BAX48" s="198"/>
      <c r="BAY48" s="198"/>
      <c r="BAZ48" s="198"/>
      <c r="BBA48" s="198"/>
      <c r="BBB48" s="198"/>
      <c r="BBC48" s="198"/>
      <c r="BBD48" s="198"/>
      <c r="BBE48" s="198"/>
      <c r="BBF48" s="198"/>
      <c r="BBG48" s="198"/>
      <c r="BBH48" s="198"/>
      <c r="BBI48" s="198"/>
      <c r="BBJ48" s="198"/>
      <c r="BBK48" s="198"/>
      <c r="BBL48" s="198"/>
      <c r="BBM48" s="198"/>
      <c r="BBN48" s="198"/>
      <c r="BBO48" s="198"/>
      <c r="BBP48" s="198"/>
      <c r="BBQ48" s="198"/>
      <c r="BBR48" s="198"/>
      <c r="BBS48" s="198"/>
      <c r="BBT48" s="198"/>
      <c r="BBU48" s="198"/>
      <c r="BBV48" s="198"/>
      <c r="BBW48" s="198"/>
      <c r="BBX48" s="198"/>
      <c r="BBY48" s="198"/>
      <c r="BBZ48" s="198"/>
      <c r="BCA48" s="198"/>
      <c r="BCB48" s="198"/>
      <c r="BCC48" s="198"/>
      <c r="BCD48" s="198"/>
      <c r="BCE48" s="198"/>
      <c r="BCF48" s="198"/>
      <c r="BCG48" s="198"/>
      <c r="BCH48" s="198"/>
      <c r="BCI48" s="198"/>
      <c r="BCJ48" s="198"/>
      <c r="BCK48" s="198"/>
      <c r="BCL48" s="198"/>
      <c r="BCM48" s="198"/>
      <c r="BCN48" s="198"/>
      <c r="BCO48" s="198"/>
      <c r="BCP48" s="198"/>
      <c r="BCQ48" s="198"/>
      <c r="BCR48" s="198"/>
      <c r="BCS48" s="198"/>
      <c r="BCT48" s="198"/>
      <c r="BCU48" s="198"/>
      <c r="BCV48" s="198"/>
      <c r="BCW48" s="198"/>
      <c r="BCX48" s="198"/>
      <c r="BCY48" s="198"/>
      <c r="BCZ48" s="198"/>
      <c r="BDA48" s="198"/>
      <c r="BDB48" s="198"/>
      <c r="BDC48" s="198"/>
      <c r="BDD48" s="198"/>
      <c r="BDE48" s="198"/>
      <c r="BDF48" s="198"/>
      <c r="BDG48" s="198"/>
      <c r="BDH48" s="198"/>
      <c r="BDI48" s="198"/>
      <c r="BDJ48" s="198"/>
      <c r="BDK48" s="198"/>
      <c r="BDL48" s="198"/>
      <c r="BDM48" s="198"/>
      <c r="BDN48" s="198"/>
      <c r="BDO48" s="198"/>
      <c r="BDP48" s="198"/>
      <c r="BDQ48" s="198"/>
      <c r="BDR48" s="198"/>
      <c r="BDS48" s="198"/>
      <c r="BDT48" s="198"/>
      <c r="BDU48" s="198"/>
      <c r="BDV48" s="198"/>
      <c r="BDW48" s="198"/>
      <c r="BDX48" s="198"/>
      <c r="BDY48" s="198"/>
      <c r="BDZ48" s="198"/>
      <c r="BEA48" s="198"/>
      <c r="BEB48" s="198"/>
      <c r="BEC48" s="198"/>
      <c r="BED48" s="198"/>
      <c r="BEE48" s="198"/>
      <c r="BEF48" s="198"/>
      <c r="BEG48" s="198"/>
      <c r="BEH48" s="198"/>
      <c r="BEI48" s="198"/>
      <c r="BEJ48" s="198"/>
      <c r="BEK48" s="198"/>
      <c r="BEL48" s="198"/>
      <c r="BEM48" s="198"/>
      <c r="BEN48" s="198"/>
      <c r="BEO48" s="198"/>
      <c r="BEP48" s="198"/>
      <c r="BEQ48" s="198"/>
      <c r="BER48" s="198"/>
      <c r="BES48" s="198"/>
      <c r="BET48" s="198"/>
      <c r="BEU48" s="198"/>
      <c r="BEV48" s="198"/>
      <c r="BEW48" s="198"/>
      <c r="BEX48" s="198"/>
      <c r="BEY48" s="198"/>
      <c r="BEZ48" s="198"/>
      <c r="BFA48" s="198"/>
      <c r="BFB48" s="198"/>
      <c r="BFC48" s="198"/>
      <c r="BFD48" s="198"/>
      <c r="BFE48" s="198"/>
      <c r="BFF48" s="198"/>
      <c r="BFG48" s="198"/>
      <c r="BFH48" s="198"/>
      <c r="BFI48" s="198"/>
      <c r="BFJ48" s="198"/>
      <c r="BFK48" s="198"/>
      <c r="BFL48" s="198"/>
      <c r="BFM48" s="198"/>
      <c r="BFN48" s="198"/>
      <c r="BFO48" s="198"/>
      <c r="BFP48" s="198"/>
      <c r="BFQ48" s="198"/>
      <c r="BFR48" s="198"/>
      <c r="BFS48" s="198"/>
      <c r="BFT48" s="198"/>
      <c r="BFU48" s="198"/>
      <c r="BFV48" s="198"/>
      <c r="BFW48" s="198"/>
      <c r="BFX48" s="198"/>
      <c r="BFY48" s="198"/>
      <c r="BFZ48" s="198"/>
      <c r="BGA48" s="198"/>
      <c r="BGB48" s="198"/>
      <c r="BGC48" s="198"/>
      <c r="BGD48" s="198"/>
      <c r="BGE48" s="198"/>
      <c r="BGF48" s="198"/>
      <c r="BGG48" s="198"/>
      <c r="BGH48" s="198"/>
      <c r="BGI48" s="198"/>
      <c r="BGJ48" s="198"/>
      <c r="BGK48" s="198"/>
      <c r="BGL48" s="198"/>
    </row>
    <row r="49" spans="30:1546" ht="13.5" customHeight="1" x14ac:dyDescent="0.25">
      <c r="AD49" s="166"/>
      <c r="AE49" s="166"/>
      <c r="AF49" s="166"/>
      <c r="AG49" s="166"/>
      <c r="IW49" s="198"/>
      <c r="IX49" s="198"/>
      <c r="IY49" s="198"/>
      <c r="IZ49" s="198"/>
      <c r="JA49" s="198"/>
      <c r="JB49" s="198"/>
      <c r="JC49" s="198"/>
      <c r="JD49" s="198"/>
      <c r="JE49" s="198"/>
      <c r="JF49" s="198"/>
      <c r="JG49" s="198"/>
      <c r="JH49" s="198"/>
      <c r="JI49" s="198"/>
      <c r="JJ49" s="198"/>
      <c r="JK49" s="198"/>
      <c r="JL49" s="198"/>
      <c r="JM49" s="198"/>
      <c r="JN49" s="198"/>
      <c r="JO49" s="198"/>
      <c r="JP49" s="198"/>
      <c r="JQ49" s="198"/>
      <c r="JR49" s="198"/>
      <c r="JS49" s="198"/>
      <c r="JT49" s="198"/>
      <c r="JU49" s="198"/>
      <c r="JV49" s="198"/>
      <c r="JW49" s="198"/>
      <c r="JX49" s="198"/>
      <c r="JY49" s="198"/>
      <c r="JZ49" s="198"/>
      <c r="KA49" s="198"/>
      <c r="KB49" s="198"/>
      <c r="KC49" s="198"/>
      <c r="KD49" s="198"/>
      <c r="KE49" s="198"/>
      <c r="KF49" s="198"/>
      <c r="KG49" s="198"/>
      <c r="KH49" s="198"/>
      <c r="KI49" s="198"/>
      <c r="KJ49" s="198"/>
      <c r="KK49" s="198"/>
      <c r="KL49" s="198"/>
      <c r="KM49" s="198"/>
      <c r="KN49" s="198"/>
      <c r="KO49" s="198"/>
      <c r="KP49" s="198"/>
      <c r="KQ49" s="198"/>
      <c r="KR49" s="198"/>
      <c r="KS49" s="198"/>
      <c r="KT49" s="198"/>
      <c r="KU49" s="198"/>
      <c r="KV49" s="198"/>
      <c r="KW49" s="198"/>
      <c r="KX49" s="198"/>
      <c r="KY49" s="198"/>
      <c r="KZ49" s="198"/>
      <c r="LA49" s="198"/>
      <c r="LB49" s="198"/>
      <c r="LC49" s="198"/>
      <c r="LD49" s="198"/>
      <c r="LE49" s="198"/>
      <c r="LF49" s="198"/>
      <c r="LG49" s="198"/>
      <c r="LH49" s="198"/>
      <c r="LI49" s="198"/>
      <c r="LJ49" s="198"/>
      <c r="LK49" s="198"/>
      <c r="LL49" s="198"/>
      <c r="LM49" s="198"/>
      <c r="LN49" s="198"/>
      <c r="LO49" s="198"/>
      <c r="LP49" s="198"/>
      <c r="LQ49" s="198"/>
      <c r="LR49" s="198"/>
      <c r="LS49" s="198"/>
      <c r="LT49" s="198"/>
      <c r="LU49" s="198"/>
      <c r="LV49" s="198"/>
      <c r="LW49" s="198"/>
      <c r="LX49" s="198"/>
      <c r="LY49" s="198"/>
      <c r="LZ49" s="198"/>
      <c r="MA49" s="198"/>
      <c r="MB49" s="198"/>
      <c r="MC49" s="198"/>
      <c r="MD49" s="198"/>
      <c r="ME49" s="198"/>
      <c r="MF49" s="198"/>
      <c r="MG49" s="198"/>
      <c r="MH49" s="198"/>
      <c r="MI49" s="198"/>
      <c r="MJ49" s="198"/>
      <c r="MK49" s="198"/>
      <c r="ML49" s="198"/>
      <c r="MM49" s="198"/>
      <c r="MN49" s="198"/>
      <c r="MO49" s="198"/>
      <c r="MP49" s="198"/>
      <c r="MQ49" s="198"/>
      <c r="MR49" s="198"/>
      <c r="MS49" s="198"/>
      <c r="MT49" s="198"/>
      <c r="MU49" s="198"/>
      <c r="MV49" s="198"/>
      <c r="MW49" s="198"/>
      <c r="MX49" s="198"/>
      <c r="MY49" s="198"/>
      <c r="MZ49" s="198"/>
      <c r="NA49" s="198"/>
      <c r="NB49" s="198"/>
      <c r="NC49" s="198"/>
      <c r="ND49" s="198"/>
      <c r="NE49" s="198"/>
      <c r="NF49" s="198"/>
      <c r="NG49" s="198"/>
      <c r="NH49" s="198"/>
      <c r="NI49" s="198"/>
      <c r="NJ49" s="198"/>
      <c r="NK49" s="198"/>
      <c r="NL49" s="198"/>
      <c r="NM49" s="198"/>
      <c r="NN49" s="198"/>
      <c r="NO49" s="198"/>
      <c r="NP49" s="198"/>
      <c r="NQ49" s="198"/>
      <c r="NR49" s="198"/>
      <c r="NS49" s="198"/>
      <c r="NT49" s="198"/>
      <c r="NU49" s="198"/>
      <c r="NV49" s="198"/>
      <c r="NW49" s="198"/>
      <c r="NX49" s="198"/>
      <c r="NY49" s="198"/>
      <c r="NZ49" s="198"/>
      <c r="OA49" s="198"/>
      <c r="OB49" s="198"/>
      <c r="OC49" s="198"/>
      <c r="OD49" s="198"/>
      <c r="OE49" s="198"/>
      <c r="OF49" s="198"/>
      <c r="OG49" s="198"/>
      <c r="OH49" s="198"/>
      <c r="OI49" s="198"/>
      <c r="OJ49" s="198"/>
      <c r="OK49" s="198"/>
      <c r="OL49" s="198"/>
      <c r="OM49" s="198"/>
      <c r="ON49" s="198"/>
      <c r="OO49" s="198"/>
      <c r="OP49" s="198"/>
      <c r="OQ49" s="198"/>
      <c r="OR49" s="198"/>
      <c r="OS49" s="198"/>
      <c r="OT49" s="198"/>
      <c r="OU49" s="198"/>
      <c r="OV49" s="198"/>
      <c r="OW49" s="198"/>
      <c r="OX49" s="198"/>
      <c r="OY49" s="198"/>
      <c r="OZ49" s="198"/>
      <c r="PA49" s="198"/>
      <c r="PB49" s="198"/>
      <c r="PC49" s="198"/>
      <c r="PD49" s="198"/>
      <c r="PE49" s="198"/>
      <c r="PF49" s="198"/>
      <c r="PG49" s="198"/>
      <c r="PH49" s="198"/>
      <c r="PI49" s="198"/>
      <c r="PJ49" s="198"/>
      <c r="PK49" s="198"/>
      <c r="PL49" s="198"/>
      <c r="PM49" s="198"/>
      <c r="PN49" s="198"/>
      <c r="PO49" s="198"/>
      <c r="PP49" s="198"/>
      <c r="PQ49" s="198"/>
      <c r="PR49" s="198"/>
      <c r="PS49" s="198"/>
      <c r="PT49" s="198"/>
      <c r="PU49" s="198"/>
      <c r="PV49" s="198"/>
      <c r="PW49" s="198"/>
      <c r="PX49" s="198"/>
      <c r="PY49" s="198"/>
      <c r="PZ49" s="198"/>
      <c r="QA49" s="198"/>
      <c r="QB49" s="198"/>
      <c r="QC49" s="198"/>
      <c r="QD49" s="198"/>
      <c r="QE49" s="198"/>
      <c r="QF49" s="198"/>
      <c r="QG49" s="198"/>
      <c r="QH49" s="198"/>
      <c r="QI49" s="198"/>
      <c r="QJ49" s="198"/>
      <c r="QK49" s="198"/>
      <c r="QL49" s="198"/>
      <c r="QM49" s="198"/>
      <c r="QN49" s="198"/>
      <c r="QO49" s="198"/>
      <c r="QP49" s="198"/>
      <c r="QQ49" s="198"/>
      <c r="QR49" s="198"/>
      <c r="QS49" s="198"/>
      <c r="QT49" s="198"/>
      <c r="QU49" s="198"/>
      <c r="QV49" s="198"/>
      <c r="QW49" s="198"/>
      <c r="QX49" s="198"/>
      <c r="QY49" s="198"/>
      <c r="QZ49" s="198"/>
      <c r="RA49" s="198"/>
      <c r="RB49" s="198"/>
      <c r="RC49" s="198"/>
      <c r="RD49" s="198"/>
      <c r="RE49" s="198"/>
      <c r="RF49" s="198"/>
      <c r="RG49" s="198"/>
      <c r="RH49" s="198"/>
      <c r="RI49" s="198"/>
      <c r="RJ49" s="198"/>
      <c r="RK49" s="198"/>
      <c r="RL49" s="198"/>
      <c r="RM49" s="198"/>
      <c r="RN49" s="198"/>
      <c r="RO49" s="198"/>
      <c r="RP49" s="198"/>
      <c r="RQ49" s="198"/>
      <c r="RR49" s="198"/>
      <c r="RS49" s="198"/>
      <c r="RT49" s="198"/>
      <c r="RU49" s="198"/>
      <c r="RV49" s="198"/>
      <c r="RW49" s="198"/>
      <c r="RX49" s="198"/>
      <c r="RY49" s="198"/>
      <c r="RZ49" s="198"/>
      <c r="SA49" s="198"/>
      <c r="SB49" s="198"/>
      <c r="SC49" s="198"/>
      <c r="SD49" s="198"/>
      <c r="SE49" s="198"/>
      <c r="SF49" s="198"/>
      <c r="SG49" s="198"/>
      <c r="SH49" s="198"/>
      <c r="SI49" s="198"/>
      <c r="SJ49" s="198"/>
      <c r="SK49" s="198"/>
      <c r="SL49" s="198"/>
      <c r="SM49" s="198"/>
      <c r="SN49" s="198"/>
      <c r="SO49" s="198"/>
      <c r="SP49" s="198"/>
      <c r="SQ49" s="198"/>
      <c r="SR49" s="198"/>
      <c r="SS49" s="198"/>
      <c r="ST49" s="198"/>
      <c r="SU49" s="198"/>
      <c r="SV49" s="198"/>
      <c r="SW49" s="198"/>
      <c r="SX49" s="198"/>
      <c r="SY49" s="198"/>
      <c r="SZ49" s="198"/>
      <c r="TA49" s="198"/>
      <c r="TB49" s="198"/>
      <c r="TC49" s="198"/>
      <c r="TD49" s="198"/>
      <c r="TE49" s="198"/>
      <c r="TF49" s="198"/>
      <c r="TG49" s="198"/>
      <c r="TH49" s="198"/>
      <c r="TI49" s="198"/>
      <c r="TJ49" s="198"/>
      <c r="TK49" s="198"/>
      <c r="TL49" s="198"/>
      <c r="TM49" s="198"/>
      <c r="TN49" s="198"/>
      <c r="TO49" s="198"/>
      <c r="TP49" s="198"/>
      <c r="TQ49" s="198"/>
      <c r="TR49" s="198"/>
      <c r="TS49" s="198"/>
      <c r="TT49" s="198"/>
      <c r="TU49" s="198"/>
      <c r="TV49" s="198"/>
      <c r="TW49" s="198"/>
      <c r="TX49" s="198"/>
      <c r="TY49" s="198"/>
      <c r="TZ49" s="198"/>
      <c r="UA49" s="198"/>
      <c r="UB49" s="198"/>
      <c r="UC49" s="198"/>
      <c r="UD49" s="198"/>
      <c r="UE49" s="198"/>
      <c r="UF49" s="198"/>
      <c r="UG49" s="198"/>
      <c r="UH49" s="198"/>
      <c r="UI49" s="198"/>
      <c r="UJ49" s="198"/>
      <c r="UK49" s="198"/>
      <c r="UL49" s="198"/>
      <c r="UM49" s="198"/>
      <c r="UN49" s="198"/>
      <c r="UO49" s="198"/>
      <c r="UP49" s="198"/>
      <c r="UQ49" s="198"/>
      <c r="UR49" s="198"/>
      <c r="US49" s="198"/>
      <c r="UT49" s="198"/>
      <c r="UU49" s="198"/>
      <c r="UV49" s="198"/>
      <c r="UW49" s="198"/>
      <c r="UX49" s="198"/>
      <c r="UY49" s="198"/>
      <c r="UZ49" s="198"/>
      <c r="VA49" s="198"/>
      <c r="VB49" s="198"/>
      <c r="VC49" s="198"/>
      <c r="VD49" s="198"/>
      <c r="VE49" s="198"/>
      <c r="VF49" s="198"/>
      <c r="VG49" s="198"/>
      <c r="VH49" s="198"/>
      <c r="VI49" s="198"/>
      <c r="VJ49" s="198"/>
      <c r="VK49" s="198"/>
      <c r="VL49" s="198"/>
      <c r="VM49" s="198"/>
      <c r="VN49" s="198"/>
      <c r="VO49" s="198"/>
      <c r="VP49" s="198"/>
      <c r="VQ49" s="198"/>
      <c r="VR49" s="198"/>
      <c r="VS49" s="198"/>
      <c r="VT49" s="198"/>
      <c r="VU49" s="198"/>
      <c r="VV49" s="198"/>
      <c r="VW49" s="198"/>
      <c r="VX49" s="198"/>
      <c r="VY49" s="198"/>
      <c r="VZ49" s="198"/>
      <c r="WA49" s="198"/>
      <c r="WB49" s="198"/>
      <c r="WC49" s="198"/>
      <c r="WD49" s="198"/>
      <c r="WE49" s="198"/>
      <c r="WF49" s="198"/>
      <c r="WG49" s="198"/>
      <c r="WH49" s="198"/>
      <c r="WI49" s="198"/>
      <c r="WJ49" s="198"/>
      <c r="WK49" s="198"/>
      <c r="WL49" s="198"/>
      <c r="WM49" s="198"/>
      <c r="WN49" s="198"/>
      <c r="WO49" s="198"/>
      <c r="WP49" s="198"/>
      <c r="WQ49" s="198"/>
      <c r="WR49" s="198"/>
      <c r="WS49" s="198"/>
      <c r="WT49" s="198"/>
      <c r="WU49" s="198"/>
      <c r="WV49" s="198"/>
      <c r="WW49" s="198"/>
      <c r="WX49" s="198"/>
      <c r="WY49" s="198"/>
      <c r="WZ49" s="198"/>
      <c r="XA49" s="198"/>
      <c r="XB49" s="198"/>
      <c r="XC49" s="198"/>
      <c r="XD49" s="198"/>
      <c r="XE49" s="198"/>
      <c r="XF49" s="198"/>
      <c r="XG49" s="198"/>
      <c r="XH49" s="198"/>
      <c r="XI49" s="198"/>
      <c r="XJ49" s="198"/>
      <c r="XK49" s="198"/>
      <c r="XL49" s="198"/>
      <c r="XM49" s="198"/>
      <c r="XN49" s="198"/>
      <c r="XO49" s="198"/>
      <c r="XP49" s="198"/>
      <c r="XQ49" s="198"/>
      <c r="XR49" s="198"/>
      <c r="XS49" s="198"/>
      <c r="XT49" s="198"/>
      <c r="XU49" s="198"/>
      <c r="XV49" s="198"/>
      <c r="XW49" s="198"/>
      <c r="XX49" s="198"/>
      <c r="XY49" s="198"/>
      <c r="XZ49" s="198"/>
      <c r="YA49" s="198"/>
      <c r="YB49" s="198"/>
      <c r="YC49" s="198"/>
      <c r="YD49" s="198"/>
      <c r="YE49" s="198"/>
      <c r="YF49" s="198"/>
      <c r="YG49" s="198"/>
      <c r="YH49" s="198"/>
      <c r="YI49" s="198"/>
      <c r="YJ49" s="198"/>
      <c r="YK49" s="198"/>
      <c r="YL49" s="198"/>
      <c r="YM49" s="198"/>
      <c r="YN49" s="198"/>
      <c r="YO49" s="198"/>
      <c r="YP49" s="198"/>
      <c r="YQ49" s="198"/>
      <c r="YR49" s="198"/>
      <c r="YS49" s="198"/>
      <c r="YT49" s="198"/>
      <c r="YU49" s="198"/>
      <c r="YV49" s="198"/>
      <c r="YW49" s="198"/>
      <c r="YX49" s="198"/>
      <c r="YY49" s="198"/>
      <c r="YZ49" s="198"/>
      <c r="ZA49" s="198"/>
      <c r="ZB49" s="198"/>
      <c r="ZC49" s="198"/>
      <c r="ZD49" s="198"/>
      <c r="ZE49" s="198"/>
      <c r="ZF49" s="198"/>
      <c r="ZG49" s="198"/>
      <c r="ZH49" s="198"/>
      <c r="ZI49" s="198"/>
      <c r="ZJ49" s="198"/>
      <c r="ZK49" s="198"/>
      <c r="ZL49" s="198"/>
      <c r="ZM49" s="198"/>
      <c r="ZN49" s="198"/>
      <c r="ZO49" s="198"/>
      <c r="ZP49" s="198"/>
      <c r="ZQ49" s="198"/>
      <c r="ZR49" s="198"/>
      <c r="ZS49" s="198"/>
      <c r="ZT49" s="198"/>
      <c r="ZU49" s="198"/>
      <c r="ZV49" s="198"/>
      <c r="ZW49" s="198"/>
      <c r="ZX49" s="198"/>
      <c r="ZY49" s="198"/>
      <c r="ZZ49" s="198"/>
      <c r="AAA49" s="198"/>
      <c r="AAB49" s="198"/>
      <c r="AAC49" s="198"/>
      <c r="AAD49" s="198"/>
      <c r="AAE49" s="198"/>
      <c r="AAF49" s="198"/>
      <c r="AAG49" s="198"/>
      <c r="AAH49" s="198"/>
      <c r="AAI49" s="198"/>
      <c r="AAJ49" s="198"/>
      <c r="AAK49" s="198"/>
      <c r="AAL49" s="198"/>
      <c r="AAM49" s="198"/>
      <c r="AAN49" s="198"/>
      <c r="AAO49" s="198"/>
      <c r="AAP49" s="198"/>
      <c r="AAQ49" s="198"/>
      <c r="AAR49" s="198"/>
      <c r="AAS49" s="198"/>
      <c r="AAT49" s="198"/>
      <c r="AAU49" s="198"/>
      <c r="AAV49" s="198"/>
      <c r="AAW49" s="198"/>
      <c r="AAX49" s="198"/>
      <c r="AAY49" s="198"/>
      <c r="AAZ49" s="198"/>
      <c r="ABA49" s="198"/>
      <c r="ABB49" s="198"/>
      <c r="ABC49" s="198"/>
      <c r="ABD49" s="198"/>
      <c r="ABE49" s="198"/>
      <c r="ABF49" s="198"/>
      <c r="ABG49" s="198"/>
      <c r="ABH49" s="198"/>
      <c r="ABI49" s="198"/>
      <c r="ABJ49" s="198"/>
      <c r="ABK49" s="198"/>
      <c r="ABL49" s="198"/>
      <c r="ABM49" s="198"/>
      <c r="ABN49" s="198"/>
      <c r="ABO49" s="198"/>
      <c r="ABP49" s="198"/>
      <c r="ABQ49" s="198"/>
      <c r="ABR49" s="198"/>
      <c r="ABS49" s="198"/>
      <c r="ABT49" s="198"/>
      <c r="ABU49" s="198"/>
      <c r="ABV49" s="198"/>
      <c r="ABW49" s="198"/>
      <c r="ABX49" s="198"/>
      <c r="ABY49" s="198"/>
      <c r="ABZ49" s="198"/>
      <c r="ACA49" s="198"/>
      <c r="ACB49" s="198"/>
      <c r="ACC49" s="198"/>
      <c r="ACD49" s="198"/>
      <c r="ACE49" s="198"/>
      <c r="ACF49" s="198"/>
      <c r="ACG49" s="198"/>
      <c r="ACH49" s="198"/>
      <c r="ACI49" s="198"/>
      <c r="ACJ49" s="198"/>
      <c r="ACK49" s="198"/>
      <c r="ACL49" s="198"/>
      <c r="ACM49" s="198"/>
      <c r="ACN49" s="198"/>
      <c r="ACO49" s="198"/>
      <c r="ACP49" s="198"/>
      <c r="ACQ49" s="198"/>
      <c r="ACR49" s="198"/>
      <c r="ACS49" s="198"/>
      <c r="ACT49" s="198"/>
      <c r="ACU49" s="198"/>
      <c r="ACV49" s="198"/>
      <c r="ACW49" s="198"/>
      <c r="ACX49" s="198"/>
      <c r="ACY49" s="198"/>
      <c r="ACZ49" s="198"/>
      <c r="ADA49" s="198"/>
      <c r="ADB49" s="198"/>
      <c r="ADC49" s="198"/>
      <c r="ADD49" s="198"/>
      <c r="ADE49" s="198"/>
      <c r="ADF49" s="198"/>
      <c r="ADG49" s="198"/>
      <c r="ADH49" s="198"/>
      <c r="ADI49" s="198"/>
      <c r="ADJ49" s="198"/>
      <c r="ADK49" s="198"/>
      <c r="ADL49" s="198"/>
      <c r="ADM49" s="198"/>
      <c r="ADN49" s="198"/>
      <c r="ADO49" s="198"/>
      <c r="ADP49" s="198"/>
      <c r="ADQ49" s="198"/>
      <c r="ADR49" s="198"/>
      <c r="ADS49" s="198"/>
      <c r="ADT49" s="198"/>
      <c r="ADU49" s="198"/>
      <c r="ADV49" s="198"/>
      <c r="ADW49" s="198"/>
      <c r="ADX49" s="198"/>
      <c r="ADY49" s="198"/>
      <c r="ADZ49" s="198"/>
      <c r="AEA49" s="198"/>
      <c r="AEB49" s="198"/>
      <c r="AEC49" s="198"/>
      <c r="AED49" s="198"/>
      <c r="AEE49" s="198"/>
      <c r="AEF49" s="198"/>
      <c r="AEG49" s="198"/>
      <c r="AEH49" s="198"/>
      <c r="AEI49" s="198"/>
      <c r="AEJ49" s="198"/>
      <c r="AEK49" s="198"/>
      <c r="AEL49" s="198"/>
      <c r="AEM49" s="198"/>
      <c r="AEN49" s="198"/>
      <c r="AEO49" s="198"/>
      <c r="AEP49" s="198"/>
      <c r="AEQ49" s="198"/>
      <c r="AER49" s="198"/>
      <c r="AES49" s="198"/>
      <c r="AET49" s="198"/>
      <c r="AEU49" s="198"/>
      <c r="AEV49" s="198"/>
      <c r="AEW49" s="198"/>
      <c r="AEX49" s="198"/>
      <c r="AEY49" s="198"/>
      <c r="AEZ49" s="198"/>
      <c r="AFA49" s="198"/>
      <c r="AFB49" s="198"/>
      <c r="AFC49" s="198"/>
      <c r="AFD49" s="198"/>
      <c r="AFE49" s="198"/>
      <c r="AFF49" s="198"/>
      <c r="AFG49" s="198"/>
      <c r="AFH49" s="198"/>
      <c r="AFI49" s="198"/>
      <c r="AFJ49" s="198"/>
      <c r="AFK49" s="198"/>
      <c r="AFL49" s="198"/>
      <c r="AFM49" s="198"/>
      <c r="AFN49" s="198"/>
      <c r="AFO49" s="198"/>
      <c r="AFP49" s="198"/>
      <c r="AFQ49" s="198"/>
      <c r="AFR49" s="198"/>
      <c r="AFS49" s="198"/>
      <c r="AFT49" s="198"/>
      <c r="AFU49" s="198"/>
      <c r="AFV49" s="198"/>
      <c r="AFW49" s="198"/>
      <c r="AFX49" s="198"/>
      <c r="AFY49" s="198"/>
      <c r="AFZ49" s="198"/>
      <c r="AGA49" s="198"/>
      <c r="AGB49" s="198"/>
      <c r="AGC49" s="198"/>
      <c r="AGD49" s="198"/>
      <c r="AGE49" s="198"/>
      <c r="AGF49" s="198"/>
      <c r="AGG49" s="198"/>
      <c r="AGH49" s="198"/>
      <c r="AGI49" s="198"/>
      <c r="AGJ49" s="198"/>
      <c r="AGK49" s="198"/>
      <c r="AGL49" s="198"/>
      <c r="AGM49" s="198"/>
      <c r="AGN49" s="198"/>
      <c r="AGO49" s="198"/>
      <c r="AGP49" s="198"/>
      <c r="AGQ49" s="198"/>
      <c r="AGR49" s="198"/>
      <c r="AGS49" s="198"/>
      <c r="AGT49" s="198"/>
      <c r="AGU49" s="198"/>
      <c r="AGV49" s="198"/>
      <c r="AGW49" s="198"/>
      <c r="AGX49" s="198"/>
      <c r="AGY49" s="198"/>
      <c r="AGZ49" s="198"/>
      <c r="AHA49" s="198"/>
      <c r="AHB49" s="198"/>
      <c r="AHC49" s="198"/>
      <c r="AHD49" s="198"/>
      <c r="AHE49" s="198"/>
      <c r="AHF49" s="198"/>
      <c r="AHG49" s="198"/>
      <c r="AHH49" s="198"/>
      <c r="AHI49" s="198"/>
      <c r="AHJ49" s="198"/>
      <c r="AHK49" s="198"/>
      <c r="AHL49" s="198"/>
      <c r="AHM49" s="198"/>
      <c r="AHN49" s="198"/>
      <c r="AHO49" s="198"/>
      <c r="AHP49" s="198"/>
      <c r="AHQ49" s="198"/>
      <c r="AHR49" s="198"/>
      <c r="AHS49" s="198"/>
      <c r="AHT49" s="198"/>
      <c r="AHU49" s="198"/>
      <c r="AHV49" s="198"/>
      <c r="AHW49" s="198"/>
      <c r="AHX49" s="198"/>
      <c r="AHY49" s="198"/>
      <c r="AHZ49" s="198"/>
      <c r="AIA49" s="198"/>
      <c r="AIB49" s="198"/>
      <c r="AIC49" s="198"/>
      <c r="AID49" s="198"/>
      <c r="AIE49" s="198"/>
      <c r="AIF49" s="198"/>
      <c r="AIG49" s="198"/>
      <c r="AIH49" s="198"/>
      <c r="AII49" s="198"/>
      <c r="AIJ49" s="198"/>
      <c r="AIK49" s="198"/>
      <c r="AIL49" s="198"/>
      <c r="AIM49" s="198"/>
      <c r="AIN49" s="198"/>
      <c r="AIO49" s="198"/>
      <c r="AIP49" s="198"/>
      <c r="AIQ49" s="198"/>
      <c r="AIR49" s="198"/>
      <c r="AIS49" s="198"/>
      <c r="AIT49" s="198"/>
      <c r="AIU49" s="198"/>
      <c r="AIV49" s="198"/>
      <c r="AIW49" s="198"/>
      <c r="AIX49" s="198"/>
      <c r="AIY49" s="198"/>
      <c r="AIZ49" s="198"/>
      <c r="AJA49" s="198"/>
      <c r="AJB49" s="198"/>
      <c r="AJC49" s="198"/>
      <c r="AJD49" s="198"/>
      <c r="AJE49" s="198"/>
      <c r="AJF49" s="198"/>
      <c r="AJG49" s="198"/>
      <c r="AJH49" s="198"/>
      <c r="AJI49" s="198"/>
      <c r="AJJ49" s="198"/>
      <c r="AJK49" s="198"/>
      <c r="AJL49" s="198"/>
      <c r="AJM49" s="198"/>
      <c r="AJN49" s="198"/>
      <c r="AJO49" s="198"/>
      <c r="AJP49" s="198"/>
      <c r="AJQ49" s="198"/>
      <c r="AJR49" s="198"/>
      <c r="AJS49" s="198"/>
      <c r="AJT49" s="198"/>
      <c r="AJU49" s="198"/>
      <c r="AJV49" s="198"/>
      <c r="AJW49" s="198"/>
      <c r="AJX49" s="198"/>
      <c r="AJY49" s="198"/>
      <c r="AJZ49" s="198"/>
      <c r="AKA49" s="198"/>
      <c r="AKB49" s="198"/>
      <c r="AKC49" s="198"/>
      <c r="AKD49" s="198"/>
      <c r="AKE49" s="198"/>
      <c r="AKF49" s="198"/>
      <c r="AKG49" s="198"/>
      <c r="AKH49" s="198"/>
      <c r="AKI49" s="198"/>
      <c r="AKJ49" s="198"/>
      <c r="AKK49" s="198"/>
      <c r="AKL49" s="198"/>
      <c r="AKM49" s="198"/>
      <c r="AKN49" s="198"/>
      <c r="AKO49" s="198"/>
      <c r="AKP49" s="198"/>
      <c r="AKQ49" s="198"/>
      <c r="AKR49" s="198"/>
      <c r="AKS49" s="198"/>
      <c r="AKT49" s="198"/>
      <c r="AKU49" s="198"/>
      <c r="AKV49" s="198"/>
      <c r="AKW49" s="198"/>
      <c r="AKX49" s="198"/>
      <c r="AKY49" s="198"/>
      <c r="AKZ49" s="198"/>
      <c r="ALA49" s="198"/>
      <c r="ALB49" s="198"/>
      <c r="ALC49" s="198"/>
      <c r="ALD49" s="198"/>
      <c r="ALE49" s="198"/>
      <c r="ALF49" s="198"/>
      <c r="ALG49" s="198"/>
      <c r="ALH49" s="198"/>
      <c r="ALI49" s="198"/>
      <c r="ALJ49" s="198"/>
      <c r="ALK49" s="198"/>
      <c r="ALL49" s="198"/>
      <c r="ALM49" s="198"/>
      <c r="ALN49" s="198"/>
      <c r="ALO49" s="198"/>
      <c r="ALP49" s="198"/>
      <c r="ALQ49" s="198"/>
      <c r="ALR49" s="198"/>
      <c r="ALS49" s="198"/>
      <c r="ALT49" s="198"/>
      <c r="ALU49" s="198"/>
      <c r="ALV49" s="198"/>
      <c r="ALW49" s="198"/>
      <c r="ALX49" s="198"/>
      <c r="ALY49" s="198"/>
      <c r="ALZ49" s="198"/>
      <c r="AMA49" s="198"/>
      <c r="AMB49" s="198"/>
      <c r="AMC49" s="198"/>
      <c r="AMD49" s="198"/>
      <c r="AME49" s="198"/>
      <c r="AMF49" s="198"/>
      <c r="AMG49" s="198"/>
      <c r="AMH49" s="198"/>
      <c r="AMI49" s="198"/>
      <c r="AMJ49" s="198"/>
      <c r="AMK49" s="198"/>
      <c r="AML49" s="198"/>
      <c r="AMM49" s="198"/>
      <c r="AMN49" s="198"/>
      <c r="AMO49" s="198"/>
      <c r="AMP49" s="198"/>
      <c r="AMQ49" s="198"/>
      <c r="AMR49" s="198"/>
      <c r="AMS49" s="198"/>
      <c r="AMT49" s="198"/>
      <c r="AMU49" s="198"/>
      <c r="AMV49" s="198"/>
      <c r="AMW49" s="198"/>
      <c r="AMX49" s="198"/>
      <c r="AMY49" s="198"/>
      <c r="AMZ49" s="198"/>
      <c r="ANA49" s="198"/>
      <c r="ANB49" s="198"/>
      <c r="ANC49" s="198"/>
      <c r="AND49" s="198"/>
      <c r="ANE49" s="198"/>
      <c r="ANF49" s="198"/>
      <c r="ANG49" s="198"/>
      <c r="ANH49" s="198"/>
      <c r="ANI49" s="198"/>
      <c r="ANJ49" s="198"/>
      <c r="ANK49" s="198"/>
      <c r="ANL49" s="198"/>
      <c r="ANM49" s="198"/>
      <c r="ANN49" s="198"/>
      <c r="ANO49" s="198"/>
      <c r="ANP49" s="198"/>
      <c r="ANQ49" s="198"/>
      <c r="ANR49" s="198"/>
      <c r="ANS49" s="198"/>
      <c r="ANT49" s="198"/>
      <c r="ANU49" s="198"/>
      <c r="ANV49" s="198"/>
      <c r="ANW49" s="198"/>
      <c r="ANX49" s="198"/>
      <c r="ANY49" s="198"/>
      <c r="ANZ49" s="198"/>
      <c r="AOA49" s="198"/>
      <c r="AOB49" s="198"/>
      <c r="AOC49" s="198"/>
      <c r="AOD49" s="198"/>
      <c r="AOE49" s="198"/>
      <c r="AOF49" s="198"/>
      <c r="AOG49" s="198"/>
      <c r="AOH49" s="198"/>
      <c r="AOI49" s="198"/>
      <c r="AOJ49" s="198"/>
      <c r="AOK49" s="198"/>
      <c r="AOL49" s="198"/>
      <c r="AOM49" s="198"/>
      <c r="AON49" s="198"/>
      <c r="AOO49" s="198"/>
      <c r="AOP49" s="198"/>
      <c r="AOQ49" s="198"/>
      <c r="AOR49" s="198"/>
      <c r="AOS49" s="198"/>
      <c r="AOT49" s="198"/>
      <c r="AOU49" s="198"/>
      <c r="AOV49" s="198"/>
      <c r="AOW49" s="198"/>
      <c r="AOX49" s="198"/>
      <c r="AOY49" s="198"/>
      <c r="AOZ49" s="198"/>
      <c r="APA49" s="198"/>
      <c r="APB49" s="198"/>
      <c r="APC49" s="198"/>
      <c r="APD49" s="198"/>
      <c r="APE49" s="198"/>
      <c r="APF49" s="198"/>
      <c r="APG49" s="198"/>
      <c r="APH49" s="198"/>
      <c r="API49" s="198"/>
      <c r="APJ49" s="198"/>
      <c r="APK49" s="198"/>
      <c r="APL49" s="198"/>
      <c r="APM49" s="198"/>
      <c r="APN49" s="198"/>
      <c r="APO49" s="198"/>
      <c r="APP49" s="198"/>
      <c r="APQ49" s="198"/>
      <c r="APR49" s="198"/>
      <c r="APS49" s="198"/>
      <c r="APT49" s="198"/>
      <c r="APU49" s="198"/>
      <c r="APV49" s="198"/>
      <c r="APW49" s="198"/>
      <c r="APX49" s="198"/>
      <c r="APY49" s="198"/>
      <c r="APZ49" s="198"/>
      <c r="AQA49" s="198"/>
      <c r="AQB49" s="198"/>
      <c r="AQC49" s="198"/>
      <c r="AQD49" s="198"/>
      <c r="AQE49" s="198"/>
      <c r="AQF49" s="198"/>
      <c r="AQG49" s="198"/>
      <c r="AQH49" s="198"/>
      <c r="AQI49" s="198"/>
      <c r="AQJ49" s="198"/>
      <c r="AQK49" s="198"/>
      <c r="AQL49" s="198"/>
      <c r="AQM49" s="198"/>
      <c r="AQN49" s="198"/>
      <c r="AQO49" s="198"/>
      <c r="AQP49" s="198"/>
      <c r="AQQ49" s="198"/>
      <c r="AQR49" s="198"/>
      <c r="AQS49" s="198"/>
      <c r="AQT49" s="198"/>
      <c r="AQU49" s="198"/>
      <c r="AQV49" s="198"/>
      <c r="AQW49" s="198"/>
      <c r="AQX49" s="198"/>
      <c r="AQY49" s="198"/>
      <c r="AQZ49" s="198"/>
      <c r="ARA49" s="198"/>
      <c r="ARB49" s="198"/>
      <c r="ARC49" s="198"/>
      <c r="ARD49" s="198"/>
      <c r="ARE49" s="198"/>
      <c r="ARF49" s="198"/>
      <c r="ARG49" s="198"/>
      <c r="ARH49" s="198"/>
      <c r="ARI49" s="198"/>
      <c r="ARJ49" s="198"/>
      <c r="ARK49" s="198"/>
      <c r="ARL49" s="198"/>
      <c r="ARM49" s="198"/>
      <c r="ARN49" s="198"/>
      <c r="ARO49" s="198"/>
      <c r="ARP49" s="198"/>
      <c r="ARQ49" s="198"/>
      <c r="ARR49" s="198"/>
      <c r="ARS49" s="198"/>
      <c r="ART49" s="198"/>
      <c r="ARU49" s="198"/>
      <c r="ARV49" s="198"/>
      <c r="ARW49" s="198"/>
      <c r="ARX49" s="198"/>
      <c r="ARY49" s="198"/>
      <c r="ARZ49" s="198"/>
      <c r="ASA49" s="198"/>
      <c r="ASB49" s="198"/>
      <c r="ASC49" s="198"/>
      <c r="ASD49" s="198"/>
      <c r="ASE49" s="198"/>
      <c r="ASF49" s="198"/>
      <c r="ASG49" s="198"/>
      <c r="ASH49" s="198"/>
      <c r="ASI49" s="198"/>
      <c r="ASJ49" s="198"/>
      <c r="ASK49" s="198"/>
      <c r="ASL49" s="198"/>
      <c r="ASM49" s="198"/>
      <c r="ASN49" s="198"/>
      <c r="ASO49" s="198"/>
      <c r="ASP49" s="198"/>
      <c r="ASQ49" s="198"/>
      <c r="ASR49" s="198"/>
      <c r="ASS49" s="198"/>
      <c r="AST49" s="198"/>
      <c r="ASU49" s="198"/>
      <c r="ASV49" s="198"/>
      <c r="ASW49" s="198"/>
      <c r="ASX49" s="198"/>
      <c r="ASY49" s="198"/>
      <c r="ASZ49" s="198"/>
      <c r="ATA49" s="198"/>
      <c r="ATB49" s="198"/>
      <c r="ATC49" s="198"/>
      <c r="ATD49" s="198"/>
      <c r="ATE49" s="198"/>
      <c r="ATF49" s="198"/>
      <c r="ATG49" s="198"/>
      <c r="ATH49" s="198"/>
      <c r="ATI49" s="198"/>
      <c r="ATJ49" s="198"/>
      <c r="ATK49" s="198"/>
      <c r="ATL49" s="198"/>
      <c r="ATM49" s="198"/>
      <c r="ATN49" s="198"/>
      <c r="ATO49" s="198"/>
      <c r="ATP49" s="198"/>
      <c r="ATQ49" s="198"/>
      <c r="ATR49" s="198"/>
      <c r="ATS49" s="198"/>
      <c r="ATT49" s="198"/>
      <c r="ATU49" s="198"/>
      <c r="ATV49" s="198"/>
      <c r="ATW49" s="198"/>
      <c r="ATX49" s="198"/>
      <c r="ATY49" s="198"/>
      <c r="ATZ49" s="198"/>
      <c r="AUA49" s="198"/>
      <c r="AUB49" s="198"/>
      <c r="AUC49" s="198"/>
      <c r="AUD49" s="198"/>
      <c r="AUE49" s="198"/>
      <c r="AUF49" s="198"/>
      <c r="AUG49" s="198"/>
      <c r="AUH49" s="198"/>
      <c r="AUI49" s="198"/>
      <c r="AUJ49" s="198"/>
      <c r="AUK49" s="198"/>
      <c r="AUL49" s="198"/>
      <c r="AUM49" s="198"/>
      <c r="AUN49" s="198"/>
      <c r="AUO49" s="198"/>
      <c r="AUP49" s="198"/>
      <c r="AUQ49" s="198"/>
      <c r="AUR49" s="198"/>
      <c r="AUS49" s="198"/>
      <c r="AUT49" s="198"/>
      <c r="AUU49" s="198"/>
      <c r="AUV49" s="198"/>
      <c r="AUW49" s="198"/>
      <c r="AUX49" s="198"/>
      <c r="AUY49" s="198"/>
      <c r="AUZ49" s="198"/>
      <c r="AVA49" s="198"/>
      <c r="AVB49" s="198"/>
      <c r="AVC49" s="198"/>
      <c r="AVD49" s="198"/>
      <c r="AVE49" s="198"/>
      <c r="AVF49" s="198"/>
      <c r="AVG49" s="198"/>
      <c r="AVH49" s="198"/>
      <c r="AVI49" s="198"/>
      <c r="AVJ49" s="198"/>
      <c r="AVK49" s="198"/>
      <c r="AVL49" s="198"/>
      <c r="AVM49" s="198"/>
      <c r="AVN49" s="198"/>
      <c r="AVO49" s="198"/>
      <c r="AVP49" s="198"/>
      <c r="AVQ49" s="198"/>
      <c r="AVR49" s="198"/>
      <c r="AVS49" s="198"/>
      <c r="AVT49" s="198"/>
      <c r="AVU49" s="198"/>
      <c r="AVV49" s="198"/>
      <c r="AVW49" s="198"/>
      <c r="AVX49" s="198"/>
      <c r="AVY49" s="198"/>
      <c r="AVZ49" s="198"/>
      <c r="AWA49" s="198"/>
      <c r="AWB49" s="198"/>
      <c r="AWC49" s="198"/>
      <c r="AWD49" s="198"/>
      <c r="AWE49" s="198"/>
      <c r="AWF49" s="198"/>
      <c r="AWG49" s="198"/>
      <c r="AWH49" s="198"/>
      <c r="AWI49" s="198"/>
      <c r="AWJ49" s="198"/>
      <c r="AWK49" s="198"/>
      <c r="AWL49" s="198"/>
      <c r="AWM49" s="198"/>
      <c r="AWN49" s="198"/>
      <c r="AWO49" s="198"/>
      <c r="AWP49" s="198"/>
      <c r="AWQ49" s="198"/>
      <c r="AWR49" s="198"/>
      <c r="AWS49" s="198"/>
      <c r="AWT49" s="198"/>
      <c r="AWU49" s="198"/>
      <c r="AWV49" s="198"/>
      <c r="AWW49" s="198"/>
      <c r="AWX49" s="198"/>
      <c r="AWY49" s="198"/>
      <c r="AWZ49" s="198"/>
      <c r="AXA49" s="198"/>
      <c r="AXB49" s="198"/>
      <c r="AXC49" s="198"/>
      <c r="AXD49" s="198"/>
      <c r="AXE49" s="198"/>
      <c r="AXF49" s="198"/>
      <c r="AXG49" s="198"/>
      <c r="AXH49" s="198"/>
      <c r="AXI49" s="198"/>
      <c r="AXJ49" s="198"/>
      <c r="AXK49" s="198"/>
      <c r="AXL49" s="198"/>
      <c r="AXM49" s="198"/>
      <c r="AXN49" s="198"/>
      <c r="AXO49" s="198"/>
      <c r="AXP49" s="198"/>
      <c r="AXQ49" s="198"/>
      <c r="AXR49" s="198"/>
      <c r="AXS49" s="198"/>
      <c r="AXT49" s="198"/>
      <c r="AXU49" s="198"/>
      <c r="AXV49" s="198"/>
      <c r="AXW49" s="198"/>
      <c r="AXX49" s="198"/>
      <c r="AXY49" s="198"/>
      <c r="AXZ49" s="198"/>
      <c r="AYA49" s="198"/>
      <c r="AYB49" s="198"/>
      <c r="AYC49" s="198"/>
      <c r="AYD49" s="198"/>
      <c r="AYE49" s="198"/>
      <c r="AYF49" s="198"/>
      <c r="AYG49" s="198"/>
      <c r="AYH49" s="198"/>
      <c r="AYI49" s="198"/>
      <c r="AYJ49" s="198"/>
      <c r="AYK49" s="198"/>
      <c r="AYL49" s="198"/>
      <c r="AYM49" s="198"/>
      <c r="AYN49" s="198"/>
      <c r="AYO49" s="198"/>
      <c r="AYP49" s="198"/>
      <c r="AYQ49" s="198"/>
      <c r="AYR49" s="198"/>
      <c r="AYS49" s="198"/>
      <c r="AYT49" s="198"/>
      <c r="AYU49" s="198"/>
      <c r="AYV49" s="198"/>
      <c r="AYW49" s="198"/>
      <c r="AYX49" s="198"/>
      <c r="AYY49" s="198"/>
      <c r="AYZ49" s="198"/>
      <c r="AZA49" s="198"/>
      <c r="AZB49" s="198"/>
      <c r="AZC49" s="198"/>
      <c r="AZD49" s="198"/>
      <c r="AZE49" s="198"/>
      <c r="AZF49" s="198"/>
      <c r="AZG49" s="198"/>
      <c r="AZH49" s="198"/>
      <c r="AZI49" s="198"/>
      <c r="AZJ49" s="198"/>
      <c r="AZK49" s="198"/>
      <c r="AZL49" s="198"/>
      <c r="AZM49" s="198"/>
      <c r="AZN49" s="198"/>
      <c r="AZO49" s="198"/>
      <c r="AZP49" s="198"/>
      <c r="AZQ49" s="198"/>
      <c r="AZR49" s="198"/>
      <c r="AZS49" s="198"/>
      <c r="AZT49" s="198"/>
      <c r="AZU49" s="198"/>
      <c r="AZV49" s="198"/>
      <c r="AZW49" s="198"/>
      <c r="AZX49" s="198"/>
      <c r="AZY49" s="198"/>
      <c r="AZZ49" s="198"/>
      <c r="BAA49" s="198"/>
      <c r="BAB49" s="198"/>
      <c r="BAC49" s="198"/>
      <c r="BAD49" s="198"/>
      <c r="BAE49" s="198"/>
      <c r="BAF49" s="198"/>
      <c r="BAG49" s="198"/>
      <c r="BAH49" s="198"/>
      <c r="BAI49" s="198"/>
      <c r="BAJ49" s="198"/>
      <c r="BAK49" s="198"/>
      <c r="BAL49" s="198"/>
      <c r="BAM49" s="198"/>
      <c r="BAN49" s="198"/>
      <c r="BAO49" s="198"/>
      <c r="BAP49" s="198"/>
      <c r="BAQ49" s="198"/>
      <c r="BAR49" s="198"/>
      <c r="BAS49" s="198"/>
      <c r="BAT49" s="198"/>
      <c r="BAU49" s="198"/>
      <c r="BAV49" s="198"/>
      <c r="BAW49" s="198"/>
      <c r="BAX49" s="198"/>
      <c r="BAY49" s="198"/>
      <c r="BAZ49" s="198"/>
      <c r="BBA49" s="198"/>
      <c r="BBB49" s="198"/>
      <c r="BBC49" s="198"/>
      <c r="BBD49" s="198"/>
      <c r="BBE49" s="198"/>
      <c r="BBF49" s="198"/>
      <c r="BBG49" s="198"/>
      <c r="BBH49" s="198"/>
      <c r="BBI49" s="198"/>
      <c r="BBJ49" s="198"/>
      <c r="BBK49" s="198"/>
      <c r="BBL49" s="198"/>
      <c r="BBM49" s="198"/>
      <c r="BBN49" s="198"/>
      <c r="BBO49" s="198"/>
      <c r="BBP49" s="198"/>
      <c r="BBQ49" s="198"/>
      <c r="BBR49" s="198"/>
      <c r="BBS49" s="198"/>
      <c r="BBT49" s="198"/>
      <c r="BBU49" s="198"/>
      <c r="BBV49" s="198"/>
      <c r="BBW49" s="198"/>
      <c r="BBX49" s="198"/>
      <c r="BBY49" s="198"/>
      <c r="BBZ49" s="198"/>
      <c r="BCA49" s="198"/>
      <c r="BCB49" s="198"/>
      <c r="BCC49" s="198"/>
      <c r="BCD49" s="198"/>
      <c r="BCE49" s="198"/>
      <c r="BCF49" s="198"/>
      <c r="BCG49" s="198"/>
      <c r="BCH49" s="198"/>
      <c r="BCI49" s="198"/>
      <c r="BCJ49" s="198"/>
      <c r="BCK49" s="198"/>
      <c r="BCL49" s="198"/>
      <c r="BCM49" s="198"/>
      <c r="BCN49" s="198"/>
      <c r="BCO49" s="198"/>
      <c r="BCP49" s="198"/>
      <c r="BCQ49" s="198"/>
      <c r="BCR49" s="198"/>
      <c r="BCS49" s="198"/>
      <c r="BCT49" s="198"/>
      <c r="BCU49" s="198"/>
      <c r="BCV49" s="198"/>
      <c r="BCW49" s="198"/>
      <c r="BCX49" s="198"/>
      <c r="BCY49" s="198"/>
      <c r="BCZ49" s="198"/>
      <c r="BDA49" s="198"/>
      <c r="BDB49" s="198"/>
      <c r="BDC49" s="198"/>
      <c r="BDD49" s="198"/>
      <c r="BDE49" s="198"/>
      <c r="BDF49" s="198"/>
      <c r="BDG49" s="198"/>
      <c r="BDH49" s="198"/>
      <c r="BDI49" s="198"/>
      <c r="BDJ49" s="198"/>
      <c r="BDK49" s="198"/>
      <c r="BDL49" s="198"/>
      <c r="BDM49" s="198"/>
      <c r="BDN49" s="198"/>
      <c r="BDO49" s="198"/>
      <c r="BDP49" s="198"/>
      <c r="BDQ49" s="198"/>
      <c r="BDR49" s="198"/>
      <c r="BDS49" s="198"/>
      <c r="BDT49" s="198"/>
      <c r="BDU49" s="198"/>
      <c r="BDV49" s="198"/>
      <c r="BDW49" s="198"/>
      <c r="BDX49" s="198"/>
      <c r="BDY49" s="198"/>
      <c r="BDZ49" s="198"/>
      <c r="BEA49" s="198"/>
      <c r="BEB49" s="198"/>
      <c r="BEC49" s="198"/>
      <c r="BED49" s="198"/>
      <c r="BEE49" s="198"/>
      <c r="BEF49" s="198"/>
      <c r="BEG49" s="198"/>
      <c r="BEH49" s="198"/>
      <c r="BEI49" s="198"/>
      <c r="BEJ49" s="198"/>
      <c r="BEK49" s="198"/>
      <c r="BEL49" s="198"/>
      <c r="BEM49" s="198"/>
      <c r="BEN49" s="198"/>
      <c r="BEO49" s="198"/>
      <c r="BEP49" s="198"/>
      <c r="BEQ49" s="198"/>
      <c r="BER49" s="198"/>
      <c r="BES49" s="198"/>
      <c r="BET49" s="198"/>
      <c r="BEU49" s="198"/>
      <c r="BEV49" s="198"/>
      <c r="BEW49" s="198"/>
      <c r="BEX49" s="198"/>
      <c r="BEY49" s="198"/>
      <c r="BEZ49" s="198"/>
      <c r="BFA49" s="198"/>
      <c r="BFB49" s="198"/>
      <c r="BFC49" s="198"/>
      <c r="BFD49" s="198"/>
      <c r="BFE49" s="198"/>
      <c r="BFF49" s="198"/>
      <c r="BFG49" s="198"/>
      <c r="BFH49" s="198"/>
      <c r="BFI49" s="198"/>
      <c r="BFJ49" s="198"/>
      <c r="BFK49" s="198"/>
      <c r="BFL49" s="198"/>
      <c r="BFM49" s="198"/>
      <c r="BFN49" s="198"/>
      <c r="BFO49" s="198"/>
      <c r="BFP49" s="198"/>
      <c r="BFQ49" s="198"/>
      <c r="BFR49" s="198"/>
      <c r="BFS49" s="198"/>
      <c r="BFT49" s="198"/>
      <c r="BFU49" s="198"/>
      <c r="BFV49" s="198"/>
      <c r="BFW49" s="198"/>
      <c r="BFX49" s="198"/>
      <c r="BFY49" s="198"/>
      <c r="BFZ49" s="198"/>
      <c r="BGA49" s="198"/>
      <c r="BGB49" s="198"/>
      <c r="BGC49" s="198"/>
      <c r="BGD49" s="198"/>
      <c r="BGE49" s="198"/>
      <c r="BGF49" s="198"/>
      <c r="BGG49" s="198"/>
      <c r="BGH49" s="198"/>
      <c r="BGI49" s="198"/>
      <c r="BGJ49" s="198"/>
      <c r="BGK49" s="198"/>
      <c r="BGL49" s="198"/>
    </row>
    <row r="50" spans="30:1546" ht="13.5" customHeight="1" x14ac:dyDescent="0.25">
      <c r="AD50" s="166"/>
      <c r="AE50" s="166"/>
      <c r="AF50" s="166"/>
      <c r="AG50" s="166"/>
      <c r="IW50" s="198"/>
      <c r="IX50" s="198"/>
      <c r="IY50" s="198"/>
      <c r="IZ50" s="198"/>
      <c r="JA50" s="198"/>
      <c r="JB50" s="198"/>
      <c r="JC50" s="198"/>
      <c r="JD50" s="198"/>
      <c r="JE50" s="198"/>
      <c r="JF50" s="198"/>
      <c r="JG50" s="198"/>
      <c r="JH50" s="198"/>
      <c r="JI50" s="198"/>
      <c r="JJ50" s="198"/>
      <c r="JK50" s="198"/>
      <c r="JL50" s="198"/>
      <c r="JM50" s="198"/>
      <c r="JN50" s="198"/>
      <c r="JO50" s="198"/>
      <c r="JP50" s="198"/>
      <c r="JQ50" s="198"/>
      <c r="JR50" s="198"/>
      <c r="JS50" s="198"/>
      <c r="JT50" s="198"/>
      <c r="JU50" s="198"/>
      <c r="JV50" s="198"/>
      <c r="JW50" s="198"/>
      <c r="JX50" s="198"/>
      <c r="JY50" s="198"/>
      <c r="JZ50" s="198"/>
      <c r="KA50" s="198"/>
      <c r="KB50" s="198"/>
      <c r="KC50" s="198"/>
      <c r="KD50" s="198"/>
      <c r="KE50" s="198"/>
      <c r="KF50" s="198"/>
      <c r="KG50" s="198"/>
      <c r="KH50" s="198"/>
      <c r="KI50" s="198"/>
      <c r="KJ50" s="198"/>
      <c r="KK50" s="198"/>
      <c r="KL50" s="198"/>
      <c r="KM50" s="198"/>
      <c r="KN50" s="198"/>
      <c r="KO50" s="198"/>
      <c r="KP50" s="198"/>
      <c r="KQ50" s="198"/>
      <c r="KR50" s="198"/>
      <c r="KS50" s="198"/>
      <c r="KT50" s="198"/>
      <c r="KU50" s="198"/>
      <c r="KV50" s="198"/>
      <c r="KW50" s="198"/>
      <c r="KX50" s="198"/>
      <c r="KY50" s="198"/>
      <c r="KZ50" s="198"/>
      <c r="LA50" s="198"/>
      <c r="LB50" s="198"/>
      <c r="LC50" s="198"/>
      <c r="LD50" s="198"/>
      <c r="LE50" s="198"/>
      <c r="LF50" s="198"/>
      <c r="LG50" s="198"/>
      <c r="LH50" s="198"/>
      <c r="LI50" s="198"/>
      <c r="LJ50" s="198"/>
      <c r="LK50" s="198"/>
      <c r="LL50" s="198"/>
      <c r="LM50" s="198"/>
      <c r="LN50" s="198"/>
      <c r="LO50" s="198"/>
      <c r="LP50" s="198"/>
      <c r="LQ50" s="198"/>
      <c r="LR50" s="198"/>
      <c r="LS50" s="198"/>
      <c r="LT50" s="198"/>
      <c r="LU50" s="198"/>
      <c r="LV50" s="198"/>
      <c r="LW50" s="198"/>
      <c r="LX50" s="198"/>
      <c r="LY50" s="198"/>
      <c r="LZ50" s="198"/>
      <c r="MA50" s="198"/>
      <c r="MB50" s="198"/>
      <c r="MC50" s="198"/>
      <c r="MD50" s="198"/>
      <c r="ME50" s="198"/>
      <c r="MF50" s="198"/>
      <c r="MG50" s="198"/>
      <c r="MH50" s="198"/>
      <c r="MI50" s="198"/>
      <c r="MJ50" s="198"/>
      <c r="MK50" s="198"/>
      <c r="ML50" s="198"/>
      <c r="MM50" s="198"/>
      <c r="MN50" s="198"/>
      <c r="MO50" s="198"/>
      <c r="MP50" s="198"/>
      <c r="MQ50" s="198"/>
      <c r="MR50" s="198"/>
      <c r="MS50" s="198"/>
      <c r="MT50" s="198"/>
      <c r="MU50" s="198"/>
      <c r="MV50" s="198"/>
      <c r="MW50" s="198"/>
      <c r="MX50" s="198"/>
      <c r="MY50" s="198"/>
      <c r="MZ50" s="198"/>
      <c r="NA50" s="198"/>
      <c r="NB50" s="198"/>
      <c r="NC50" s="198"/>
      <c r="ND50" s="198"/>
      <c r="NE50" s="198"/>
      <c r="NF50" s="198"/>
      <c r="NG50" s="198"/>
      <c r="NH50" s="198"/>
      <c r="NI50" s="198"/>
      <c r="NJ50" s="198"/>
      <c r="NK50" s="198"/>
      <c r="NL50" s="198"/>
      <c r="NM50" s="198"/>
      <c r="NN50" s="198"/>
      <c r="NO50" s="198"/>
      <c r="NP50" s="198"/>
      <c r="NQ50" s="198"/>
      <c r="NR50" s="198"/>
      <c r="NS50" s="198"/>
      <c r="NT50" s="198"/>
      <c r="NU50" s="198"/>
      <c r="NV50" s="198"/>
      <c r="NW50" s="198"/>
      <c r="NX50" s="198"/>
      <c r="NY50" s="198"/>
      <c r="NZ50" s="198"/>
      <c r="OA50" s="198"/>
      <c r="OB50" s="198"/>
      <c r="OC50" s="198"/>
      <c r="OD50" s="198"/>
      <c r="OE50" s="198"/>
      <c r="OF50" s="198"/>
      <c r="OG50" s="198"/>
      <c r="OH50" s="198"/>
      <c r="OI50" s="198"/>
      <c r="OJ50" s="198"/>
      <c r="OK50" s="198"/>
      <c r="OL50" s="198"/>
      <c r="OM50" s="198"/>
      <c r="ON50" s="198"/>
      <c r="OO50" s="198"/>
      <c r="OP50" s="198"/>
      <c r="OQ50" s="198"/>
      <c r="OR50" s="198"/>
      <c r="OS50" s="198"/>
      <c r="OT50" s="198"/>
      <c r="OU50" s="198"/>
      <c r="OV50" s="198"/>
      <c r="OW50" s="198"/>
      <c r="OX50" s="198"/>
      <c r="OY50" s="198"/>
      <c r="OZ50" s="198"/>
      <c r="PA50" s="198"/>
      <c r="PB50" s="198"/>
      <c r="PC50" s="198"/>
      <c r="PD50" s="198"/>
      <c r="PE50" s="198"/>
      <c r="PF50" s="198"/>
      <c r="PG50" s="198"/>
      <c r="PH50" s="198"/>
      <c r="PI50" s="198"/>
      <c r="PJ50" s="198"/>
      <c r="PK50" s="198"/>
      <c r="PL50" s="198"/>
      <c r="PM50" s="198"/>
      <c r="PN50" s="198"/>
      <c r="PO50" s="198"/>
      <c r="PP50" s="198"/>
      <c r="PQ50" s="198"/>
      <c r="PR50" s="198"/>
      <c r="PS50" s="198"/>
      <c r="PT50" s="198"/>
      <c r="PU50" s="198"/>
      <c r="PV50" s="198"/>
      <c r="PW50" s="198"/>
      <c r="PX50" s="198"/>
      <c r="PY50" s="198"/>
      <c r="PZ50" s="198"/>
      <c r="QA50" s="198"/>
      <c r="QB50" s="198"/>
      <c r="QC50" s="198"/>
      <c r="QD50" s="198"/>
      <c r="QE50" s="198"/>
      <c r="QF50" s="198"/>
      <c r="QG50" s="198"/>
      <c r="QH50" s="198"/>
      <c r="QI50" s="198"/>
      <c r="QJ50" s="198"/>
      <c r="QK50" s="198"/>
      <c r="QL50" s="198"/>
      <c r="QM50" s="198"/>
      <c r="QN50" s="198"/>
      <c r="QO50" s="198"/>
      <c r="QP50" s="198"/>
      <c r="QQ50" s="198"/>
      <c r="QR50" s="198"/>
      <c r="QS50" s="198"/>
      <c r="QT50" s="198"/>
      <c r="QU50" s="198"/>
      <c r="QV50" s="198"/>
      <c r="QW50" s="198"/>
      <c r="QX50" s="198"/>
      <c r="QY50" s="198"/>
      <c r="QZ50" s="198"/>
      <c r="RA50" s="198"/>
      <c r="RB50" s="198"/>
      <c r="RC50" s="198"/>
      <c r="RD50" s="198"/>
      <c r="RE50" s="198"/>
      <c r="RF50" s="198"/>
      <c r="RG50" s="198"/>
      <c r="RH50" s="198"/>
      <c r="RI50" s="198"/>
      <c r="RJ50" s="198"/>
      <c r="RK50" s="198"/>
      <c r="RL50" s="198"/>
      <c r="RM50" s="198"/>
      <c r="RN50" s="198"/>
      <c r="RO50" s="198"/>
      <c r="RP50" s="198"/>
      <c r="RQ50" s="198"/>
      <c r="RR50" s="198"/>
      <c r="RS50" s="198"/>
      <c r="RT50" s="198"/>
      <c r="RU50" s="198"/>
      <c r="RV50" s="198"/>
      <c r="RW50" s="198"/>
      <c r="RX50" s="198"/>
      <c r="RY50" s="198"/>
      <c r="RZ50" s="198"/>
      <c r="SA50" s="198"/>
      <c r="SB50" s="198"/>
      <c r="SC50" s="198"/>
      <c r="SD50" s="198"/>
      <c r="SE50" s="198"/>
      <c r="SF50" s="198"/>
      <c r="SG50" s="198"/>
      <c r="SH50" s="198"/>
      <c r="SI50" s="198"/>
      <c r="SJ50" s="198"/>
      <c r="SK50" s="198"/>
      <c r="SL50" s="198"/>
      <c r="SM50" s="198"/>
      <c r="SN50" s="198"/>
      <c r="SO50" s="198"/>
      <c r="SP50" s="198"/>
      <c r="SQ50" s="198"/>
      <c r="SR50" s="198"/>
      <c r="SS50" s="198"/>
      <c r="ST50" s="198"/>
      <c r="SU50" s="198"/>
      <c r="SV50" s="198"/>
      <c r="SW50" s="198"/>
      <c r="SX50" s="198"/>
      <c r="SY50" s="198"/>
      <c r="SZ50" s="198"/>
      <c r="TA50" s="198"/>
      <c r="TB50" s="198"/>
      <c r="TC50" s="198"/>
      <c r="TD50" s="198"/>
      <c r="TE50" s="198"/>
      <c r="TF50" s="198"/>
      <c r="TG50" s="198"/>
      <c r="TH50" s="198"/>
      <c r="TI50" s="198"/>
      <c r="TJ50" s="198"/>
      <c r="TK50" s="198"/>
      <c r="TL50" s="198"/>
      <c r="TM50" s="198"/>
      <c r="TN50" s="198"/>
      <c r="TO50" s="198"/>
      <c r="TP50" s="198"/>
      <c r="TQ50" s="198"/>
      <c r="TR50" s="198"/>
      <c r="TS50" s="198"/>
      <c r="TT50" s="198"/>
      <c r="TU50" s="198"/>
      <c r="TV50" s="198"/>
      <c r="TW50" s="198"/>
      <c r="TX50" s="198"/>
      <c r="TY50" s="198"/>
      <c r="TZ50" s="198"/>
      <c r="UA50" s="198"/>
      <c r="UB50" s="198"/>
      <c r="UC50" s="198"/>
      <c r="UD50" s="198"/>
      <c r="UE50" s="198"/>
      <c r="UF50" s="198"/>
      <c r="UG50" s="198"/>
      <c r="UH50" s="198"/>
      <c r="UI50" s="198"/>
      <c r="UJ50" s="198"/>
      <c r="UK50" s="198"/>
      <c r="UL50" s="198"/>
      <c r="UM50" s="198"/>
      <c r="UN50" s="198"/>
      <c r="UO50" s="198"/>
      <c r="UP50" s="198"/>
      <c r="UQ50" s="198"/>
      <c r="UR50" s="198"/>
      <c r="US50" s="198"/>
      <c r="UT50" s="198"/>
      <c r="UU50" s="198"/>
      <c r="UV50" s="198"/>
      <c r="UW50" s="198"/>
      <c r="UX50" s="198"/>
      <c r="UY50" s="198"/>
      <c r="UZ50" s="198"/>
      <c r="VA50" s="198"/>
      <c r="VB50" s="198"/>
      <c r="VC50" s="198"/>
      <c r="VD50" s="198"/>
      <c r="VE50" s="198"/>
      <c r="VF50" s="198"/>
      <c r="VG50" s="198"/>
      <c r="VH50" s="198"/>
      <c r="VI50" s="198"/>
      <c r="VJ50" s="198"/>
      <c r="VK50" s="198"/>
      <c r="VL50" s="198"/>
      <c r="VM50" s="198"/>
      <c r="VN50" s="198"/>
      <c r="VO50" s="198"/>
      <c r="VP50" s="198"/>
      <c r="VQ50" s="198"/>
      <c r="VR50" s="198"/>
      <c r="VS50" s="198"/>
      <c r="VT50" s="198"/>
      <c r="VU50" s="198"/>
      <c r="VV50" s="198"/>
      <c r="VW50" s="198"/>
      <c r="VX50" s="198"/>
      <c r="VY50" s="198"/>
      <c r="VZ50" s="198"/>
      <c r="WA50" s="198"/>
      <c r="WB50" s="198"/>
      <c r="WC50" s="198"/>
      <c r="WD50" s="198"/>
      <c r="WE50" s="198"/>
      <c r="WF50" s="198"/>
      <c r="WG50" s="198"/>
      <c r="WH50" s="198"/>
      <c r="WI50" s="198"/>
      <c r="WJ50" s="198"/>
      <c r="WK50" s="198"/>
      <c r="WL50" s="198"/>
      <c r="WM50" s="198"/>
      <c r="WN50" s="198"/>
      <c r="WO50" s="198"/>
      <c r="WP50" s="198"/>
      <c r="WQ50" s="198"/>
      <c r="WR50" s="198"/>
      <c r="WS50" s="198"/>
      <c r="WT50" s="198"/>
      <c r="WU50" s="198"/>
      <c r="WV50" s="198"/>
      <c r="WW50" s="198"/>
      <c r="WX50" s="198"/>
      <c r="WY50" s="198"/>
      <c r="WZ50" s="198"/>
      <c r="XA50" s="198"/>
      <c r="XB50" s="198"/>
      <c r="XC50" s="198"/>
      <c r="XD50" s="198"/>
      <c r="XE50" s="198"/>
      <c r="XF50" s="198"/>
      <c r="XG50" s="198"/>
      <c r="XH50" s="198"/>
      <c r="XI50" s="198"/>
      <c r="XJ50" s="198"/>
      <c r="XK50" s="198"/>
      <c r="XL50" s="198"/>
      <c r="XM50" s="198"/>
      <c r="XN50" s="198"/>
      <c r="XO50" s="198"/>
      <c r="XP50" s="198"/>
      <c r="XQ50" s="198"/>
      <c r="XR50" s="198"/>
      <c r="XS50" s="198"/>
      <c r="XT50" s="198"/>
      <c r="XU50" s="198"/>
      <c r="XV50" s="198"/>
      <c r="XW50" s="198"/>
      <c r="XX50" s="198"/>
      <c r="XY50" s="198"/>
      <c r="XZ50" s="198"/>
      <c r="YA50" s="198"/>
      <c r="YB50" s="198"/>
      <c r="YC50" s="198"/>
      <c r="YD50" s="198"/>
      <c r="YE50" s="198"/>
      <c r="YF50" s="198"/>
      <c r="YG50" s="198"/>
      <c r="YH50" s="198"/>
      <c r="YI50" s="198"/>
      <c r="YJ50" s="198"/>
      <c r="YK50" s="198"/>
      <c r="YL50" s="198"/>
      <c r="YM50" s="198"/>
      <c r="YN50" s="198"/>
      <c r="YO50" s="198"/>
      <c r="YP50" s="198"/>
      <c r="YQ50" s="198"/>
      <c r="YR50" s="198"/>
      <c r="YS50" s="198"/>
      <c r="YT50" s="198"/>
      <c r="YU50" s="198"/>
      <c r="YV50" s="198"/>
      <c r="YW50" s="198"/>
      <c r="YX50" s="198"/>
      <c r="YY50" s="198"/>
      <c r="YZ50" s="198"/>
      <c r="ZA50" s="198"/>
      <c r="ZB50" s="198"/>
      <c r="ZC50" s="198"/>
      <c r="ZD50" s="198"/>
      <c r="ZE50" s="198"/>
      <c r="ZF50" s="198"/>
      <c r="ZG50" s="198"/>
      <c r="ZH50" s="198"/>
      <c r="ZI50" s="198"/>
      <c r="ZJ50" s="198"/>
      <c r="ZK50" s="198"/>
      <c r="ZL50" s="198"/>
      <c r="ZM50" s="198"/>
      <c r="ZN50" s="198"/>
      <c r="ZO50" s="198"/>
      <c r="ZP50" s="198"/>
      <c r="ZQ50" s="198"/>
      <c r="ZR50" s="198"/>
      <c r="ZS50" s="198"/>
      <c r="ZT50" s="198"/>
      <c r="ZU50" s="198"/>
      <c r="ZV50" s="198"/>
      <c r="ZW50" s="198"/>
      <c r="ZX50" s="198"/>
      <c r="ZY50" s="198"/>
      <c r="ZZ50" s="198"/>
      <c r="AAA50" s="198"/>
      <c r="AAB50" s="198"/>
      <c r="AAC50" s="198"/>
      <c r="AAD50" s="198"/>
      <c r="AAE50" s="198"/>
      <c r="AAF50" s="198"/>
      <c r="AAG50" s="198"/>
      <c r="AAH50" s="198"/>
      <c r="AAI50" s="198"/>
      <c r="AAJ50" s="198"/>
      <c r="AAK50" s="198"/>
      <c r="AAL50" s="198"/>
      <c r="AAM50" s="198"/>
      <c r="AAN50" s="198"/>
      <c r="AAO50" s="198"/>
      <c r="AAP50" s="198"/>
      <c r="AAQ50" s="198"/>
      <c r="AAR50" s="198"/>
      <c r="AAS50" s="198"/>
      <c r="AAT50" s="198"/>
      <c r="AAU50" s="198"/>
      <c r="AAV50" s="198"/>
      <c r="AAW50" s="198"/>
      <c r="AAX50" s="198"/>
      <c r="AAY50" s="198"/>
      <c r="AAZ50" s="198"/>
      <c r="ABA50" s="198"/>
      <c r="ABB50" s="198"/>
      <c r="ABC50" s="198"/>
      <c r="ABD50" s="198"/>
      <c r="ABE50" s="198"/>
      <c r="ABF50" s="198"/>
      <c r="ABG50" s="198"/>
      <c r="ABH50" s="198"/>
      <c r="ABI50" s="198"/>
      <c r="ABJ50" s="198"/>
      <c r="ABK50" s="198"/>
      <c r="ABL50" s="198"/>
      <c r="ABM50" s="198"/>
      <c r="ABN50" s="198"/>
      <c r="ABO50" s="198"/>
      <c r="ABP50" s="198"/>
      <c r="ABQ50" s="198"/>
      <c r="ABR50" s="198"/>
      <c r="ABS50" s="198"/>
      <c r="ABT50" s="198"/>
      <c r="ABU50" s="198"/>
      <c r="ABV50" s="198"/>
      <c r="ABW50" s="198"/>
      <c r="ABX50" s="198"/>
      <c r="ABY50" s="198"/>
      <c r="ABZ50" s="198"/>
      <c r="ACA50" s="198"/>
      <c r="ACB50" s="198"/>
      <c r="ACC50" s="198"/>
      <c r="ACD50" s="198"/>
      <c r="ACE50" s="198"/>
      <c r="ACF50" s="198"/>
      <c r="ACG50" s="198"/>
      <c r="ACH50" s="198"/>
      <c r="ACI50" s="198"/>
      <c r="ACJ50" s="198"/>
      <c r="ACK50" s="198"/>
      <c r="ACL50" s="198"/>
      <c r="ACM50" s="198"/>
      <c r="ACN50" s="198"/>
      <c r="ACO50" s="198"/>
      <c r="ACP50" s="198"/>
      <c r="ACQ50" s="198"/>
      <c r="ACR50" s="198"/>
      <c r="ACS50" s="198"/>
      <c r="ACT50" s="198"/>
      <c r="ACU50" s="198"/>
      <c r="ACV50" s="198"/>
      <c r="ACW50" s="198"/>
      <c r="ACX50" s="198"/>
      <c r="ACY50" s="198"/>
      <c r="ACZ50" s="198"/>
      <c r="ADA50" s="198"/>
      <c r="ADB50" s="198"/>
      <c r="ADC50" s="198"/>
      <c r="ADD50" s="198"/>
      <c r="ADE50" s="198"/>
      <c r="ADF50" s="198"/>
      <c r="ADG50" s="198"/>
      <c r="ADH50" s="198"/>
      <c r="ADI50" s="198"/>
      <c r="ADJ50" s="198"/>
      <c r="ADK50" s="198"/>
      <c r="ADL50" s="198"/>
      <c r="ADM50" s="198"/>
      <c r="ADN50" s="198"/>
      <c r="ADO50" s="198"/>
      <c r="ADP50" s="198"/>
      <c r="ADQ50" s="198"/>
      <c r="ADR50" s="198"/>
      <c r="ADS50" s="198"/>
      <c r="ADT50" s="198"/>
      <c r="ADU50" s="198"/>
      <c r="ADV50" s="198"/>
      <c r="ADW50" s="198"/>
      <c r="ADX50" s="198"/>
      <c r="ADY50" s="198"/>
      <c r="ADZ50" s="198"/>
      <c r="AEA50" s="198"/>
      <c r="AEB50" s="198"/>
      <c r="AEC50" s="198"/>
      <c r="AED50" s="198"/>
      <c r="AEE50" s="198"/>
      <c r="AEF50" s="198"/>
      <c r="AEG50" s="198"/>
      <c r="AEH50" s="198"/>
      <c r="AEI50" s="198"/>
      <c r="AEJ50" s="198"/>
      <c r="AEK50" s="198"/>
      <c r="AEL50" s="198"/>
      <c r="AEM50" s="198"/>
      <c r="AEN50" s="198"/>
      <c r="AEO50" s="198"/>
      <c r="AEP50" s="198"/>
      <c r="AEQ50" s="198"/>
      <c r="AER50" s="198"/>
      <c r="AES50" s="198"/>
      <c r="AET50" s="198"/>
      <c r="AEU50" s="198"/>
      <c r="AEV50" s="198"/>
      <c r="AEW50" s="198"/>
      <c r="AEX50" s="198"/>
      <c r="AEY50" s="198"/>
      <c r="AEZ50" s="198"/>
      <c r="AFA50" s="198"/>
      <c r="AFB50" s="198"/>
      <c r="AFC50" s="198"/>
      <c r="AFD50" s="198"/>
      <c r="AFE50" s="198"/>
      <c r="AFF50" s="198"/>
      <c r="AFG50" s="198"/>
      <c r="AFH50" s="198"/>
      <c r="AFI50" s="198"/>
      <c r="AFJ50" s="198"/>
      <c r="AFK50" s="198"/>
      <c r="AFL50" s="198"/>
      <c r="AFM50" s="198"/>
      <c r="AFN50" s="198"/>
      <c r="AFO50" s="198"/>
      <c r="AFP50" s="198"/>
      <c r="AFQ50" s="198"/>
      <c r="AFR50" s="198"/>
      <c r="AFS50" s="198"/>
      <c r="AFT50" s="198"/>
      <c r="AFU50" s="198"/>
      <c r="AFV50" s="198"/>
      <c r="AFW50" s="198"/>
      <c r="AFX50" s="198"/>
      <c r="AFY50" s="198"/>
      <c r="AFZ50" s="198"/>
      <c r="AGA50" s="198"/>
      <c r="AGB50" s="198"/>
      <c r="AGC50" s="198"/>
      <c r="AGD50" s="198"/>
      <c r="AGE50" s="198"/>
      <c r="AGF50" s="198"/>
      <c r="AGG50" s="198"/>
      <c r="AGH50" s="198"/>
      <c r="AGI50" s="198"/>
      <c r="AGJ50" s="198"/>
      <c r="AGK50" s="198"/>
      <c r="AGL50" s="198"/>
      <c r="AGM50" s="198"/>
      <c r="AGN50" s="198"/>
      <c r="AGO50" s="198"/>
      <c r="AGP50" s="198"/>
      <c r="AGQ50" s="198"/>
      <c r="AGR50" s="198"/>
      <c r="AGS50" s="198"/>
      <c r="AGT50" s="198"/>
      <c r="AGU50" s="198"/>
      <c r="AGV50" s="198"/>
      <c r="AGW50" s="198"/>
      <c r="AGX50" s="198"/>
      <c r="AGY50" s="198"/>
      <c r="AGZ50" s="198"/>
      <c r="AHA50" s="198"/>
      <c r="AHB50" s="198"/>
      <c r="AHC50" s="198"/>
      <c r="AHD50" s="198"/>
      <c r="AHE50" s="198"/>
      <c r="AHF50" s="198"/>
      <c r="AHG50" s="198"/>
      <c r="AHH50" s="198"/>
      <c r="AHI50" s="198"/>
      <c r="AHJ50" s="198"/>
      <c r="AHK50" s="198"/>
      <c r="AHL50" s="198"/>
      <c r="AHM50" s="198"/>
      <c r="AHN50" s="198"/>
      <c r="AHO50" s="198"/>
      <c r="AHP50" s="198"/>
      <c r="AHQ50" s="198"/>
      <c r="AHR50" s="198"/>
      <c r="AHS50" s="198"/>
      <c r="AHT50" s="198"/>
      <c r="AHU50" s="198"/>
      <c r="AHV50" s="198"/>
      <c r="AHW50" s="198"/>
      <c r="AHX50" s="198"/>
      <c r="AHY50" s="198"/>
      <c r="AHZ50" s="198"/>
      <c r="AIA50" s="198"/>
      <c r="AIB50" s="198"/>
      <c r="AIC50" s="198"/>
      <c r="AID50" s="198"/>
      <c r="AIE50" s="198"/>
      <c r="AIF50" s="198"/>
      <c r="AIG50" s="198"/>
      <c r="AIH50" s="198"/>
      <c r="AII50" s="198"/>
      <c r="AIJ50" s="198"/>
      <c r="AIK50" s="198"/>
      <c r="AIL50" s="198"/>
      <c r="AIM50" s="198"/>
      <c r="AIN50" s="198"/>
      <c r="AIO50" s="198"/>
      <c r="AIP50" s="198"/>
      <c r="AIQ50" s="198"/>
      <c r="AIR50" s="198"/>
      <c r="AIS50" s="198"/>
      <c r="AIT50" s="198"/>
      <c r="AIU50" s="198"/>
      <c r="AIV50" s="198"/>
      <c r="AIW50" s="198"/>
      <c r="AIX50" s="198"/>
      <c r="AIY50" s="198"/>
      <c r="AIZ50" s="198"/>
      <c r="AJA50" s="198"/>
      <c r="AJB50" s="198"/>
      <c r="AJC50" s="198"/>
      <c r="AJD50" s="198"/>
      <c r="AJE50" s="198"/>
      <c r="AJF50" s="198"/>
      <c r="AJG50" s="198"/>
      <c r="AJH50" s="198"/>
      <c r="AJI50" s="198"/>
      <c r="AJJ50" s="198"/>
      <c r="AJK50" s="198"/>
      <c r="AJL50" s="198"/>
      <c r="AJM50" s="198"/>
      <c r="AJN50" s="198"/>
      <c r="AJO50" s="198"/>
      <c r="AJP50" s="198"/>
      <c r="AJQ50" s="198"/>
      <c r="AJR50" s="198"/>
      <c r="AJS50" s="198"/>
      <c r="AJT50" s="198"/>
      <c r="AJU50" s="198"/>
      <c r="AJV50" s="198"/>
      <c r="AJW50" s="198"/>
      <c r="AJX50" s="198"/>
      <c r="AJY50" s="198"/>
      <c r="AJZ50" s="198"/>
      <c r="AKA50" s="198"/>
      <c r="AKB50" s="198"/>
      <c r="AKC50" s="198"/>
      <c r="AKD50" s="198"/>
      <c r="AKE50" s="198"/>
      <c r="AKF50" s="198"/>
      <c r="AKG50" s="198"/>
      <c r="AKH50" s="198"/>
      <c r="AKI50" s="198"/>
      <c r="AKJ50" s="198"/>
      <c r="AKK50" s="198"/>
      <c r="AKL50" s="198"/>
      <c r="AKM50" s="198"/>
      <c r="AKN50" s="198"/>
      <c r="AKO50" s="198"/>
      <c r="AKP50" s="198"/>
      <c r="AKQ50" s="198"/>
      <c r="AKR50" s="198"/>
      <c r="AKS50" s="198"/>
      <c r="AKT50" s="198"/>
      <c r="AKU50" s="198"/>
      <c r="AKV50" s="198"/>
      <c r="AKW50" s="198"/>
      <c r="AKX50" s="198"/>
      <c r="AKY50" s="198"/>
      <c r="AKZ50" s="198"/>
      <c r="ALA50" s="198"/>
      <c r="ALB50" s="198"/>
      <c r="ALC50" s="198"/>
      <c r="ALD50" s="198"/>
      <c r="ALE50" s="198"/>
      <c r="ALF50" s="198"/>
      <c r="ALG50" s="198"/>
      <c r="ALH50" s="198"/>
      <c r="ALI50" s="198"/>
      <c r="ALJ50" s="198"/>
      <c r="ALK50" s="198"/>
      <c r="ALL50" s="198"/>
      <c r="ALM50" s="198"/>
      <c r="ALN50" s="198"/>
      <c r="ALO50" s="198"/>
      <c r="ALP50" s="198"/>
      <c r="ALQ50" s="198"/>
      <c r="ALR50" s="198"/>
      <c r="ALS50" s="198"/>
      <c r="ALT50" s="198"/>
      <c r="ALU50" s="198"/>
      <c r="ALV50" s="198"/>
      <c r="ALW50" s="198"/>
      <c r="ALX50" s="198"/>
      <c r="ALY50" s="198"/>
      <c r="ALZ50" s="198"/>
      <c r="AMA50" s="198"/>
      <c r="AMB50" s="198"/>
      <c r="AMC50" s="198"/>
      <c r="AMD50" s="198"/>
      <c r="AME50" s="198"/>
      <c r="AMF50" s="198"/>
      <c r="AMG50" s="198"/>
      <c r="AMH50" s="198"/>
      <c r="AMI50" s="198"/>
      <c r="AMJ50" s="198"/>
      <c r="AMK50" s="198"/>
      <c r="AML50" s="198"/>
      <c r="AMM50" s="198"/>
      <c r="AMN50" s="198"/>
      <c r="AMO50" s="198"/>
      <c r="AMP50" s="198"/>
      <c r="AMQ50" s="198"/>
      <c r="AMR50" s="198"/>
      <c r="AMS50" s="198"/>
      <c r="AMT50" s="198"/>
      <c r="AMU50" s="198"/>
      <c r="AMV50" s="198"/>
      <c r="AMW50" s="198"/>
      <c r="AMX50" s="198"/>
      <c r="AMY50" s="198"/>
      <c r="AMZ50" s="198"/>
      <c r="ANA50" s="198"/>
      <c r="ANB50" s="198"/>
      <c r="ANC50" s="198"/>
      <c r="AND50" s="198"/>
      <c r="ANE50" s="198"/>
      <c r="ANF50" s="198"/>
      <c r="ANG50" s="198"/>
      <c r="ANH50" s="198"/>
      <c r="ANI50" s="198"/>
      <c r="ANJ50" s="198"/>
      <c r="ANK50" s="198"/>
      <c r="ANL50" s="198"/>
      <c r="ANM50" s="198"/>
      <c r="ANN50" s="198"/>
      <c r="ANO50" s="198"/>
      <c r="ANP50" s="198"/>
      <c r="ANQ50" s="198"/>
      <c r="ANR50" s="198"/>
      <c r="ANS50" s="198"/>
      <c r="ANT50" s="198"/>
      <c r="ANU50" s="198"/>
      <c r="ANV50" s="198"/>
      <c r="ANW50" s="198"/>
      <c r="ANX50" s="198"/>
      <c r="ANY50" s="198"/>
      <c r="ANZ50" s="198"/>
      <c r="AOA50" s="198"/>
      <c r="AOB50" s="198"/>
      <c r="AOC50" s="198"/>
      <c r="AOD50" s="198"/>
      <c r="AOE50" s="198"/>
      <c r="AOF50" s="198"/>
      <c r="AOG50" s="198"/>
      <c r="AOH50" s="198"/>
      <c r="AOI50" s="198"/>
      <c r="AOJ50" s="198"/>
      <c r="AOK50" s="198"/>
      <c r="AOL50" s="198"/>
      <c r="AOM50" s="198"/>
      <c r="AON50" s="198"/>
      <c r="AOO50" s="198"/>
      <c r="AOP50" s="198"/>
      <c r="AOQ50" s="198"/>
      <c r="AOR50" s="198"/>
      <c r="AOS50" s="198"/>
      <c r="AOT50" s="198"/>
      <c r="AOU50" s="198"/>
      <c r="AOV50" s="198"/>
      <c r="AOW50" s="198"/>
      <c r="AOX50" s="198"/>
      <c r="AOY50" s="198"/>
      <c r="AOZ50" s="198"/>
      <c r="APA50" s="198"/>
      <c r="APB50" s="198"/>
      <c r="APC50" s="198"/>
      <c r="APD50" s="198"/>
      <c r="APE50" s="198"/>
      <c r="APF50" s="198"/>
      <c r="APG50" s="198"/>
      <c r="APH50" s="198"/>
      <c r="API50" s="198"/>
      <c r="APJ50" s="198"/>
      <c r="APK50" s="198"/>
      <c r="APL50" s="198"/>
      <c r="APM50" s="198"/>
      <c r="APN50" s="198"/>
      <c r="APO50" s="198"/>
      <c r="APP50" s="198"/>
      <c r="APQ50" s="198"/>
      <c r="APR50" s="198"/>
      <c r="APS50" s="198"/>
      <c r="APT50" s="198"/>
      <c r="APU50" s="198"/>
      <c r="APV50" s="198"/>
      <c r="APW50" s="198"/>
      <c r="APX50" s="198"/>
      <c r="APY50" s="198"/>
      <c r="APZ50" s="198"/>
      <c r="AQA50" s="198"/>
      <c r="AQB50" s="198"/>
      <c r="AQC50" s="198"/>
      <c r="AQD50" s="198"/>
      <c r="AQE50" s="198"/>
      <c r="AQF50" s="198"/>
      <c r="AQG50" s="198"/>
      <c r="AQH50" s="198"/>
      <c r="AQI50" s="198"/>
      <c r="AQJ50" s="198"/>
      <c r="AQK50" s="198"/>
      <c r="AQL50" s="198"/>
      <c r="AQM50" s="198"/>
      <c r="AQN50" s="198"/>
      <c r="AQO50" s="198"/>
      <c r="AQP50" s="198"/>
      <c r="AQQ50" s="198"/>
      <c r="AQR50" s="198"/>
      <c r="AQS50" s="198"/>
      <c r="AQT50" s="198"/>
      <c r="AQU50" s="198"/>
      <c r="AQV50" s="198"/>
      <c r="AQW50" s="198"/>
      <c r="AQX50" s="198"/>
      <c r="AQY50" s="198"/>
      <c r="AQZ50" s="198"/>
      <c r="ARA50" s="198"/>
      <c r="ARB50" s="198"/>
      <c r="ARC50" s="198"/>
      <c r="ARD50" s="198"/>
      <c r="ARE50" s="198"/>
      <c r="ARF50" s="198"/>
      <c r="ARG50" s="198"/>
      <c r="ARH50" s="198"/>
      <c r="ARI50" s="198"/>
      <c r="ARJ50" s="198"/>
      <c r="ARK50" s="198"/>
      <c r="ARL50" s="198"/>
      <c r="ARM50" s="198"/>
      <c r="ARN50" s="198"/>
      <c r="ARO50" s="198"/>
      <c r="ARP50" s="198"/>
      <c r="ARQ50" s="198"/>
      <c r="ARR50" s="198"/>
      <c r="ARS50" s="198"/>
      <c r="ART50" s="198"/>
      <c r="ARU50" s="198"/>
      <c r="ARV50" s="198"/>
      <c r="ARW50" s="198"/>
      <c r="ARX50" s="198"/>
      <c r="ARY50" s="198"/>
      <c r="ARZ50" s="198"/>
      <c r="ASA50" s="198"/>
      <c r="ASB50" s="198"/>
      <c r="ASC50" s="198"/>
      <c r="ASD50" s="198"/>
      <c r="ASE50" s="198"/>
      <c r="ASF50" s="198"/>
      <c r="ASG50" s="198"/>
      <c r="ASH50" s="198"/>
      <c r="ASI50" s="198"/>
      <c r="ASJ50" s="198"/>
      <c r="ASK50" s="198"/>
      <c r="ASL50" s="198"/>
      <c r="ASM50" s="198"/>
      <c r="ASN50" s="198"/>
      <c r="ASO50" s="198"/>
      <c r="ASP50" s="198"/>
      <c r="ASQ50" s="198"/>
      <c r="ASR50" s="198"/>
      <c r="ASS50" s="198"/>
      <c r="AST50" s="198"/>
      <c r="ASU50" s="198"/>
      <c r="ASV50" s="198"/>
      <c r="ASW50" s="198"/>
      <c r="ASX50" s="198"/>
      <c r="ASY50" s="198"/>
      <c r="ASZ50" s="198"/>
      <c r="ATA50" s="198"/>
      <c r="ATB50" s="198"/>
      <c r="ATC50" s="198"/>
      <c r="ATD50" s="198"/>
      <c r="ATE50" s="198"/>
      <c r="ATF50" s="198"/>
      <c r="ATG50" s="198"/>
      <c r="ATH50" s="198"/>
      <c r="ATI50" s="198"/>
      <c r="ATJ50" s="198"/>
      <c r="ATK50" s="198"/>
      <c r="ATL50" s="198"/>
      <c r="ATM50" s="198"/>
      <c r="ATN50" s="198"/>
      <c r="ATO50" s="198"/>
      <c r="ATP50" s="198"/>
      <c r="ATQ50" s="198"/>
      <c r="ATR50" s="198"/>
      <c r="ATS50" s="198"/>
      <c r="ATT50" s="198"/>
      <c r="ATU50" s="198"/>
      <c r="ATV50" s="198"/>
      <c r="ATW50" s="198"/>
      <c r="ATX50" s="198"/>
      <c r="ATY50" s="198"/>
      <c r="ATZ50" s="198"/>
      <c r="AUA50" s="198"/>
      <c r="AUB50" s="198"/>
      <c r="AUC50" s="198"/>
      <c r="AUD50" s="198"/>
      <c r="AUE50" s="198"/>
      <c r="AUF50" s="198"/>
      <c r="AUG50" s="198"/>
      <c r="AUH50" s="198"/>
      <c r="AUI50" s="198"/>
      <c r="AUJ50" s="198"/>
      <c r="AUK50" s="198"/>
      <c r="AUL50" s="198"/>
      <c r="AUM50" s="198"/>
      <c r="AUN50" s="198"/>
      <c r="AUO50" s="198"/>
      <c r="AUP50" s="198"/>
      <c r="AUQ50" s="198"/>
      <c r="AUR50" s="198"/>
      <c r="AUS50" s="198"/>
      <c r="AUT50" s="198"/>
      <c r="AUU50" s="198"/>
      <c r="AUV50" s="198"/>
      <c r="AUW50" s="198"/>
      <c r="AUX50" s="198"/>
      <c r="AUY50" s="198"/>
      <c r="AUZ50" s="198"/>
      <c r="AVA50" s="198"/>
      <c r="AVB50" s="198"/>
      <c r="AVC50" s="198"/>
      <c r="AVD50" s="198"/>
      <c r="AVE50" s="198"/>
      <c r="AVF50" s="198"/>
      <c r="AVG50" s="198"/>
      <c r="AVH50" s="198"/>
      <c r="AVI50" s="198"/>
      <c r="AVJ50" s="198"/>
      <c r="AVK50" s="198"/>
      <c r="AVL50" s="198"/>
      <c r="AVM50" s="198"/>
      <c r="AVN50" s="198"/>
      <c r="AVO50" s="198"/>
      <c r="AVP50" s="198"/>
      <c r="AVQ50" s="198"/>
      <c r="AVR50" s="198"/>
      <c r="AVS50" s="198"/>
      <c r="AVT50" s="198"/>
      <c r="AVU50" s="198"/>
      <c r="AVV50" s="198"/>
      <c r="AVW50" s="198"/>
      <c r="AVX50" s="198"/>
      <c r="AVY50" s="198"/>
      <c r="AVZ50" s="198"/>
      <c r="AWA50" s="198"/>
      <c r="AWB50" s="198"/>
      <c r="AWC50" s="198"/>
      <c r="AWD50" s="198"/>
      <c r="AWE50" s="198"/>
      <c r="AWF50" s="198"/>
      <c r="AWG50" s="198"/>
      <c r="AWH50" s="198"/>
      <c r="AWI50" s="198"/>
      <c r="AWJ50" s="198"/>
      <c r="AWK50" s="198"/>
      <c r="AWL50" s="198"/>
      <c r="AWM50" s="198"/>
      <c r="AWN50" s="198"/>
      <c r="AWO50" s="198"/>
      <c r="AWP50" s="198"/>
      <c r="AWQ50" s="198"/>
      <c r="AWR50" s="198"/>
      <c r="AWS50" s="198"/>
      <c r="AWT50" s="198"/>
      <c r="AWU50" s="198"/>
      <c r="AWV50" s="198"/>
      <c r="AWW50" s="198"/>
      <c r="AWX50" s="198"/>
      <c r="AWY50" s="198"/>
      <c r="AWZ50" s="198"/>
      <c r="AXA50" s="198"/>
      <c r="AXB50" s="198"/>
      <c r="AXC50" s="198"/>
      <c r="AXD50" s="198"/>
      <c r="AXE50" s="198"/>
      <c r="AXF50" s="198"/>
      <c r="AXG50" s="198"/>
      <c r="AXH50" s="198"/>
      <c r="AXI50" s="198"/>
      <c r="AXJ50" s="198"/>
      <c r="AXK50" s="198"/>
      <c r="AXL50" s="198"/>
      <c r="AXM50" s="198"/>
      <c r="AXN50" s="198"/>
      <c r="AXO50" s="198"/>
      <c r="AXP50" s="198"/>
      <c r="AXQ50" s="198"/>
      <c r="AXR50" s="198"/>
      <c r="AXS50" s="198"/>
      <c r="AXT50" s="198"/>
      <c r="AXU50" s="198"/>
      <c r="AXV50" s="198"/>
      <c r="AXW50" s="198"/>
      <c r="AXX50" s="198"/>
      <c r="AXY50" s="198"/>
      <c r="AXZ50" s="198"/>
      <c r="AYA50" s="198"/>
      <c r="AYB50" s="198"/>
      <c r="AYC50" s="198"/>
      <c r="AYD50" s="198"/>
      <c r="AYE50" s="198"/>
      <c r="AYF50" s="198"/>
      <c r="AYG50" s="198"/>
      <c r="AYH50" s="198"/>
      <c r="AYI50" s="198"/>
      <c r="AYJ50" s="198"/>
      <c r="AYK50" s="198"/>
      <c r="AYL50" s="198"/>
      <c r="AYM50" s="198"/>
      <c r="AYN50" s="198"/>
      <c r="AYO50" s="198"/>
      <c r="AYP50" s="198"/>
      <c r="AYQ50" s="198"/>
      <c r="AYR50" s="198"/>
      <c r="AYS50" s="198"/>
      <c r="AYT50" s="198"/>
      <c r="AYU50" s="198"/>
      <c r="AYV50" s="198"/>
      <c r="AYW50" s="198"/>
      <c r="AYX50" s="198"/>
      <c r="AYY50" s="198"/>
      <c r="AYZ50" s="198"/>
      <c r="AZA50" s="198"/>
      <c r="AZB50" s="198"/>
      <c r="AZC50" s="198"/>
      <c r="AZD50" s="198"/>
      <c r="AZE50" s="198"/>
      <c r="AZF50" s="198"/>
      <c r="AZG50" s="198"/>
      <c r="AZH50" s="198"/>
      <c r="AZI50" s="198"/>
      <c r="AZJ50" s="198"/>
      <c r="AZK50" s="198"/>
      <c r="AZL50" s="198"/>
      <c r="AZM50" s="198"/>
      <c r="AZN50" s="198"/>
      <c r="AZO50" s="198"/>
      <c r="AZP50" s="198"/>
      <c r="AZQ50" s="198"/>
      <c r="AZR50" s="198"/>
      <c r="AZS50" s="198"/>
      <c r="AZT50" s="198"/>
      <c r="AZU50" s="198"/>
      <c r="AZV50" s="198"/>
      <c r="AZW50" s="198"/>
      <c r="AZX50" s="198"/>
      <c r="AZY50" s="198"/>
      <c r="AZZ50" s="198"/>
      <c r="BAA50" s="198"/>
      <c r="BAB50" s="198"/>
      <c r="BAC50" s="198"/>
      <c r="BAD50" s="198"/>
      <c r="BAE50" s="198"/>
      <c r="BAF50" s="198"/>
      <c r="BAG50" s="198"/>
      <c r="BAH50" s="198"/>
      <c r="BAI50" s="198"/>
      <c r="BAJ50" s="198"/>
      <c r="BAK50" s="198"/>
      <c r="BAL50" s="198"/>
      <c r="BAM50" s="198"/>
      <c r="BAN50" s="198"/>
      <c r="BAO50" s="198"/>
      <c r="BAP50" s="198"/>
      <c r="BAQ50" s="198"/>
      <c r="BAR50" s="198"/>
      <c r="BAS50" s="198"/>
      <c r="BAT50" s="198"/>
      <c r="BAU50" s="198"/>
      <c r="BAV50" s="198"/>
      <c r="BAW50" s="198"/>
      <c r="BAX50" s="198"/>
      <c r="BAY50" s="198"/>
      <c r="BAZ50" s="198"/>
      <c r="BBA50" s="198"/>
      <c r="BBB50" s="198"/>
      <c r="BBC50" s="198"/>
      <c r="BBD50" s="198"/>
      <c r="BBE50" s="198"/>
      <c r="BBF50" s="198"/>
      <c r="BBG50" s="198"/>
      <c r="BBH50" s="198"/>
      <c r="BBI50" s="198"/>
      <c r="BBJ50" s="198"/>
      <c r="BBK50" s="198"/>
      <c r="BBL50" s="198"/>
      <c r="BBM50" s="198"/>
      <c r="BBN50" s="198"/>
      <c r="BBO50" s="198"/>
      <c r="BBP50" s="198"/>
      <c r="BBQ50" s="198"/>
      <c r="BBR50" s="198"/>
      <c r="BBS50" s="198"/>
      <c r="BBT50" s="198"/>
      <c r="BBU50" s="198"/>
      <c r="BBV50" s="198"/>
      <c r="BBW50" s="198"/>
      <c r="BBX50" s="198"/>
      <c r="BBY50" s="198"/>
      <c r="BBZ50" s="198"/>
      <c r="BCA50" s="198"/>
      <c r="BCB50" s="198"/>
      <c r="BCC50" s="198"/>
      <c r="BCD50" s="198"/>
      <c r="BCE50" s="198"/>
      <c r="BCF50" s="198"/>
      <c r="BCG50" s="198"/>
      <c r="BCH50" s="198"/>
      <c r="BCI50" s="198"/>
      <c r="BCJ50" s="198"/>
      <c r="BCK50" s="198"/>
      <c r="BCL50" s="198"/>
      <c r="BCM50" s="198"/>
      <c r="BCN50" s="198"/>
      <c r="BCO50" s="198"/>
      <c r="BCP50" s="198"/>
      <c r="BCQ50" s="198"/>
      <c r="BCR50" s="198"/>
      <c r="BCS50" s="198"/>
      <c r="BCT50" s="198"/>
      <c r="BCU50" s="198"/>
      <c r="BCV50" s="198"/>
      <c r="BCW50" s="198"/>
      <c r="BCX50" s="198"/>
      <c r="BCY50" s="198"/>
      <c r="BCZ50" s="198"/>
      <c r="BDA50" s="198"/>
      <c r="BDB50" s="198"/>
      <c r="BDC50" s="198"/>
      <c r="BDD50" s="198"/>
      <c r="BDE50" s="198"/>
      <c r="BDF50" s="198"/>
      <c r="BDG50" s="198"/>
      <c r="BDH50" s="198"/>
      <c r="BDI50" s="198"/>
      <c r="BDJ50" s="198"/>
      <c r="BDK50" s="198"/>
      <c r="BDL50" s="198"/>
      <c r="BDM50" s="198"/>
      <c r="BDN50" s="198"/>
      <c r="BDO50" s="198"/>
      <c r="BDP50" s="198"/>
      <c r="BDQ50" s="198"/>
      <c r="BDR50" s="198"/>
      <c r="BDS50" s="198"/>
      <c r="BDT50" s="198"/>
      <c r="BDU50" s="198"/>
      <c r="BDV50" s="198"/>
      <c r="BDW50" s="198"/>
      <c r="BDX50" s="198"/>
      <c r="BDY50" s="198"/>
      <c r="BDZ50" s="198"/>
      <c r="BEA50" s="198"/>
      <c r="BEB50" s="198"/>
      <c r="BEC50" s="198"/>
      <c r="BED50" s="198"/>
      <c r="BEE50" s="198"/>
      <c r="BEF50" s="198"/>
      <c r="BEG50" s="198"/>
      <c r="BEH50" s="198"/>
      <c r="BEI50" s="198"/>
      <c r="BEJ50" s="198"/>
      <c r="BEK50" s="198"/>
      <c r="BEL50" s="198"/>
      <c r="BEM50" s="198"/>
      <c r="BEN50" s="198"/>
      <c r="BEO50" s="198"/>
      <c r="BEP50" s="198"/>
      <c r="BEQ50" s="198"/>
      <c r="BER50" s="198"/>
      <c r="BES50" s="198"/>
      <c r="BET50" s="198"/>
      <c r="BEU50" s="198"/>
      <c r="BEV50" s="198"/>
      <c r="BEW50" s="198"/>
      <c r="BEX50" s="198"/>
      <c r="BEY50" s="198"/>
      <c r="BEZ50" s="198"/>
      <c r="BFA50" s="198"/>
      <c r="BFB50" s="198"/>
      <c r="BFC50" s="198"/>
      <c r="BFD50" s="198"/>
      <c r="BFE50" s="198"/>
      <c r="BFF50" s="198"/>
      <c r="BFG50" s="198"/>
      <c r="BFH50" s="198"/>
      <c r="BFI50" s="198"/>
      <c r="BFJ50" s="198"/>
      <c r="BFK50" s="198"/>
      <c r="BFL50" s="198"/>
      <c r="BFM50" s="198"/>
      <c r="BFN50" s="198"/>
      <c r="BFO50" s="198"/>
      <c r="BFP50" s="198"/>
      <c r="BFQ50" s="198"/>
      <c r="BFR50" s="198"/>
      <c r="BFS50" s="198"/>
      <c r="BFT50" s="198"/>
      <c r="BFU50" s="198"/>
      <c r="BFV50" s="198"/>
      <c r="BFW50" s="198"/>
      <c r="BFX50" s="198"/>
      <c r="BFY50" s="198"/>
      <c r="BFZ50" s="198"/>
      <c r="BGA50" s="198"/>
      <c r="BGB50" s="198"/>
      <c r="BGC50" s="198"/>
      <c r="BGD50" s="198"/>
      <c r="BGE50" s="198"/>
      <c r="BGF50" s="198"/>
      <c r="BGG50" s="198"/>
      <c r="BGH50" s="198"/>
      <c r="BGI50" s="198"/>
      <c r="BGJ50" s="198"/>
      <c r="BGK50" s="198"/>
      <c r="BGL50" s="198"/>
    </row>
    <row r="51" spans="30:1546" ht="13.5" customHeight="1" x14ac:dyDescent="0.25">
      <c r="AD51" s="166"/>
      <c r="AE51" s="166"/>
      <c r="AF51" s="166"/>
      <c r="AG51" s="166"/>
      <c r="IW51" s="198"/>
      <c r="IX51" s="198"/>
      <c r="IY51" s="198"/>
      <c r="IZ51" s="198"/>
      <c r="JA51" s="198"/>
      <c r="JB51" s="198"/>
      <c r="JC51" s="198"/>
      <c r="JD51" s="198"/>
      <c r="JE51" s="198"/>
      <c r="JF51" s="198"/>
      <c r="JG51" s="198"/>
      <c r="JH51" s="198"/>
      <c r="JI51" s="198"/>
      <c r="JJ51" s="198"/>
      <c r="JK51" s="198"/>
      <c r="JL51" s="198"/>
      <c r="JM51" s="198"/>
      <c r="JN51" s="198"/>
      <c r="JO51" s="198"/>
      <c r="JP51" s="198"/>
      <c r="JQ51" s="198"/>
      <c r="JR51" s="198"/>
      <c r="JS51" s="198"/>
      <c r="JT51" s="198"/>
      <c r="JU51" s="198"/>
      <c r="JV51" s="198"/>
      <c r="JW51" s="198"/>
      <c r="JX51" s="198"/>
      <c r="JY51" s="198"/>
      <c r="JZ51" s="198"/>
      <c r="KA51" s="198"/>
      <c r="KB51" s="198"/>
      <c r="KC51" s="198"/>
      <c r="KD51" s="198"/>
      <c r="KE51" s="198"/>
      <c r="KF51" s="198"/>
      <c r="KG51" s="198"/>
      <c r="KH51" s="198"/>
      <c r="KI51" s="198"/>
      <c r="KJ51" s="198"/>
      <c r="KK51" s="198"/>
      <c r="KL51" s="198"/>
      <c r="KM51" s="198"/>
      <c r="KN51" s="198"/>
      <c r="KO51" s="198"/>
      <c r="KP51" s="198"/>
      <c r="KQ51" s="198"/>
      <c r="KR51" s="198"/>
      <c r="KS51" s="198"/>
      <c r="KT51" s="198"/>
      <c r="KU51" s="198"/>
      <c r="KV51" s="198"/>
      <c r="KW51" s="198"/>
      <c r="KX51" s="198"/>
      <c r="KY51" s="198"/>
      <c r="KZ51" s="198"/>
      <c r="LA51" s="198"/>
      <c r="LB51" s="198"/>
      <c r="LC51" s="198"/>
      <c r="LD51" s="198"/>
      <c r="LE51" s="198"/>
      <c r="LF51" s="198"/>
      <c r="LG51" s="198"/>
      <c r="LH51" s="198"/>
      <c r="LI51" s="198"/>
      <c r="LJ51" s="198"/>
      <c r="LK51" s="198"/>
      <c r="LL51" s="198"/>
      <c r="LM51" s="198"/>
      <c r="LN51" s="198"/>
      <c r="LO51" s="198"/>
      <c r="LP51" s="198"/>
      <c r="LQ51" s="198"/>
      <c r="LR51" s="198"/>
      <c r="LS51" s="198"/>
      <c r="LT51" s="198"/>
      <c r="LU51" s="198"/>
      <c r="LV51" s="198"/>
      <c r="LW51" s="198"/>
      <c r="LX51" s="198"/>
      <c r="LY51" s="198"/>
      <c r="LZ51" s="198"/>
      <c r="MA51" s="198"/>
      <c r="MB51" s="198"/>
      <c r="MC51" s="198"/>
      <c r="MD51" s="198"/>
      <c r="ME51" s="198"/>
      <c r="MF51" s="198"/>
      <c r="MG51" s="198"/>
      <c r="MH51" s="198"/>
      <c r="MI51" s="198"/>
      <c r="MJ51" s="198"/>
      <c r="MK51" s="198"/>
      <c r="ML51" s="198"/>
      <c r="MM51" s="198"/>
      <c r="MN51" s="198"/>
      <c r="MO51" s="198"/>
      <c r="MP51" s="198"/>
      <c r="MQ51" s="198"/>
      <c r="MR51" s="198"/>
      <c r="MS51" s="198"/>
      <c r="MT51" s="198"/>
      <c r="MU51" s="198"/>
      <c r="MV51" s="198"/>
      <c r="MW51" s="198"/>
      <c r="MX51" s="198"/>
      <c r="MY51" s="198"/>
      <c r="MZ51" s="198"/>
      <c r="NA51" s="198"/>
      <c r="NB51" s="198"/>
      <c r="NC51" s="198"/>
      <c r="ND51" s="198"/>
      <c r="NE51" s="198"/>
      <c r="NF51" s="198"/>
      <c r="NG51" s="198"/>
      <c r="NH51" s="198"/>
      <c r="NI51" s="198"/>
      <c r="NJ51" s="198"/>
      <c r="NK51" s="198"/>
      <c r="NL51" s="198"/>
      <c r="NM51" s="198"/>
      <c r="NN51" s="198"/>
      <c r="NO51" s="198"/>
      <c r="NP51" s="198"/>
      <c r="NQ51" s="198"/>
      <c r="NR51" s="198"/>
      <c r="NS51" s="198"/>
      <c r="NT51" s="198"/>
      <c r="NU51" s="198"/>
      <c r="NV51" s="198"/>
      <c r="NW51" s="198"/>
      <c r="NX51" s="198"/>
      <c r="NY51" s="198"/>
      <c r="NZ51" s="198"/>
      <c r="OA51" s="198"/>
      <c r="OB51" s="198"/>
      <c r="OC51" s="198"/>
      <c r="OD51" s="198"/>
      <c r="OE51" s="198"/>
      <c r="OF51" s="198"/>
      <c r="OG51" s="198"/>
      <c r="OH51" s="198"/>
      <c r="OI51" s="198"/>
      <c r="OJ51" s="198"/>
      <c r="OK51" s="198"/>
      <c r="OL51" s="198"/>
      <c r="OM51" s="198"/>
      <c r="ON51" s="198"/>
      <c r="OO51" s="198"/>
      <c r="OP51" s="198"/>
      <c r="OQ51" s="198"/>
      <c r="OR51" s="198"/>
      <c r="OS51" s="198"/>
      <c r="OT51" s="198"/>
      <c r="OU51" s="198"/>
      <c r="OV51" s="198"/>
      <c r="OW51" s="198"/>
      <c r="OX51" s="198"/>
      <c r="OY51" s="198"/>
      <c r="OZ51" s="198"/>
      <c r="PA51" s="198"/>
      <c r="PB51" s="198"/>
      <c r="PC51" s="198"/>
      <c r="PD51" s="198"/>
      <c r="PE51" s="198"/>
      <c r="PF51" s="198"/>
      <c r="PG51" s="198"/>
      <c r="PH51" s="198"/>
      <c r="PI51" s="198"/>
      <c r="PJ51" s="198"/>
      <c r="PK51" s="198"/>
      <c r="PL51" s="198"/>
      <c r="PM51" s="198"/>
      <c r="PN51" s="198"/>
      <c r="PO51" s="198"/>
      <c r="PP51" s="198"/>
      <c r="PQ51" s="198"/>
      <c r="PR51" s="198"/>
      <c r="PS51" s="198"/>
      <c r="PT51" s="198"/>
      <c r="PU51" s="198"/>
      <c r="PV51" s="198"/>
      <c r="PW51" s="198"/>
      <c r="PX51" s="198"/>
      <c r="PY51" s="198"/>
      <c r="PZ51" s="198"/>
      <c r="QA51" s="198"/>
      <c r="QB51" s="198"/>
      <c r="QC51" s="198"/>
      <c r="QD51" s="198"/>
      <c r="QE51" s="198"/>
      <c r="QF51" s="198"/>
      <c r="QG51" s="198"/>
      <c r="QH51" s="198"/>
      <c r="QI51" s="198"/>
      <c r="QJ51" s="198"/>
      <c r="QK51" s="198"/>
      <c r="QL51" s="198"/>
      <c r="QM51" s="198"/>
      <c r="QN51" s="198"/>
      <c r="QO51" s="198"/>
      <c r="QP51" s="198"/>
      <c r="QQ51" s="198"/>
      <c r="QR51" s="198"/>
      <c r="QS51" s="198"/>
      <c r="QT51" s="198"/>
      <c r="QU51" s="198"/>
      <c r="QV51" s="198"/>
      <c r="QW51" s="198"/>
      <c r="QX51" s="198"/>
      <c r="QY51" s="198"/>
      <c r="QZ51" s="198"/>
      <c r="RA51" s="198"/>
      <c r="RB51" s="198"/>
      <c r="RC51" s="198"/>
      <c r="RD51" s="198"/>
      <c r="RE51" s="198"/>
      <c r="RF51" s="198"/>
      <c r="RG51" s="198"/>
      <c r="RH51" s="198"/>
      <c r="RI51" s="198"/>
      <c r="RJ51" s="198"/>
      <c r="RK51" s="198"/>
      <c r="RL51" s="198"/>
      <c r="RM51" s="198"/>
      <c r="RN51" s="198"/>
      <c r="RO51" s="198"/>
      <c r="RP51" s="198"/>
      <c r="RQ51" s="198"/>
      <c r="RR51" s="198"/>
      <c r="RS51" s="198"/>
      <c r="RT51" s="198"/>
      <c r="RU51" s="198"/>
      <c r="RV51" s="198"/>
      <c r="RW51" s="198"/>
      <c r="RX51" s="198"/>
      <c r="RY51" s="198"/>
      <c r="RZ51" s="198"/>
      <c r="SA51" s="198"/>
      <c r="SB51" s="198"/>
      <c r="SC51" s="198"/>
      <c r="SD51" s="198"/>
      <c r="SE51" s="198"/>
      <c r="SF51" s="198"/>
      <c r="SG51" s="198"/>
      <c r="SH51" s="198"/>
      <c r="SI51" s="198"/>
      <c r="SJ51" s="198"/>
      <c r="SK51" s="198"/>
      <c r="SL51" s="198"/>
      <c r="SM51" s="198"/>
      <c r="SN51" s="198"/>
      <c r="SO51" s="198"/>
      <c r="SP51" s="198"/>
      <c r="SQ51" s="198"/>
      <c r="SR51" s="198"/>
      <c r="SS51" s="198"/>
      <c r="ST51" s="198"/>
      <c r="SU51" s="198"/>
      <c r="SV51" s="198"/>
      <c r="SW51" s="198"/>
      <c r="SX51" s="198"/>
      <c r="SY51" s="198"/>
      <c r="SZ51" s="198"/>
      <c r="TA51" s="198"/>
      <c r="TB51" s="198"/>
      <c r="TC51" s="198"/>
      <c r="TD51" s="198"/>
      <c r="TE51" s="198"/>
      <c r="TF51" s="198"/>
      <c r="TG51" s="198"/>
      <c r="TH51" s="198"/>
      <c r="TI51" s="198"/>
      <c r="TJ51" s="198"/>
      <c r="TK51" s="198"/>
      <c r="TL51" s="198"/>
      <c r="TM51" s="198"/>
      <c r="TN51" s="198"/>
      <c r="TO51" s="198"/>
      <c r="TP51" s="198"/>
      <c r="TQ51" s="198"/>
      <c r="TR51" s="198"/>
      <c r="TS51" s="198"/>
      <c r="TT51" s="198"/>
      <c r="TU51" s="198"/>
      <c r="TV51" s="198"/>
      <c r="TW51" s="198"/>
      <c r="TX51" s="198"/>
      <c r="TY51" s="198"/>
      <c r="TZ51" s="198"/>
      <c r="UA51" s="198"/>
      <c r="UB51" s="198"/>
      <c r="UC51" s="198"/>
      <c r="UD51" s="198"/>
      <c r="UE51" s="198"/>
      <c r="UF51" s="198"/>
      <c r="UG51" s="198"/>
      <c r="UH51" s="198"/>
      <c r="UI51" s="198"/>
      <c r="UJ51" s="198"/>
      <c r="UK51" s="198"/>
      <c r="UL51" s="198"/>
      <c r="UM51" s="198"/>
      <c r="UN51" s="198"/>
      <c r="UO51" s="198"/>
      <c r="UP51" s="198"/>
      <c r="UQ51" s="198"/>
      <c r="UR51" s="198"/>
      <c r="US51" s="198"/>
      <c r="UT51" s="198"/>
      <c r="UU51" s="198"/>
      <c r="UV51" s="198"/>
      <c r="UW51" s="198"/>
      <c r="UX51" s="198"/>
      <c r="UY51" s="198"/>
      <c r="UZ51" s="198"/>
      <c r="VA51" s="198"/>
      <c r="VB51" s="198"/>
      <c r="VC51" s="198"/>
      <c r="VD51" s="198"/>
      <c r="VE51" s="198"/>
      <c r="VF51" s="198"/>
      <c r="VG51" s="198"/>
      <c r="VH51" s="198"/>
      <c r="VI51" s="198"/>
      <c r="VJ51" s="198"/>
      <c r="VK51" s="198"/>
      <c r="VL51" s="198"/>
      <c r="VM51" s="198"/>
      <c r="VN51" s="198"/>
      <c r="VO51" s="198"/>
      <c r="VP51" s="198"/>
      <c r="VQ51" s="198"/>
      <c r="VR51" s="198"/>
      <c r="VS51" s="198"/>
      <c r="VT51" s="198"/>
      <c r="VU51" s="198"/>
      <c r="VV51" s="198"/>
      <c r="VW51" s="198"/>
      <c r="VX51" s="198"/>
      <c r="VY51" s="198"/>
      <c r="VZ51" s="198"/>
      <c r="WA51" s="198"/>
      <c r="WB51" s="198"/>
      <c r="WC51" s="198"/>
      <c r="WD51" s="198"/>
      <c r="WE51" s="198"/>
      <c r="WF51" s="198"/>
      <c r="WG51" s="198"/>
      <c r="WH51" s="198"/>
      <c r="WI51" s="198"/>
      <c r="WJ51" s="198"/>
      <c r="WK51" s="198"/>
      <c r="WL51" s="198"/>
      <c r="WM51" s="198"/>
      <c r="WN51" s="198"/>
      <c r="WO51" s="198"/>
      <c r="WP51" s="198"/>
      <c r="WQ51" s="198"/>
      <c r="WR51" s="198"/>
      <c r="WS51" s="198"/>
      <c r="WT51" s="198"/>
      <c r="WU51" s="198"/>
      <c r="WV51" s="198"/>
      <c r="WW51" s="198"/>
      <c r="WX51" s="198"/>
      <c r="WY51" s="198"/>
      <c r="WZ51" s="198"/>
      <c r="XA51" s="198"/>
      <c r="XB51" s="198"/>
      <c r="XC51" s="198"/>
      <c r="XD51" s="198"/>
      <c r="XE51" s="198"/>
      <c r="XF51" s="198"/>
      <c r="XG51" s="198"/>
      <c r="XH51" s="198"/>
      <c r="XI51" s="198"/>
      <c r="XJ51" s="198"/>
      <c r="XK51" s="198"/>
      <c r="XL51" s="198"/>
      <c r="XM51" s="198"/>
      <c r="XN51" s="198"/>
      <c r="XO51" s="198"/>
      <c r="XP51" s="198"/>
      <c r="XQ51" s="198"/>
      <c r="XR51" s="198"/>
      <c r="XS51" s="198"/>
      <c r="XT51" s="198"/>
      <c r="XU51" s="198"/>
      <c r="XV51" s="198"/>
      <c r="XW51" s="198"/>
      <c r="XX51" s="198"/>
      <c r="XY51" s="198"/>
      <c r="XZ51" s="198"/>
      <c r="YA51" s="198"/>
      <c r="YB51" s="198"/>
      <c r="YC51" s="198"/>
      <c r="YD51" s="198"/>
      <c r="YE51" s="198"/>
      <c r="YF51" s="198"/>
      <c r="YG51" s="198"/>
      <c r="YH51" s="198"/>
      <c r="YI51" s="198"/>
      <c r="YJ51" s="198"/>
      <c r="YK51" s="198"/>
      <c r="YL51" s="198"/>
      <c r="YM51" s="198"/>
      <c r="YN51" s="198"/>
      <c r="YO51" s="198"/>
      <c r="YP51" s="198"/>
      <c r="YQ51" s="198"/>
      <c r="YR51" s="198"/>
      <c r="YS51" s="198"/>
      <c r="YT51" s="198"/>
      <c r="YU51" s="198"/>
      <c r="YV51" s="198"/>
      <c r="YW51" s="198"/>
      <c r="YX51" s="198"/>
      <c r="YY51" s="198"/>
      <c r="YZ51" s="198"/>
      <c r="ZA51" s="198"/>
      <c r="ZB51" s="198"/>
      <c r="ZC51" s="198"/>
      <c r="ZD51" s="198"/>
      <c r="ZE51" s="198"/>
      <c r="ZF51" s="198"/>
      <c r="ZG51" s="198"/>
      <c r="ZH51" s="198"/>
      <c r="ZI51" s="198"/>
      <c r="ZJ51" s="198"/>
      <c r="ZK51" s="198"/>
      <c r="ZL51" s="198"/>
      <c r="ZM51" s="198"/>
      <c r="ZN51" s="198"/>
      <c r="ZO51" s="198"/>
      <c r="ZP51" s="198"/>
      <c r="ZQ51" s="198"/>
      <c r="ZR51" s="198"/>
      <c r="ZS51" s="198"/>
      <c r="ZT51" s="198"/>
      <c r="ZU51" s="198"/>
      <c r="ZV51" s="198"/>
      <c r="ZW51" s="198"/>
      <c r="ZX51" s="198"/>
      <c r="ZY51" s="198"/>
      <c r="ZZ51" s="198"/>
      <c r="AAA51" s="198"/>
      <c r="AAB51" s="198"/>
      <c r="AAC51" s="198"/>
      <c r="AAD51" s="198"/>
      <c r="AAE51" s="198"/>
      <c r="AAF51" s="198"/>
      <c r="AAG51" s="198"/>
      <c r="AAH51" s="198"/>
      <c r="AAI51" s="198"/>
      <c r="AAJ51" s="198"/>
      <c r="AAK51" s="198"/>
      <c r="AAL51" s="198"/>
      <c r="AAM51" s="198"/>
      <c r="AAN51" s="198"/>
      <c r="AAO51" s="198"/>
      <c r="AAP51" s="198"/>
      <c r="AAQ51" s="198"/>
      <c r="AAR51" s="198"/>
      <c r="AAS51" s="198"/>
      <c r="AAT51" s="198"/>
      <c r="AAU51" s="198"/>
      <c r="AAV51" s="198"/>
      <c r="AAW51" s="198"/>
      <c r="AAX51" s="198"/>
      <c r="AAY51" s="198"/>
      <c r="AAZ51" s="198"/>
      <c r="ABA51" s="198"/>
      <c r="ABB51" s="198"/>
      <c r="ABC51" s="198"/>
      <c r="ABD51" s="198"/>
      <c r="ABE51" s="198"/>
      <c r="ABF51" s="198"/>
      <c r="ABG51" s="198"/>
      <c r="ABH51" s="198"/>
      <c r="ABI51" s="198"/>
      <c r="ABJ51" s="198"/>
      <c r="ABK51" s="198"/>
      <c r="ABL51" s="198"/>
      <c r="ABM51" s="198"/>
      <c r="ABN51" s="198"/>
      <c r="ABO51" s="198"/>
      <c r="ABP51" s="198"/>
      <c r="ABQ51" s="198"/>
      <c r="ABR51" s="198"/>
      <c r="ABS51" s="198"/>
      <c r="ABT51" s="198"/>
      <c r="ABU51" s="198"/>
      <c r="ABV51" s="198"/>
      <c r="ABW51" s="198"/>
      <c r="ABX51" s="198"/>
      <c r="ABY51" s="198"/>
      <c r="ABZ51" s="198"/>
      <c r="ACA51" s="198"/>
      <c r="ACB51" s="198"/>
      <c r="ACC51" s="198"/>
      <c r="ACD51" s="198"/>
      <c r="ACE51" s="198"/>
      <c r="ACF51" s="198"/>
      <c r="ACG51" s="198"/>
      <c r="ACH51" s="198"/>
      <c r="ACI51" s="198"/>
      <c r="ACJ51" s="198"/>
      <c r="ACK51" s="198"/>
      <c r="ACL51" s="198"/>
      <c r="ACM51" s="198"/>
      <c r="ACN51" s="198"/>
      <c r="ACO51" s="198"/>
      <c r="ACP51" s="198"/>
      <c r="ACQ51" s="198"/>
      <c r="ACR51" s="198"/>
      <c r="ACS51" s="198"/>
      <c r="ACT51" s="198"/>
      <c r="ACU51" s="198"/>
      <c r="ACV51" s="198"/>
      <c r="ACW51" s="198"/>
      <c r="ACX51" s="198"/>
      <c r="ACY51" s="198"/>
      <c r="ACZ51" s="198"/>
      <c r="ADA51" s="198"/>
      <c r="ADB51" s="198"/>
      <c r="ADC51" s="198"/>
      <c r="ADD51" s="198"/>
      <c r="ADE51" s="198"/>
      <c r="ADF51" s="198"/>
      <c r="ADG51" s="198"/>
      <c r="ADH51" s="198"/>
      <c r="ADI51" s="198"/>
      <c r="ADJ51" s="198"/>
      <c r="ADK51" s="198"/>
      <c r="ADL51" s="198"/>
      <c r="ADM51" s="198"/>
      <c r="ADN51" s="198"/>
      <c r="ADO51" s="198"/>
      <c r="ADP51" s="198"/>
      <c r="ADQ51" s="198"/>
      <c r="ADR51" s="198"/>
      <c r="ADS51" s="198"/>
      <c r="ADT51" s="198"/>
      <c r="ADU51" s="198"/>
      <c r="ADV51" s="198"/>
      <c r="ADW51" s="198"/>
      <c r="ADX51" s="198"/>
      <c r="ADY51" s="198"/>
      <c r="ADZ51" s="198"/>
      <c r="AEA51" s="198"/>
      <c r="AEB51" s="198"/>
      <c r="AEC51" s="198"/>
      <c r="AED51" s="198"/>
      <c r="AEE51" s="198"/>
      <c r="AEF51" s="198"/>
      <c r="AEG51" s="198"/>
      <c r="AEH51" s="198"/>
      <c r="AEI51" s="198"/>
      <c r="AEJ51" s="198"/>
      <c r="AEK51" s="198"/>
      <c r="AEL51" s="198"/>
      <c r="AEM51" s="198"/>
      <c r="AEN51" s="198"/>
      <c r="AEO51" s="198"/>
      <c r="AEP51" s="198"/>
      <c r="AEQ51" s="198"/>
      <c r="AER51" s="198"/>
      <c r="AES51" s="198"/>
      <c r="AET51" s="198"/>
      <c r="AEU51" s="198"/>
      <c r="AEV51" s="198"/>
      <c r="AEW51" s="198"/>
      <c r="AEX51" s="198"/>
      <c r="AEY51" s="198"/>
      <c r="AEZ51" s="198"/>
      <c r="AFA51" s="198"/>
      <c r="AFB51" s="198"/>
      <c r="AFC51" s="198"/>
      <c r="AFD51" s="198"/>
      <c r="AFE51" s="198"/>
      <c r="AFF51" s="198"/>
      <c r="AFG51" s="198"/>
      <c r="AFH51" s="198"/>
      <c r="AFI51" s="198"/>
      <c r="AFJ51" s="198"/>
      <c r="AFK51" s="198"/>
      <c r="AFL51" s="198"/>
      <c r="AFM51" s="198"/>
      <c r="AFN51" s="198"/>
      <c r="AFO51" s="198"/>
      <c r="AFP51" s="198"/>
      <c r="AFQ51" s="198"/>
      <c r="AFR51" s="198"/>
      <c r="AFS51" s="198"/>
      <c r="AFT51" s="198"/>
      <c r="AFU51" s="198"/>
      <c r="AFV51" s="198"/>
      <c r="AFW51" s="198"/>
      <c r="AFX51" s="198"/>
      <c r="AFY51" s="198"/>
      <c r="AFZ51" s="198"/>
      <c r="AGA51" s="198"/>
      <c r="AGB51" s="198"/>
      <c r="AGC51" s="198"/>
      <c r="AGD51" s="198"/>
      <c r="AGE51" s="198"/>
      <c r="AGF51" s="198"/>
      <c r="AGG51" s="198"/>
      <c r="AGH51" s="198"/>
      <c r="AGI51" s="198"/>
      <c r="AGJ51" s="198"/>
      <c r="AGK51" s="198"/>
      <c r="AGL51" s="198"/>
      <c r="AGM51" s="198"/>
      <c r="AGN51" s="198"/>
      <c r="AGO51" s="198"/>
      <c r="AGP51" s="198"/>
      <c r="AGQ51" s="198"/>
      <c r="AGR51" s="198"/>
      <c r="AGS51" s="198"/>
      <c r="AGT51" s="198"/>
      <c r="AGU51" s="198"/>
      <c r="AGV51" s="198"/>
      <c r="AGW51" s="198"/>
      <c r="AGX51" s="198"/>
      <c r="AGY51" s="198"/>
      <c r="AGZ51" s="198"/>
      <c r="AHA51" s="198"/>
      <c r="AHB51" s="198"/>
      <c r="AHC51" s="198"/>
      <c r="AHD51" s="198"/>
      <c r="AHE51" s="198"/>
      <c r="AHF51" s="198"/>
      <c r="AHG51" s="198"/>
      <c r="AHH51" s="198"/>
      <c r="AHI51" s="198"/>
      <c r="AHJ51" s="198"/>
      <c r="AHK51" s="198"/>
      <c r="AHL51" s="198"/>
      <c r="AHM51" s="198"/>
      <c r="AHN51" s="198"/>
      <c r="AHO51" s="198"/>
      <c r="AHP51" s="198"/>
      <c r="AHQ51" s="198"/>
      <c r="AHR51" s="198"/>
      <c r="AHS51" s="198"/>
      <c r="AHT51" s="198"/>
      <c r="AHU51" s="198"/>
      <c r="AHV51" s="198"/>
      <c r="AHW51" s="198"/>
      <c r="AHX51" s="198"/>
      <c r="AHY51" s="198"/>
      <c r="AHZ51" s="198"/>
      <c r="AIA51" s="198"/>
      <c r="AIB51" s="198"/>
      <c r="AIC51" s="198"/>
      <c r="AID51" s="198"/>
      <c r="AIE51" s="198"/>
      <c r="AIF51" s="198"/>
      <c r="AIG51" s="198"/>
      <c r="AIH51" s="198"/>
      <c r="AII51" s="198"/>
      <c r="AIJ51" s="198"/>
      <c r="AIK51" s="198"/>
      <c r="AIL51" s="198"/>
      <c r="AIM51" s="198"/>
      <c r="AIN51" s="198"/>
      <c r="AIO51" s="198"/>
      <c r="AIP51" s="198"/>
      <c r="AIQ51" s="198"/>
      <c r="AIR51" s="198"/>
      <c r="AIS51" s="198"/>
      <c r="AIT51" s="198"/>
      <c r="AIU51" s="198"/>
      <c r="AIV51" s="198"/>
      <c r="AIW51" s="198"/>
      <c r="AIX51" s="198"/>
      <c r="AIY51" s="198"/>
      <c r="AIZ51" s="198"/>
      <c r="AJA51" s="198"/>
      <c r="AJB51" s="198"/>
      <c r="AJC51" s="198"/>
      <c r="AJD51" s="198"/>
      <c r="AJE51" s="198"/>
      <c r="AJF51" s="198"/>
      <c r="AJG51" s="198"/>
      <c r="AJH51" s="198"/>
      <c r="AJI51" s="198"/>
      <c r="AJJ51" s="198"/>
      <c r="AJK51" s="198"/>
      <c r="AJL51" s="198"/>
      <c r="AJM51" s="198"/>
      <c r="AJN51" s="198"/>
      <c r="AJO51" s="198"/>
      <c r="AJP51" s="198"/>
      <c r="AJQ51" s="198"/>
      <c r="AJR51" s="198"/>
      <c r="AJS51" s="198"/>
      <c r="AJT51" s="198"/>
      <c r="AJU51" s="198"/>
      <c r="AJV51" s="198"/>
      <c r="AJW51" s="198"/>
      <c r="AJX51" s="198"/>
      <c r="AJY51" s="198"/>
      <c r="AJZ51" s="198"/>
      <c r="AKA51" s="198"/>
      <c r="AKB51" s="198"/>
      <c r="AKC51" s="198"/>
      <c r="AKD51" s="198"/>
      <c r="AKE51" s="198"/>
      <c r="AKF51" s="198"/>
      <c r="AKG51" s="198"/>
      <c r="AKH51" s="198"/>
      <c r="AKI51" s="198"/>
      <c r="AKJ51" s="198"/>
      <c r="AKK51" s="198"/>
      <c r="AKL51" s="198"/>
      <c r="AKM51" s="198"/>
      <c r="AKN51" s="198"/>
      <c r="AKO51" s="198"/>
      <c r="AKP51" s="198"/>
      <c r="AKQ51" s="198"/>
      <c r="AKR51" s="198"/>
      <c r="AKS51" s="198"/>
      <c r="AKT51" s="198"/>
      <c r="AKU51" s="198"/>
      <c r="AKV51" s="198"/>
      <c r="AKW51" s="198"/>
      <c r="AKX51" s="198"/>
      <c r="AKY51" s="198"/>
      <c r="AKZ51" s="198"/>
      <c r="ALA51" s="198"/>
      <c r="ALB51" s="198"/>
      <c r="ALC51" s="198"/>
      <c r="ALD51" s="198"/>
      <c r="ALE51" s="198"/>
      <c r="ALF51" s="198"/>
      <c r="ALG51" s="198"/>
      <c r="ALH51" s="198"/>
      <c r="ALI51" s="198"/>
      <c r="ALJ51" s="198"/>
      <c r="ALK51" s="198"/>
      <c r="ALL51" s="198"/>
      <c r="ALM51" s="198"/>
      <c r="ALN51" s="198"/>
      <c r="ALO51" s="198"/>
      <c r="ALP51" s="198"/>
      <c r="ALQ51" s="198"/>
      <c r="ALR51" s="198"/>
      <c r="ALS51" s="198"/>
      <c r="ALT51" s="198"/>
      <c r="ALU51" s="198"/>
      <c r="ALV51" s="198"/>
      <c r="ALW51" s="198"/>
      <c r="ALX51" s="198"/>
      <c r="ALY51" s="198"/>
      <c r="ALZ51" s="198"/>
      <c r="AMA51" s="198"/>
      <c r="AMB51" s="198"/>
      <c r="AMC51" s="198"/>
      <c r="AMD51" s="198"/>
      <c r="AME51" s="198"/>
      <c r="AMF51" s="198"/>
      <c r="AMG51" s="198"/>
      <c r="AMH51" s="198"/>
      <c r="AMI51" s="198"/>
      <c r="AMJ51" s="198"/>
      <c r="AMK51" s="198"/>
      <c r="AML51" s="198"/>
      <c r="AMM51" s="198"/>
      <c r="AMN51" s="198"/>
      <c r="AMO51" s="198"/>
      <c r="AMP51" s="198"/>
      <c r="AMQ51" s="198"/>
      <c r="AMR51" s="198"/>
      <c r="AMS51" s="198"/>
      <c r="AMT51" s="198"/>
      <c r="AMU51" s="198"/>
      <c r="AMV51" s="198"/>
      <c r="AMW51" s="198"/>
      <c r="AMX51" s="198"/>
      <c r="AMY51" s="198"/>
      <c r="AMZ51" s="198"/>
      <c r="ANA51" s="198"/>
      <c r="ANB51" s="198"/>
      <c r="ANC51" s="198"/>
      <c r="AND51" s="198"/>
      <c r="ANE51" s="198"/>
      <c r="ANF51" s="198"/>
      <c r="ANG51" s="198"/>
      <c r="ANH51" s="198"/>
      <c r="ANI51" s="198"/>
      <c r="ANJ51" s="198"/>
      <c r="ANK51" s="198"/>
      <c r="ANL51" s="198"/>
      <c r="ANM51" s="198"/>
      <c r="ANN51" s="198"/>
      <c r="ANO51" s="198"/>
      <c r="ANP51" s="198"/>
      <c r="ANQ51" s="198"/>
      <c r="ANR51" s="198"/>
      <c r="ANS51" s="198"/>
      <c r="ANT51" s="198"/>
      <c r="ANU51" s="198"/>
      <c r="ANV51" s="198"/>
      <c r="ANW51" s="198"/>
      <c r="ANX51" s="198"/>
      <c r="ANY51" s="198"/>
      <c r="ANZ51" s="198"/>
      <c r="AOA51" s="198"/>
      <c r="AOB51" s="198"/>
      <c r="AOC51" s="198"/>
      <c r="AOD51" s="198"/>
      <c r="AOE51" s="198"/>
      <c r="AOF51" s="198"/>
      <c r="AOG51" s="198"/>
      <c r="AOH51" s="198"/>
      <c r="AOI51" s="198"/>
      <c r="AOJ51" s="198"/>
      <c r="AOK51" s="198"/>
      <c r="AOL51" s="198"/>
      <c r="AOM51" s="198"/>
      <c r="AON51" s="198"/>
      <c r="AOO51" s="198"/>
      <c r="AOP51" s="198"/>
      <c r="AOQ51" s="198"/>
      <c r="AOR51" s="198"/>
      <c r="AOS51" s="198"/>
      <c r="AOT51" s="198"/>
      <c r="AOU51" s="198"/>
      <c r="AOV51" s="198"/>
      <c r="AOW51" s="198"/>
      <c r="AOX51" s="198"/>
      <c r="AOY51" s="198"/>
      <c r="AOZ51" s="198"/>
      <c r="APA51" s="198"/>
      <c r="APB51" s="198"/>
      <c r="APC51" s="198"/>
      <c r="APD51" s="198"/>
      <c r="APE51" s="198"/>
      <c r="APF51" s="198"/>
      <c r="APG51" s="198"/>
      <c r="APH51" s="198"/>
      <c r="API51" s="198"/>
      <c r="APJ51" s="198"/>
      <c r="APK51" s="198"/>
      <c r="APL51" s="198"/>
      <c r="APM51" s="198"/>
      <c r="APN51" s="198"/>
      <c r="APO51" s="198"/>
      <c r="APP51" s="198"/>
      <c r="APQ51" s="198"/>
      <c r="APR51" s="198"/>
      <c r="APS51" s="198"/>
      <c r="APT51" s="198"/>
      <c r="APU51" s="198"/>
      <c r="APV51" s="198"/>
      <c r="APW51" s="198"/>
      <c r="APX51" s="198"/>
      <c r="APY51" s="198"/>
      <c r="APZ51" s="198"/>
      <c r="AQA51" s="198"/>
      <c r="AQB51" s="198"/>
      <c r="AQC51" s="198"/>
      <c r="AQD51" s="198"/>
      <c r="AQE51" s="198"/>
      <c r="AQF51" s="198"/>
      <c r="AQG51" s="198"/>
      <c r="AQH51" s="198"/>
      <c r="AQI51" s="198"/>
      <c r="AQJ51" s="198"/>
      <c r="AQK51" s="198"/>
      <c r="AQL51" s="198"/>
      <c r="AQM51" s="198"/>
      <c r="AQN51" s="198"/>
      <c r="AQO51" s="198"/>
      <c r="AQP51" s="198"/>
      <c r="AQQ51" s="198"/>
      <c r="AQR51" s="198"/>
      <c r="AQS51" s="198"/>
      <c r="AQT51" s="198"/>
      <c r="AQU51" s="198"/>
      <c r="AQV51" s="198"/>
      <c r="AQW51" s="198"/>
      <c r="AQX51" s="198"/>
      <c r="AQY51" s="198"/>
      <c r="AQZ51" s="198"/>
      <c r="ARA51" s="198"/>
      <c r="ARB51" s="198"/>
      <c r="ARC51" s="198"/>
      <c r="ARD51" s="198"/>
      <c r="ARE51" s="198"/>
      <c r="ARF51" s="198"/>
      <c r="ARG51" s="198"/>
      <c r="ARH51" s="198"/>
      <c r="ARI51" s="198"/>
      <c r="ARJ51" s="198"/>
      <c r="ARK51" s="198"/>
      <c r="ARL51" s="198"/>
      <c r="ARM51" s="198"/>
      <c r="ARN51" s="198"/>
      <c r="ARO51" s="198"/>
      <c r="ARP51" s="198"/>
      <c r="ARQ51" s="198"/>
      <c r="ARR51" s="198"/>
      <c r="ARS51" s="198"/>
      <c r="ART51" s="198"/>
      <c r="ARU51" s="198"/>
      <c r="ARV51" s="198"/>
      <c r="ARW51" s="198"/>
      <c r="ARX51" s="198"/>
      <c r="ARY51" s="198"/>
      <c r="ARZ51" s="198"/>
      <c r="ASA51" s="198"/>
      <c r="ASB51" s="198"/>
      <c r="ASC51" s="198"/>
      <c r="ASD51" s="198"/>
      <c r="ASE51" s="198"/>
      <c r="ASF51" s="198"/>
      <c r="ASG51" s="198"/>
      <c r="ASH51" s="198"/>
      <c r="ASI51" s="198"/>
      <c r="ASJ51" s="198"/>
      <c r="ASK51" s="198"/>
      <c r="ASL51" s="198"/>
      <c r="ASM51" s="198"/>
      <c r="ASN51" s="198"/>
      <c r="ASO51" s="198"/>
      <c r="ASP51" s="198"/>
      <c r="ASQ51" s="198"/>
      <c r="ASR51" s="198"/>
      <c r="ASS51" s="198"/>
      <c r="AST51" s="198"/>
      <c r="ASU51" s="198"/>
      <c r="ASV51" s="198"/>
      <c r="ASW51" s="198"/>
      <c r="ASX51" s="198"/>
      <c r="ASY51" s="198"/>
      <c r="ASZ51" s="198"/>
      <c r="ATA51" s="198"/>
      <c r="ATB51" s="198"/>
      <c r="ATC51" s="198"/>
      <c r="ATD51" s="198"/>
      <c r="ATE51" s="198"/>
      <c r="ATF51" s="198"/>
      <c r="ATG51" s="198"/>
      <c r="ATH51" s="198"/>
      <c r="ATI51" s="198"/>
      <c r="ATJ51" s="198"/>
      <c r="ATK51" s="198"/>
      <c r="ATL51" s="198"/>
      <c r="ATM51" s="198"/>
      <c r="ATN51" s="198"/>
      <c r="ATO51" s="198"/>
      <c r="ATP51" s="198"/>
      <c r="ATQ51" s="198"/>
      <c r="ATR51" s="198"/>
      <c r="ATS51" s="198"/>
      <c r="ATT51" s="198"/>
      <c r="ATU51" s="198"/>
      <c r="ATV51" s="198"/>
      <c r="ATW51" s="198"/>
      <c r="ATX51" s="198"/>
      <c r="ATY51" s="198"/>
      <c r="ATZ51" s="198"/>
      <c r="AUA51" s="198"/>
      <c r="AUB51" s="198"/>
      <c r="AUC51" s="198"/>
      <c r="AUD51" s="198"/>
      <c r="AUE51" s="198"/>
      <c r="AUF51" s="198"/>
      <c r="AUG51" s="198"/>
      <c r="AUH51" s="198"/>
      <c r="AUI51" s="198"/>
      <c r="AUJ51" s="198"/>
      <c r="AUK51" s="198"/>
      <c r="AUL51" s="198"/>
      <c r="AUM51" s="198"/>
      <c r="AUN51" s="198"/>
      <c r="AUO51" s="198"/>
      <c r="AUP51" s="198"/>
      <c r="AUQ51" s="198"/>
      <c r="AUR51" s="198"/>
      <c r="AUS51" s="198"/>
      <c r="AUT51" s="198"/>
      <c r="AUU51" s="198"/>
      <c r="AUV51" s="198"/>
      <c r="AUW51" s="198"/>
      <c r="AUX51" s="198"/>
      <c r="AUY51" s="198"/>
      <c r="AUZ51" s="198"/>
      <c r="AVA51" s="198"/>
      <c r="AVB51" s="198"/>
      <c r="AVC51" s="198"/>
      <c r="AVD51" s="198"/>
      <c r="AVE51" s="198"/>
      <c r="AVF51" s="198"/>
      <c r="AVG51" s="198"/>
      <c r="AVH51" s="198"/>
      <c r="AVI51" s="198"/>
      <c r="AVJ51" s="198"/>
      <c r="AVK51" s="198"/>
      <c r="AVL51" s="198"/>
      <c r="AVM51" s="198"/>
      <c r="AVN51" s="198"/>
      <c r="AVO51" s="198"/>
      <c r="AVP51" s="198"/>
      <c r="AVQ51" s="198"/>
      <c r="AVR51" s="198"/>
      <c r="AVS51" s="198"/>
      <c r="AVT51" s="198"/>
      <c r="AVU51" s="198"/>
      <c r="AVV51" s="198"/>
      <c r="AVW51" s="198"/>
      <c r="AVX51" s="198"/>
      <c r="AVY51" s="198"/>
      <c r="AVZ51" s="198"/>
      <c r="AWA51" s="198"/>
      <c r="AWB51" s="198"/>
      <c r="AWC51" s="198"/>
      <c r="AWD51" s="198"/>
      <c r="AWE51" s="198"/>
      <c r="AWF51" s="198"/>
      <c r="AWG51" s="198"/>
      <c r="AWH51" s="198"/>
      <c r="AWI51" s="198"/>
      <c r="AWJ51" s="198"/>
      <c r="AWK51" s="198"/>
      <c r="AWL51" s="198"/>
      <c r="AWM51" s="198"/>
      <c r="AWN51" s="198"/>
      <c r="AWO51" s="198"/>
      <c r="AWP51" s="198"/>
      <c r="AWQ51" s="198"/>
      <c r="AWR51" s="198"/>
      <c r="AWS51" s="198"/>
      <c r="AWT51" s="198"/>
      <c r="AWU51" s="198"/>
      <c r="AWV51" s="198"/>
      <c r="AWW51" s="198"/>
      <c r="AWX51" s="198"/>
      <c r="AWY51" s="198"/>
      <c r="AWZ51" s="198"/>
      <c r="AXA51" s="198"/>
      <c r="AXB51" s="198"/>
      <c r="AXC51" s="198"/>
      <c r="AXD51" s="198"/>
      <c r="AXE51" s="198"/>
      <c r="AXF51" s="198"/>
      <c r="AXG51" s="198"/>
      <c r="AXH51" s="198"/>
      <c r="AXI51" s="198"/>
      <c r="AXJ51" s="198"/>
      <c r="AXK51" s="198"/>
      <c r="AXL51" s="198"/>
      <c r="AXM51" s="198"/>
      <c r="AXN51" s="198"/>
      <c r="AXO51" s="198"/>
      <c r="AXP51" s="198"/>
      <c r="AXQ51" s="198"/>
      <c r="AXR51" s="198"/>
      <c r="AXS51" s="198"/>
      <c r="AXT51" s="198"/>
      <c r="AXU51" s="198"/>
      <c r="AXV51" s="198"/>
      <c r="AXW51" s="198"/>
      <c r="AXX51" s="198"/>
      <c r="AXY51" s="198"/>
      <c r="AXZ51" s="198"/>
      <c r="AYA51" s="198"/>
      <c r="AYB51" s="198"/>
      <c r="AYC51" s="198"/>
      <c r="AYD51" s="198"/>
      <c r="AYE51" s="198"/>
      <c r="AYF51" s="198"/>
      <c r="AYG51" s="198"/>
      <c r="AYH51" s="198"/>
      <c r="AYI51" s="198"/>
      <c r="AYJ51" s="198"/>
      <c r="AYK51" s="198"/>
      <c r="AYL51" s="198"/>
      <c r="AYM51" s="198"/>
      <c r="AYN51" s="198"/>
      <c r="AYO51" s="198"/>
      <c r="AYP51" s="198"/>
      <c r="AYQ51" s="198"/>
      <c r="AYR51" s="198"/>
      <c r="AYS51" s="198"/>
      <c r="AYT51" s="198"/>
      <c r="AYU51" s="198"/>
      <c r="AYV51" s="198"/>
      <c r="AYW51" s="198"/>
      <c r="AYX51" s="198"/>
      <c r="AYY51" s="198"/>
      <c r="AYZ51" s="198"/>
      <c r="AZA51" s="198"/>
      <c r="AZB51" s="198"/>
      <c r="AZC51" s="198"/>
      <c r="AZD51" s="198"/>
      <c r="AZE51" s="198"/>
      <c r="AZF51" s="198"/>
      <c r="AZG51" s="198"/>
      <c r="AZH51" s="198"/>
      <c r="AZI51" s="198"/>
      <c r="AZJ51" s="198"/>
      <c r="AZK51" s="198"/>
      <c r="AZL51" s="198"/>
      <c r="AZM51" s="198"/>
      <c r="AZN51" s="198"/>
      <c r="AZO51" s="198"/>
      <c r="AZP51" s="198"/>
      <c r="AZQ51" s="198"/>
      <c r="AZR51" s="198"/>
      <c r="AZS51" s="198"/>
      <c r="AZT51" s="198"/>
      <c r="AZU51" s="198"/>
      <c r="AZV51" s="198"/>
      <c r="AZW51" s="198"/>
      <c r="AZX51" s="198"/>
      <c r="AZY51" s="198"/>
      <c r="AZZ51" s="198"/>
      <c r="BAA51" s="198"/>
      <c r="BAB51" s="198"/>
      <c r="BAC51" s="198"/>
      <c r="BAD51" s="198"/>
      <c r="BAE51" s="198"/>
      <c r="BAF51" s="198"/>
      <c r="BAG51" s="198"/>
      <c r="BAH51" s="198"/>
      <c r="BAI51" s="198"/>
      <c r="BAJ51" s="198"/>
      <c r="BAK51" s="198"/>
      <c r="BAL51" s="198"/>
      <c r="BAM51" s="198"/>
      <c r="BAN51" s="198"/>
      <c r="BAO51" s="198"/>
      <c r="BAP51" s="198"/>
      <c r="BAQ51" s="198"/>
      <c r="BAR51" s="198"/>
      <c r="BAS51" s="198"/>
      <c r="BAT51" s="198"/>
      <c r="BAU51" s="198"/>
      <c r="BAV51" s="198"/>
      <c r="BAW51" s="198"/>
      <c r="BAX51" s="198"/>
      <c r="BAY51" s="198"/>
      <c r="BAZ51" s="198"/>
      <c r="BBA51" s="198"/>
      <c r="BBB51" s="198"/>
      <c r="BBC51" s="198"/>
      <c r="BBD51" s="198"/>
      <c r="BBE51" s="198"/>
      <c r="BBF51" s="198"/>
      <c r="BBG51" s="198"/>
      <c r="BBH51" s="198"/>
      <c r="BBI51" s="198"/>
      <c r="BBJ51" s="198"/>
      <c r="BBK51" s="198"/>
      <c r="BBL51" s="198"/>
      <c r="BBM51" s="198"/>
      <c r="BBN51" s="198"/>
      <c r="BBO51" s="198"/>
      <c r="BBP51" s="198"/>
      <c r="BBQ51" s="198"/>
      <c r="BBR51" s="198"/>
      <c r="BBS51" s="198"/>
      <c r="BBT51" s="198"/>
      <c r="BBU51" s="198"/>
      <c r="BBV51" s="198"/>
      <c r="BBW51" s="198"/>
      <c r="BBX51" s="198"/>
      <c r="BBY51" s="198"/>
      <c r="BBZ51" s="198"/>
      <c r="BCA51" s="198"/>
      <c r="BCB51" s="198"/>
      <c r="BCC51" s="198"/>
      <c r="BCD51" s="198"/>
      <c r="BCE51" s="198"/>
      <c r="BCF51" s="198"/>
      <c r="BCG51" s="198"/>
      <c r="BCH51" s="198"/>
      <c r="BCI51" s="198"/>
      <c r="BCJ51" s="198"/>
      <c r="BCK51" s="198"/>
      <c r="BCL51" s="198"/>
      <c r="BCM51" s="198"/>
      <c r="BCN51" s="198"/>
      <c r="BCO51" s="198"/>
      <c r="BCP51" s="198"/>
      <c r="BCQ51" s="198"/>
      <c r="BCR51" s="198"/>
      <c r="BCS51" s="198"/>
      <c r="BCT51" s="198"/>
      <c r="BCU51" s="198"/>
      <c r="BCV51" s="198"/>
      <c r="BCW51" s="198"/>
      <c r="BCX51" s="198"/>
      <c r="BCY51" s="198"/>
      <c r="BCZ51" s="198"/>
      <c r="BDA51" s="198"/>
      <c r="BDB51" s="198"/>
      <c r="BDC51" s="198"/>
      <c r="BDD51" s="198"/>
      <c r="BDE51" s="198"/>
      <c r="BDF51" s="198"/>
      <c r="BDG51" s="198"/>
      <c r="BDH51" s="198"/>
      <c r="BDI51" s="198"/>
      <c r="BDJ51" s="198"/>
      <c r="BDK51" s="198"/>
      <c r="BDL51" s="198"/>
      <c r="BDM51" s="198"/>
      <c r="BDN51" s="198"/>
      <c r="BDO51" s="198"/>
      <c r="BDP51" s="198"/>
      <c r="BDQ51" s="198"/>
      <c r="BDR51" s="198"/>
      <c r="BDS51" s="198"/>
      <c r="BDT51" s="198"/>
      <c r="BDU51" s="198"/>
      <c r="BDV51" s="198"/>
      <c r="BDW51" s="198"/>
      <c r="BDX51" s="198"/>
      <c r="BDY51" s="198"/>
      <c r="BDZ51" s="198"/>
      <c r="BEA51" s="198"/>
      <c r="BEB51" s="198"/>
      <c r="BEC51" s="198"/>
      <c r="BED51" s="198"/>
      <c r="BEE51" s="198"/>
      <c r="BEF51" s="198"/>
      <c r="BEG51" s="198"/>
      <c r="BEH51" s="198"/>
      <c r="BEI51" s="198"/>
      <c r="BEJ51" s="198"/>
      <c r="BEK51" s="198"/>
      <c r="BEL51" s="198"/>
      <c r="BEM51" s="198"/>
      <c r="BEN51" s="198"/>
      <c r="BEO51" s="198"/>
      <c r="BEP51" s="198"/>
      <c r="BEQ51" s="198"/>
      <c r="BER51" s="198"/>
      <c r="BES51" s="198"/>
      <c r="BET51" s="198"/>
      <c r="BEU51" s="198"/>
      <c r="BEV51" s="198"/>
      <c r="BEW51" s="198"/>
      <c r="BEX51" s="198"/>
      <c r="BEY51" s="198"/>
      <c r="BEZ51" s="198"/>
      <c r="BFA51" s="198"/>
      <c r="BFB51" s="198"/>
      <c r="BFC51" s="198"/>
      <c r="BFD51" s="198"/>
      <c r="BFE51" s="198"/>
      <c r="BFF51" s="198"/>
      <c r="BFG51" s="198"/>
      <c r="BFH51" s="198"/>
      <c r="BFI51" s="198"/>
      <c r="BFJ51" s="198"/>
      <c r="BFK51" s="198"/>
      <c r="BFL51" s="198"/>
      <c r="BFM51" s="198"/>
      <c r="BFN51" s="198"/>
      <c r="BFO51" s="198"/>
      <c r="BFP51" s="198"/>
      <c r="BFQ51" s="198"/>
      <c r="BFR51" s="198"/>
      <c r="BFS51" s="198"/>
      <c r="BFT51" s="198"/>
      <c r="BFU51" s="198"/>
      <c r="BFV51" s="198"/>
      <c r="BFW51" s="198"/>
      <c r="BFX51" s="198"/>
      <c r="BFY51" s="198"/>
      <c r="BFZ51" s="198"/>
      <c r="BGA51" s="198"/>
      <c r="BGB51" s="198"/>
      <c r="BGC51" s="198"/>
      <c r="BGD51" s="198"/>
      <c r="BGE51" s="198"/>
      <c r="BGF51" s="198"/>
      <c r="BGG51" s="198"/>
      <c r="BGH51" s="198"/>
      <c r="BGI51" s="198"/>
      <c r="BGJ51" s="198"/>
      <c r="BGK51" s="198"/>
      <c r="BGL51" s="198"/>
    </row>
    <row r="52" spans="30:1546" ht="13.5" customHeight="1" x14ac:dyDescent="0.25">
      <c r="AD52" s="166"/>
      <c r="AE52" s="166"/>
      <c r="AF52" s="166"/>
      <c r="AG52" s="166"/>
      <c r="IW52" s="198"/>
      <c r="IX52" s="198"/>
      <c r="IY52" s="198"/>
      <c r="IZ52" s="198"/>
      <c r="JA52" s="198"/>
      <c r="JB52" s="198"/>
      <c r="JC52" s="198"/>
      <c r="JD52" s="198"/>
      <c r="JE52" s="198"/>
      <c r="JF52" s="198"/>
      <c r="JG52" s="198"/>
      <c r="JH52" s="198"/>
      <c r="JI52" s="198"/>
      <c r="JJ52" s="198"/>
      <c r="JK52" s="198"/>
      <c r="JL52" s="198"/>
      <c r="JM52" s="198"/>
      <c r="JN52" s="198"/>
      <c r="JO52" s="198"/>
      <c r="JP52" s="198"/>
      <c r="JQ52" s="198"/>
      <c r="JR52" s="198"/>
      <c r="JS52" s="198"/>
      <c r="JT52" s="198"/>
      <c r="JU52" s="198"/>
      <c r="JV52" s="198"/>
      <c r="JW52" s="198"/>
      <c r="JX52" s="198"/>
      <c r="JY52" s="198"/>
      <c r="JZ52" s="198"/>
      <c r="KA52" s="198"/>
      <c r="KB52" s="198"/>
      <c r="KC52" s="198"/>
      <c r="KD52" s="198"/>
      <c r="KE52" s="198"/>
      <c r="KF52" s="198"/>
      <c r="KG52" s="198"/>
      <c r="KH52" s="198"/>
      <c r="KI52" s="198"/>
      <c r="KJ52" s="198"/>
      <c r="KK52" s="198"/>
      <c r="KL52" s="198"/>
      <c r="KM52" s="198"/>
      <c r="KN52" s="198"/>
      <c r="KO52" s="198"/>
      <c r="KP52" s="198"/>
      <c r="KQ52" s="198"/>
      <c r="KR52" s="198"/>
      <c r="KS52" s="198"/>
      <c r="KT52" s="198"/>
      <c r="KU52" s="198"/>
      <c r="KV52" s="198"/>
      <c r="KW52" s="198"/>
      <c r="KX52" s="198"/>
      <c r="KY52" s="198"/>
      <c r="KZ52" s="198"/>
      <c r="LA52" s="198"/>
      <c r="LB52" s="198"/>
      <c r="LC52" s="198"/>
      <c r="LD52" s="198"/>
      <c r="LE52" s="198"/>
      <c r="LF52" s="198"/>
      <c r="LG52" s="198"/>
      <c r="LH52" s="198"/>
      <c r="LI52" s="198"/>
      <c r="LJ52" s="198"/>
      <c r="LK52" s="198"/>
      <c r="LL52" s="198"/>
      <c r="LM52" s="198"/>
      <c r="LN52" s="198"/>
      <c r="LO52" s="198"/>
      <c r="LP52" s="198"/>
      <c r="LQ52" s="198"/>
      <c r="LR52" s="198"/>
      <c r="LS52" s="198"/>
      <c r="LT52" s="198"/>
      <c r="LU52" s="198"/>
      <c r="LV52" s="198"/>
      <c r="LW52" s="198"/>
      <c r="LX52" s="198"/>
      <c r="LY52" s="198"/>
      <c r="LZ52" s="198"/>
      <c r="MA52" s="198"/>
      <c r="MB52" s="198"/>
      <c r="MC52" s="198"/>
      <c r="MD52" s="198"/>
      <c r="ME52" s="198"/>
      <c r="MF52" s="198"/>
      <c r="MG52" s="198"/>
      <c r="MH52" s="198"/>
      <c r="MI52" s="198"/>
      <c r="MJ52" s="198"/>
      <c r="MK52" s="198"/>
      <c r="ML52" s="198"/>
      <c r="MM52" s="198"/>
      <c r="MN52" s="198"/>
      <c r="MO52" s="198"/>
      <c r="MP52" s="198"/>
      <c r="MQ52" s="198"/>
      <c r="MR52" s="198"/>
      <c r="MS52" s="198"/>
      <c r="MT52" s="198"/>
      <c r="MU52" s="198"/>
      <c r="MV52" s="198"/>
      <c r="MW52" s="198"/>
      <c r="MX52" s="198"/>
      <c r="MY52" s="198"/>
      <c r="MZ52" s="198"/>
      <c r="NA52" s="198"/>
      <c r="NB52" s="198"/>
      <c r="NC52" s="198"/>
      <c r="ND52" s="198"/>
      <c r="NE52" s="198"/>
      <c r="NF52" s="198"/>
      <c r="NG52" s="198"/>
      <c r="NH52" s="198"/>
      <c r="NI52" s="198"/>
      <c r="NJ52" s="198"/>
      <c r="NK52" s="198"/>
      <c r="NL52" s="198"/>
      <c r="NM52" s="198"/>
      <c r="NN52" s="198"/>
      <c r="NO52" s="198"/>
      <c r="NP52" s="198"/>
      <c r="NQ52" s="198"/>
      <c r="NR52" s="198"/>
      <c r="NS52" s="198"/>
      <c r="NT52" s="198"/>
      <c r="NU52" s="198"/>
      <c r="NV52" s="198"/>
      <c r="NW52" s="198"/>
      <c r="NX52" s="198"/>
      <c r="NY52" s="198"/>
      <c r="NZ52" s="198"/>
      <c r="OA52" s="198"/>
      <c r="OB52" s="198"/>
      <c r="OC52" s="198"/>
      <c r="OD52" s="198"/>
      <c r="OE52" s="198"/>
      <c r="OF52" s="198"/>
      <c r="OG52" s="198"/>
      <c r="OH52" s="198"/>
      <c r="OI52" s="198"/>
      <c r="OJ52" s="198"/>
      <c r="OK52" s="198"/>
      <c r="OL52" s="198"/>
      <c r="OM52" s="198"/>
      <c r="ON52" s="198"/>
      <c r="OO52" s="198"/>
      <c r="OP52" s="198"/>
      <c r="OQ52" s="198"/>
      <c r="OR52" s="198"/>
      <c r="OS52" s="198"/>
      <c r="OT52" s="198"/>
      <c r="OU52" s="198"/>
      <c r="OV52" s="198"/>
      <c r="OW52" s="198"/>
      <c r="OX52" s="198"/>
      <c r="OY52" s="198"/>
      <c r="OZ52" s="198"/>
      <c r="PA52" s="198"/>
      <c r="PB52" s="198"/>
      <c r="PC52" s="198"/>
      <c r="PD52" s="198"/>
      <c r="PE52" s="198"/>
      <c r="PF52" s="198"/>
      <c r="PG52" s="198"/>
      <c r="PH52" s="198"/>
      <c r="PI52" s="198"/>
      <c r="PJ52" s="198"/>
      <c r="PK52" s="198"/>
      <c r="PL52" s="198"/>
      <c r="PM52" s="198"/>
      <c r="PN52" s="198"/>
      <c r="PO52" s="198"/>
      <c r="PP52" s="198"/>
      <c r="PQ52" s="198"/>
      <c r="PR52" s="198"/>
      <c r="PS52" s="198"/>
      <c r="PT52" s="198"/>
      <c r="PU52" s="198"/>
      <c r="PV52" s="198"/>
      <c r="PW52" s="198"/>
      <c r="PX52" s="198"/>
      <c r="PY52" s="198"/>
      <c r="PZ52" s="198"/>
      <c r="QA52" s="198"/>
      <c r="QB52" s="198"/>
      <c r="QC52" s="198"/>
      <c r="QD52" s="198"/>
      <c r="QE52" s="198"/>
      <c r="QF52" s="198"/>
      <c r="QG52" s="198"/>
      <c r="QH52" s="198"/>
      <c r="QI52" s="198"/>
      <c r="QJ52" s="198"/>
      <c r="QK52" s="198"/>
      <c r="QL52" s="198"/>
      <c r="QM52" s="198"/>
      <c r="QN52" s="198"/>
      <c r="QO52" s="198"/>
      <c r="QP52" s="198"/>
      <c r="QQ52" s="198"/>
      <c r="QR52" s="198"/>
      <c r="QS52" s="198"/>
      <c r="QT52" s="198"/>
      <c r="QU52" s="198"/>
      <c r="QV52" s="198"/>
      <c r="QW52" s="198"/>
      <c r="QX52" s="198"/>
      <c r="QY52" s="198"/>
      <c r="QZ52" s="198"/>
      <c r="RA52" s="198"/>
      <c r="RB52" s="198"/>
      <c r="RC52" s="198"/>
      <c r="RD52" s="198"/>
      <c r="RE52" s="198"/>
      <c r="RF52" s="198"/>
      <c r="RG52" s="198"/>
      <c r="RH52" s="198"/>
      <c r="RI52" s="198"/>
      <c r="RJ52" s="198"/>
      <c r="RK52" s="198"/>
      <c r="RL52" s="198"/>
      <c r="RM52" s="198"/>
      <c r="RN52" s="198"/>
      <c r="RO52" s="198"/>
      <c r="RP52" s="198"/>
      <c r="RQ52" s="198"/>
      <c r="RR52" s="198"/>
      <c r="RS52" s="198"/>
      <c r="RT52" s="198"/>
      <c r="RU52" s="198"/>
      <c r="RV52" s="198"/>
      <c r="RW52" s="198"/>
      <c r="RX52" s="198"/>
      <c r="RY52" s="198"/>
      <c r="RZ52" s="198"/>
      <c r="SA52" s="198"/>
      <c r="SB52" s="198"/>
      <c r="SC52" s="198"/>
      <c r="SD52" s="198"/>
      <c r="SE52" s="198"/>
      <c r="SF52" s="198"/>
      <c r="SG52" s="198"/>
      <c r="SH52" s="198"/>
      <c r="SI52" s="198"/>
      <c r="SJ52" s="198"/>
      <c r="SK52" s="198"/>
      <c r="SL52" s="198"/>
      <c r="SM52" s="198"/>
      <c r="SN52" s="198"/>
      <c r="SO52" s="198"/>
      <c r="SP52" s="198"/>
      <c r="SQ52" s="198"/>
      <c r="SR52" s="198"/>
      <c r="SS52" s="198"/>
      <c r="ST52" s="198"/>
      <c r="SU52" s="198"/>
      <c r="SV52" s="198"/>
      <c r="SW52" s="198"/>
      <c r="SX52" s="198"/>
      <c r="SY52" s="198"/>
      <c r="SZ52" s="198"/>
      <c r="TA52" s="198"/>
      <c r="TB52" s="198"/>
      <c r="TC52" s="198"/>
      <c r="TD52" s="198"/>
      <c r="TE52" s="198"/>
      <c r="TF52" s="198"/>
      <c r="TG52" s="198"/>
      <c r="TH52" s="198"/>
      <c r="TI52" s="198"/>
      <c r="TJ52" s="198"/>
      <c r="TK52" s="198"/>
      <c r="TL52" s="198"/>
      <c r="TM52" s="198"/>
      <c r="TN52" s="198"/>
      <c r="TO52" s="198"/>
      <c r="TP52" s="198"/>
      <c r="TQ52" s="198"/>
      <c r="TR52" s="198"/>
      <c r="TS52" s="198"/>
      <c r="TT52" s="198"/>
      <c r="TU52" s="198"/>
      <c r="TV52" s="198"/>
      <c r="TW52" s="198"/>
      <c r="TX52" s="198"/>
      <c r="TY52" s="198"/>
      <c r="TZ52" s="198"/>
      <c r="UA52" s="198"/>
      <c r="UB52" s="198"/>
      <c r="UC52" s="198"/>
      <c r="UD52" s="198"/>
      <c r="UE52" s="198"/>
      <c r="UF52" s="198"/>
      <c r="UG52" s="198"/>
      <c r="UH52" s="198"/>
      <c r="UI52" s="198"/>
      <c r="UJ52" s="198"/>
      <c r="UK52" s="198"/>
      <c r="UL52" s="198"/>
      <c r="UM52" s="198"/>
      <c r="UN52" s="198"/>
      <c r="UO52" s="198"/>
      <c r="UP52" s="198"/>
      <c r="UQ52" s="198"/>
      <c r="UR52" s="198"/>
      <c r="US52" s="198"/>
      <c r="UT52" s="198"/>
      <c r="UU52" s="198"/>
      <c r="UV52" s="198"/>
      <c r="UW52" s="198"/>
      <c r="UX52" s="198"/>
      <c r="UY52" s="198"/>
      <c r="UZ52" s="198"/>
      <c r="VA52" s="198"/>
      <c r="VB52" s="198"/>
      <c r="VC52" s="198"/>
      <c r="VD52" s="198"/>
      <c r="VE52" s="198"/>
      <c r="VF52" s="198"/>
      <c r="VG52" s="198"/>
      <c r="VH52" s="198"/>
      <c r="VI52" s="198"/>
      <c r="VJ52" s="198"/>
      <c r="VK52" s="198"/>
      <c r="VL52" s="198"/>
      <c r="VM52" s="198"/>
      <c r="VN52" s="198"/>
      <c r="VO52" s="198"/>
      <c r="VP52" s="198"/>
      <c r="VQ52" s="198"/>
      <c r="VR52" s="198"/>
      <c r="VS52" s="198"/>
      <c r="VT52" s="198"/>
      <c r="VU52" s="198"/>
      <c r="VV52" s="198"/>
      <c r="VW52" s="198"/>
      <c r="VX52" s="198"/>
      <c r="VY52" s="198"/>
      <c r="VZ52" s="198"/>
      <c r="WA52" s="198"/>
      <c r="WB52" s="198"/>
      <c r="WC52" s="198"/>
      <c r="WD52" s="198"/>
      <c r="WE52" s="198"/>
      <c r="WF52" s="198"/>
      <c r="WG52" s="198"/>
      <c r="WH52" s="198"/>
      <c r="WI52" s="198"/>
      <c r="WJ52" s="198"/>
      <c r="WK52" s="198"/>
      <c r="WL52" s="198"/>
      <c r="WM52" s="198"/>
      <c r="WN52" s="198"/>
      <c r="WO52" s="198"/>
      <c r="WP52" s="198"/>
      <c r="WQ52" s="198"/>
      <c r="WR52" s="198"/>
      <c r="WS52" s="198"/>
      <c r="WT52" s="198"/>
      <c r="WU52" s="198"/>
      <c r="WV52" s="198"/>
      <c r="WW52" s="198"/>
      <c r="WX52" s="198"/>
      <c r="WY52" s="198"/>
      <c r="WZ52" s="198"/>
      <c r="XA52" s="198"/>
      <c r="XB52" s="198"/>
      <c r="XC52" s="198"/>
      <c r="XD52" s="198"/>
      <c r="XE52" s="198"/>
      <c r="XF52" s="198"/>
      <c r="XG52" s="198"/>
      <c r="XH52" s="198"/>
      <c r="XI52" s="198"/>
      <c r="XJ52" s="198"/>
      <c r="XK52" s="198"/>
      <c r="XL52" s="198"/>
      <c r="XM52" s="198"/>
      <c r="XN52" s="198"/>
      <c r="XO52" s="198"/>
      <c r="XP52" s="198"/>
      <c r="XQ52" s="198"/>
      <c r="XR52" s="198"/>
      <c r="XS52" s="198"/>
      <c r="XT52" s="198"/>
      <c r="XU52" s="198"/>
      <c r="XV52" s="198"/>
      <c r="XW52" s="198"/>
      <c r="XX52" s="198"/>
      <c r="XY52" s="198"/>
      <c r="XZ52" s="198"/>
      <c r="YA52" s="198"/>
      <c r="YB52" s="198"/>
      <c r="YC52" s="198"/>
      <c r="YD52" s="198"/>
      <c r="YE52" s="198"/>
      <c r="YF52" s="198"/>
      <c r="YG52" s="198"/>
      <c r="YH52" s="198"/>
      <c r="YI52" s="198"/>
      <c r="YJ52" s="198"/>
      <c r="YK52" s="198"/>
      <c r="YL52" s="198"/>
      <c r="YM52" s="198"/>
      <c r="YN52" s="198"/>
      <c r="YO52" s="198"/>
      <c r="YP52" s="198"/>
      <c r="YQ52" s="198"/>
      <c r="YR52" s="198"/>
      <c r="YS52" s="198"/>
      <c r="YT52" s="198"/>
      <c r="YU52" s="198"/>
      <c r="YV52" s="198"/>
      <c r="YW52" s="198"/>
      <c r="YX52" s="198"/>
      <c r="YY52" s="198"/>
      <c r="YZ52" s="198"/>
      <c r="ZA52" s="198"/>
      <c r="ZB52" s="198"/>
      <c r="ZC52" s="198"/>
      <c r="ZD52" s="198"/>
      <c r="ZE52" s="198"/>
      <c r="ZF52" s="198"/>
      <c r="ZG52" s="198"/>
      <c r="ZH52" s="198"/>
      <c r="ZI52" s="198"/>
      <c r="ZJ52" s="198"/>
      <c r="ZK52" s="198"/>
      <c r="ZL52" s="198"/>
      <c r="ZM52" s="198"/>
      <c r="ZN52" s="198"/>
      <c r="ZO52" s="198"/>
      <c r="ZP52" s="198"/>
      <c r="ZQ52" s="198"/>
      <c r="ZR52" s="198"/>
      <c r="ZS52" s="198"/>
      <c r="ZT52" s="198"/>
      <c r="ZU52" s="198"/>
      <c r="ZV52" s="198"/>
      <c r="ZW52" s="198"/>
      <c r="ZX52" s="198"/>
      <c r="ZY52" s="198"/>
      <c r="ZZ52" s="198"/>
      <c r="AAA52" s="198"/>
      <c r="AAB52" s="198"/>
      <c r="AAC52" s="198"/>
      <c r="AAD52" s="198"/>
      <c r="AAE52" s="198"/>
      <c r="AAF52" s="198"/>
      <c r="AAG52" s="198"/>
      <c r="AAH52" s="198"/>
      <c r="AAI52" s="198"/>
      <c r="AAJ52" s="198"/>
      <c r="AAK52" s="198"/>
      <c r="AAL52" s="198"/>
      <c r="AAM52" s="198"/>
      <c r="AAN52" s="198"/>
      <c r="AAO52" s="198"/>
      <c r="AAP52" s="198"/>
      <c r="AAQ52" s="198"/>
      <c r="AAR52" s="198"/>
      <c r="AAS52" s="198"/>
      <c r="AAT52" s="198"/>
      <c r="AAU52" s="198"/>
      <c r="AAV52" s="198"/>
      <c r="AAW52" s="198"/>
      <c r="AAX52" s="198"/>
      <c r="AAY52" s="198"/>
      <c r="AAZ52" s="198"/>
      <c r="ABA52" s="198"/>
      <c r="ABB52" s="198"/>
      <c r="ABC52" s="198"/>
      <c r="ABD52" s="198"/>
      <c r="ABE52" s="198"/>
      <c r="ABF52" s="198"/>
      <c r="ABG52" s="198"/>
      <c r="ABH52" s="198"/>
      <c r="ABI52" s="198"/>
      <c r="ABJ52" s="198"/>
      <c r="ABK52" s="198"/>
      <c r="ABL52" s="198"/>
      <c r="ABM52" s="198"/>
      <c r="ABN52" s="198"/>
      <c r="ABO52" s="198"/>
      <c r="ABP52" s="198"/>
      <c r="ABQ52" s="198"/>
      <c r="ABR52" s="198"/>
      <c r="ABS52" s="198"/>
      <c r="ABT52" s="198"/>
      <c r="ABU52" s="198"/>
      <c r="ABV52" s="198"/>
      <c r="ABW52" s="198"/>
      <c r="ABX52" s="198"/>
      <c r="ABY52" s="198"/>
      <c r="ABZ52" s="198"/>
      <c r="ACA52" s="198"/>
      <c r="ACB52" s="198"/>
      <c r="ACC52" s="198"/>
      <c r="ACD52" s="198"/>
      <c r="ACE52" s="198"/>
      <c r="ACF52" s="198"/>
      <c r="ACG52" s="198"/>
      <c r="ACH52" s="198"/>
      <c r="ACI52" s="198"/>
      <c r="ACJ52" s="198"/>
      <c r="ACK52" s="198"/>
      <c r="ACL52" s="198"/>
      <c r="ACM52" s="198"/>
      <c r="ACN52" s="198"/>
      <c r="ACO52" s="198"/>
      <c r="ACP52" s="198"/>
      <c r="ACQ52" s="198"/>
      <c r="ACR52" s="198"/>
      <c r="ACS52" s="198"/>
      <c r="ACT52" s="198"/>
      <c r="ACU52" s="198"/>
      <c r="ACV52" s="198"/>
      <c r="ACW52" s="198"/>
      <c r="ACX52" s="198"/>
      <c r="ACY52" s="198"/>
      <c r="ACZ52" s="198"/>
      <c r="ADA52" s="198"/>
      <c r="ADB52" s="198"/>
      <c r="ADC52" s="198"/>
      <c r="ADD52" s="198"/>
      <c r="ADE52" s="198"/>
      <c r="ADF52" s="198"/>
      <c r="ADG52" s="198"/>
      <c r="ADH52" s="198"/>
      <c r="ADI52" s="198"/>
      <c r="ADJ52" s="198"/>
      <c r="ADK52" s="198"/>
      <c r="ADL52" s="198"/>
      <c r="ADM52" s="198"/>
      <c r="ADN52" s="198"/>
      <c r="ADO52" s="198"/>
      <c r="ADP52" s="198"/>
      <c r="ADQ52" s="198"/>
      <c r="ADR52" s="198"/>
      <c r="ADS52" s="198"/>
      <c r="ADT52" s="198"/>
      <c r="ADU52" s="198"/>
      <c r="ADV52" s="198"/>
      <c r="ADW52" s="198"/>
      <c r="ADX52" s="198"/>
      <c r="ADY52" s="198"/>
      <c r="ADZ52" s="198"/>
      <c r="AEA52" s="198"/>
      <c r="AEB52" s="198"/>
      <c r="AEC52" s="198"/>
      <c r="AED52" s="198"/>
      <c r="AEE52" s="198"/>
      <c r="AEF52" s="198"/>
      <c r="AEG52" s="198"/>
      <c r="AEH52" s="198"/>
      <c r="AEI52" s="198"/>
      <c r="AEJ52" s="198"/>
      <c r="AEK52" s="198"/>
      <c r="AEL52" s="198"/>
      <c r="AEM52" s="198"/>
      <c r="AEN52" s="198"/>
      <c r="AEO52" s="198"/>
      <c r="AEP52" s="198"/>
      <c r="AEQ52" s="198"/>
      <c r="AER52" s="198"/>
      <c r="AES52" s="198"/>
      <c r="AET52" s="198"/>
      <c r="AEU52" s="198"/>
      <c r="AEV52" s="198"/>
      <c r="AEW52" s="198"/>
      <c r="AEX52" s="198"/>
      <c r="AEY52" s="198"/>
      <c r="AEZ52" s="198"/>
      <c r="AFA52" s="198"/>
      <c r="AFB52" s="198"/>
      <c r="AFC52" s="198"/>
      <c r="AFD52" s="198"/>
      <c r="AFE52" s="198"/>
      <c r="AFF52" s="198"/>
      <c r="AFG52" s="198"/>
      <c r="AFH52" s="198"/>
      <c r="AFI52" s="198"/>
      <c r="AFJ52" s="198"/>
      <c r="AFK52" s="198"/>
      <c r="AFL52" s="198"/>
      <c r="AFM52" s="198"/>
      <c r="AFN52" s="198"/>
      <c r="AFO52" s="198"/>
      <c r="AFP52" s="198"/>
      <c r="AFQ52" s="198"/>
      <c r="AFR52" s="198"/>
      <c r="AFS52" s="198"/>
      <c r="AFT52" s="198"/>
      <c r="AFU52" s="198"/>
      <c r="AFV52" s="198"/>
      <c r="AFW52" s="198"/>
      <c r="AFX52" s="198"/>
      <c r="AFY52" s="198"/>
      <c r="AFZ52" s="198"/>
      <c r="AGA52" s="198"/>
      <c r="AGB52" s="198"/>
      <c r="AGC52" s="198"/>
      <c r="AGD52" s="198"/>
      <c r="AGE52" s="198"/>
      <c r="AGF52" s="198"/>
      <c r="AGG52" s="198"/>
      <c r="AGH52" s="198"/>
      <c r="AGI52" s="198"/>
      <c r="AGJ52" s="198"/>
      <c r="AGK52" s="198"/>
      <c r="AGL52" s="198"/>
      <c r="AGM52" s="198"/>
      <c r="AGN52" s="198"/>
      <c r="AGO52" s="198"/>
      <c r="AGP52" s="198"/>
      <c r="AGQ52" s="198"/>
      <c r="AGR52" s="198"/>
      <c r="AGS52" s="198"/>
      <c r="AGT52" s="198"/>
      <c r="AGU52" s="198"/>
      <c r="AGV52" s="198"/>
      <c r="AGW52" s="198"/>
      <c r="AGX52" s="198"/>
      <c r="AGY52" s="198"/>
      <c r="AGZ52" s="198"/>
      <c r="AHA52" s="198"/>
      <c r="AHB52" s="198"/>
      <c r="AHC52" s="198"/>
      <c r="AHD52" s="198"/>
      <c r="AHE52" s="198"/>
      <c r="AHF52" s="198"/>
      <c r="AHG52" s="198"/>
      <c r="AHH52" s="198"/>
      <c r="AHI52" s="198"/>
      <c r="AHJ52" s="198"/>
      <c r="AHK52" s="198"/>
      <c r="AHL52" s="198"/>
      <c r="AHM52" s="198"/>
      <c r="AHN52" s="198"/>
      <c r="AHO52" s="198"/>
      <c r="AHP52" s="198"/>
      <c r="AHQ52" s="198"/>
      <c r="AHR52" s="198"/>
      <c r="AHS52" s="198"/>
      <c r="AHT52" s="198"/>
      <c r="AHU52" s="198"/>
      <c r="AHV52" s="198"/>
      <c r="AHW52" s="198"/>
      <c r="AHX52" s="198"/>
      <c r="AHY52" s="198"/>
      <c r="AHZ52" s="198"/>
      <c r="AIA52" s="198"/>
      <c r="AIB52" s="198"/>
      <c r="AIC52" s="198"/>
      <c r="AID52" s="198"/>
      <c r="AIE52" s="198"/>
      <c r="AIF52" s="198"/>
      <c r="AIG52" s="198"/>
      <c r="AIH52" s="198"/>
      <c r="AII52" s="198"/>
      <c r="AIJ52" s="198"/>
      <c r="AIK52" s="198"/>
      <c r="AIL52" s="198"/>
      <c r="AIM52" s="198"/>
      <c r="AIN52" s="198"/>
      <c r="AIO52" s="198"/>
      <c r="AIP52" s="198"/>
      <c r="AIQ52" s="198"/>
      <c r="AIR52" s="198"/>
      <c r="AIS52" s="198"/>
      <c r="AIT52" s="198"/>
      <c r="AIU52" s="198"/>
      <c r="AIV52" s="198"/>
      <c r="AIW52" s="198"/>
      <c r="AIX52" s="198"/>
      <c r="AIY52" s="198"/>
      <c r="AIZ52" s="198"/>
      <c r="AJA52" s="198"/>
      <c r="AJB52" s="198"/>
      <c r="AJC52" s="198"/>
      <c r="AJD52" s="198"/>
      <c r="AJE52" s="198"/>
      <c r="AJF52" s="198"/>
      <c r="AJG52" s="198"/>
      <c r="AJH52" s="198"/>
      <c r="AJI52" s="198"/>
      <c r="AJJ52" s="198"/>
      <c r="AJK52" s="198"/>
      <c r="AJL52" s="198"/>
      <c r="AJM52" s="198"/>
      <c r="AJN52" s="198"/>
      <c r="AJO52" s="198"/>
      <c r="AJP52" s="198"/>
      <c r="AJQ52" s="198"/>
      <c r="AJR52" s="198"/>
      <c r="AJS52" s="198"/>
      <c r="AJT52" s="198"/>
      <c r="AJU52" s="198"/>
      <c r="AJV52" s="198"/>
      <c r="AJW52" s="198"/>
      <c r="AJX52" s="198"/>
      <c r="AJY52" s="198"/>
      <c r="AJZ52" s="198"/>
      <c r="AKA52" s="198"/>
      <c r="AKB52" s="198"/>
      <c r="AKC52" s="198"/>
      <c r="AKD52" s="198"/>
      <c r="AKE52" s="198"/>
      <c r="AKF52" s="198"/>
      <c r="AKG52" s="198"/>
      <c r="AKH52" s="198"/>
      <c r="AKI52" s="198"/>
      <c r="AKJ52" s="198"/>
      <c r="AKK52" s="198"/>
      <c r="AKL52" s="198"/>
      <c r="AKM52" s="198"/>
      <c r="AKN52" s="198"/>
      <c r="AKO52" s="198"/>
      <c r="AKP52" s="198"/>
      <c r="AKQ52" s="198"/>
      <c r="AKR52" s="198"/>
      <c r="AKS52" s="198"/>
      <c r="AKT52" s="198"/>
      <c r="AKU52" s="198"/>
      <c r="AKV52" s="198"/>
      <c r="AKW52" s="198"/>
      <c r="AKX52" s="198"/>
      <c r="AKY52" s="198"/>
      <c r="AKZ52" s="198"/>
      <c r="ALA52" s="198"/>
      <c r="ALB52" s="198"/>
      <c r="ALC52" s="198"/>
      <c r="ALD52" s="198"/>
      <c r="ALE52" s="198"/>
      <c r="ALF52" s="198"/>
      <c r="ALG52" s="198"/>
      <c r="ALH52" s="198"/>
      <c r="ALI52" s="198"/>
      <c r="ALJ52" s="198"/>
      <c r="ALK52" s="198"/>
      <c r="ALL52" s="198"/>
      <c r="ALM52" s="198"/>
      <c r="ALN52" s="198"/>
      <c r="ALO52" s="198"/>
      <c r="ALP52" s="198"/>
      <c r="ALQ52" s="198"/>
      <c r="ALR52" s="198"/>
      <c r="ALS52" s="198"/>
      <c r="ALT52" s="198"/>
      <c r="ALU52" s="198"/>
      <c r="ALV52" s="198"/>
      <c r="ALW52" s="198"/>
      <c r="ALX52" s="198"/>
      <c r="ALY52" s="198"/>
      <c r="ALZ52" s="198"/>
      <c r="AMA52" s="198"/>
      <c r="AMB52" s="198"/>
      <c r="AMC52" s="198"/>
      <c r="AMD52" s="198"/>
      <c r="AME52" s="198"/>
      <c r="AMF52" s="198"/>
      <c r="AMG52" s="198"/>
      <c r="AMH52" s="198"/>
      <c r="AMI52" s="198"/>
      <c r="AMJ52" s="198"/>
      <c r="AMK52" s="198"/>
      <c r="AML52" s="198"/>
      <c r="AMM52" s="198"/>
      <c r="AMN52" s="198"/>
      <c r="AMO52" s="198"/>
      <c r="AMP52" s="198"/>
      <c r="AMQ52" s="198"/>
      <c r="AMR52" s="198"/>
      <c r="AMS52" s="198"/>
      <c r="AMT52" s="198"/>
      <c r="AMU52" s="198"/>
      <c r="AMV52" s="198"/>
      <c r="AMW52" s="198"/>
      <c r="AMX52" s="198"/>
      <c r="AMY52" s="198"/>
      <c r="AMZ52" s="198"/>
      <c r="ANA52" s="198"/>
      <c r="ANB52" s="198"/>
      <c r="ANC52" s="198"/>
      <c r="AND52" s="198"/>
      <c r="ANE52" s="198"/>
      <c r="ANF52" s="198"/>
      <c r="ANG52" s="198"/>
      <c r="ANH52" s="198"/>
      <c r="ANI52" s="198"/>
      <c r="ANJ52" s="198"/>
      <c r="ANK52" s="198"/>
      <c r="ANL52" s="198"/>
      <c r="ANM52" s="198"/>
      <c r="ANN52" s="198"/>
      <c r="ANO52" s="198"/>
      <c r="ANP52" s="198"/>
      <c r="ANQ52" s="198"/>
      <c r="ANR52" s="198"/>
      <c r="ANS52" s="198"/>
      <c r="ANT52" s="198"/>
      <c r="ANU52" s="198"/>
      <c r="ANV52" s="198"/>
      <c r="ANW52" s="198"/>
      <c r="ANX52" s="198"/>
      <c r="ANY52" s="198"/>
      <c r="ANZ52" s="198"/>
      <c r="AOA52" s="198"/>
      <c r="AOB52" s="198"/>
      <c r="AOC52" s="198"/>
      <c r="AOD52" s="198"/>
      <c r="AOE52" s="198"/>
      <c r="AOF52" s="198"/>
      <c r="AOG52" s="198"/>
      <c r="AOH52" s="198"/>
      <c r="AOI52" s="198"/>
      <c r="AOJ52" s="198"/>
      <c r="AOK52" s="198"/>
      <c r="AOL52" s="198"/>
      <c r="AOM52" s="198"/>
      <c r="AON52" s="198"/>
      <c r="AOO52" s="198"/>
      <c r="AOP52" s="198"/>
      <c r="AOQ52" s="198"/>
      <c r="AOR52" s="198"/>
      <c r="AOS52" s="198"/>
      <c r="AOT52" s="198"/>
      <c r="AOU52" s="198"/>
      <c r="AOV52" s="198"/>
      <c r="AOW52" s="198"/>
      <c r="AOX52" s="198"/>
      <c r="AOY52" s="198"/>
      <c r="AOZ52" s="198"/>
      <c r="APA52" s="198"/>
      <c r="APB52" s="198"/>
      <c r="APC52" s="198"/>
      <c r="APD52" s="198"/>
      <c r="APE52" s="198"/>
      <c r="APF52" s="198"/>
      <c r="APG52" s="198"/>
      <c r="APH52" s="198"/>
      <c r="API52" s="198"/>
      <c r="APJ52" s="198"/>
      <c r="APK52" s="198"/>
      <c r="APL52" s="198"/>
      <c r="APM52" s="198"/>
      <c r="APN52" s="198"/>
      <c r="APO52" s="198"/>
      <c r="APP52" s="198"/>
      <c r="APQ52" s="198"/>
      <c r="APR52" s="198"/>
      <c r="APS52" s="198"/>
      <c r="APT52" s="198"/>
      <c r="APU52" s="198"/>
      <c r="APV52" s="198"/>
      <c r="APW52" s="198"/>
      <c r="APX52" s="198"/>
      <c r="APY52" s="198"/>
      <c r="APZ52" s="198"/>
      <c r="AQA52" s="198"/>
      <c r="AQB52" s="198"/>
      <c r="AQC52" s="198"/>
      <c r="AQD52" s="198"/>
      <c r="AQE52" s="198"/>
      <c r="AQF52" s="198"/>
      <c r="AQG52" s="198"/>
      <c r="AQH52" s="198"/>
      <c r="AQI52" s="198"/>
      <c r="AQJ52" s="198"/>
      <c r="AQK52" s="198"/>
      <c r="AQL52" s="198"/>
      <c r="AQM52" s="198"/>
      <c r="AQN52" s="198"/>
      <c r="AQO52" s="198"/>
      <c r="AQP52" s="198"/>
      <c r="AQQ52" s="198"/>
      <c r="AQR52" s="198"/>
      <c r="AQS52" s="198"/>
      <c r="AQT52" s="198"/>
      <c r="AQU52" s="198"/>
      <c r="AQV52" s="198"/>
      <c r="AQW52" s="198"/>
      <c r="AQX52" s="198"/>
      <c r="AQY52" s="198"/>
      <c r="AQZ52" s="198"/>
      <c r="ARA52" s="198"/>
      <c r="ARB52" s="198"/>
      <c r="ARC52" s="198"/>
      <c r="ARD52" s="198"/>
      <c r="ARE52" s="198"/>
      <c r="ARF52" s="198"/>
      <c r="ARG52" s="198"/>
      <c r="ARH52" s="198"/>
      <c r="ARI52" s="198"/>
      <c r="ARJ52" s="198"/>
      <c r="ARK52" s="198"/>
      <c r="ARL52" s="198"/>
      <c r="ARM52" s="198"/>
      <c r="ARN52" s="198"/>
      <c r="ARO52" s="198"/>
      <c r="ARP52" s="198"/>
      <c r="ARQ52" s="198"/>
      <c r="ARR52" s="198"/>
      <c r="ARS52" s="198"/>
      <c r="ART52" s="198"/>
      <c r="ARU52" s="198"/>
      <c r="ARV52" s="198"/>
      <c r="ARW52" s="198"/>
      <c r="ARX52" s="198"/>
      <c r="ARY52" s="198"/>
      <c r="ARZ52" s="198"/>
      <c r="ASA52" s="198"/>
      <c r="ASB52" s="198"/>
      <c r="ASC52" s="198"/>
      <c r="ASD52" s="198"/>
      <c r="ASE52" s="198"/>
      <c r="ASF52" s="198"/>
      <c r="ASG52" s="198"/>
      <c r="ASH52" s="198"/>
      <c r="ASI52" s="198"/>
      <c r="ASJ52" s="198"/>
      <c r="ASK52" s="198"/>
      <c r="ASL52" s="198"/>
      <c r="ASM52" s="198"/>
      <c r="ASN52" s="198"/>
      <c r="ASO52" s="198"/>
      <c r="ASP52" s="198"/>
      <c r="ASQ52" s="198"/>
      <c r="ASR52" s="198"/>
      <c r="ASS52" s="198"/>
      <c r="AST52" s="198"/>
      <c r="ASU52" s="198"/>
      <c r="ASV52" s="198"/>
      <c r="ASW52" s="198"/>
      <c r="ASX52" s="198"/>
      <c r="ASY52" s="198"/>
      <c r="ASZ52" s="198"/>
      <c r="ATA52" s="198"/>
      <c r="ATB52" s="198"/>
      <c r="ATC52" s="198"/>
      <c r="ATD52" s="198"/>
      <c r="ATE52" s="198"/>
      <c r="ATF52" s="198"/>
      <c r="ATG52" s="198"/>
      <c r="ATH52" s="198"/>
      <c r="ATI52" s="198"/>
      <c r="ATJ52" s="198"/>
      <c r="ATK52" s="198"/>
      <c r="ATL52" s="198"/>
      <c r="ATM52" s="198"/>
      <c r="ATN52" s="198"/>
      <c r="ATO52" s="198"/>
      <c r="ATP52" s="198"/>
      <c r="ATQ52" s="198"/>
      <c r="ATR52" s="198"/>
      <c r="ATS52" s="198"/>
      <c r="ATT52" s="198"/>
      <c r="ATU52" s="198"/>
      <c r="ATV52" s="198"/>
      <c r="ATW52" s="198"/>
      <c r="ATX52" s="198"/>
      <c r="ATY52" s="198"/>
      <c r="ATZ52" s="198"/>
      <c r="AUA52" s="198"/>
      <c r="AUB52" s="198"/>
      <c r="AUC52" s="198"/>
      <c r="AUD52" s="198"/>
      <c r="AUE52" s="198"/>
      <c r="AUF52" s="198"/>
      <c r="AUG52" s="198"/>
      <c r="AUH52" s="198"/>
      <c r="AUI52" s="198"/>
      <c r="AUJ52" s="198"/>
      <c r="AUK52" s="198"/>
      <c r="AUL52" s="198"/>
      <c r="AUM52" s="198"/>
      <c r="AUN52" s="198"/>
      <c r="AUO52" s="198"/>
      <c r="AUP52" s="198"/>
      <c r="AUQ52" s="198"/>
      <c r="AUR52" s="198"/>
      <c r="AUS52" s="198"/>
      <c r="AUT52" s="198"/>
      <c r="AUU52" s="198"/>
      <c r="AUV52" s="198"/>
      <c r="AUW52" s="198"/>
      <c r="AUX52" s="198"/>
      <c r="AUY52" s="198"/>
      <c r="AUZ52" s="198"/>
      <c r="AVA52" s="198"/>
      <c r="AVB52" s="198"/>
      <c r="AVC52" s="198"/>
      <c r="AVD52" s="198"/>
      <c r="AVE52" s="198"/>
      <c r="AVF52" s="198"/>
      <c r="AVG52" s="198"/>
      <c r="AVH52" s="198"/>
      <c r="AVI52" s="198"/>
      <c r="AVJ52" s="198"/>
      <c r="AVK52" s="198"/>
      <c r="AVL52" s="198"/>
      <c r="AVM52" s="198"/>
      <c r="AVN52" s="198"/>
      <c r="AVO52" s="198"/>
      <c r="AVP52" s="198"/>
      <c r="AVQ52" s="198"/>
      <c r="AVR52" s="198"/>
      <c r="AVS52" s="198"/>
      <c r="AVT52" s="198"/>
      <c r="AVU52" s="198"/>
      <c r="AVV52" s="198"/>
      <c r="AVW52" s="198"/>
      <c r="AVX52" s="198"/>
      <c r="AVY52" s="198"/>
      <c r="AVZ52" s="198"/>
      <c r="AWA52" s="198"/>
      <c r="AWB52" s="198"/>
      <c r="AWC52" s="198"/>
      <c r="AWD52" s="198"/>
      <c r="AWE52" s="198"/>
      <c r="AWF52" s="198"/>
      <c r="AWG52" s="198"/>
      <c r="AWH52" s="198"/>
      <c r="AWI52" s="198"/>
      <c r="AWJ52" s="198"/>
      <c r="AWK52" s="198"/>
      <c r="AWL52" s="198"/>
      <c r="AWM52" s="198"/>
      <c r="AWN52" s="198"/>
      <c r="AWO52" s="198"/>
      <c r="AWP52" s="198"/>
      <c r="AWQ52" s="198"/>
      <c r="AWR52" s="198"/>
      <c r="AWS52" s="198"/>
      <c r="AWT52" s="198"/>
      <c r="AWU52" s="198"/>
      <c r="AWV52" s="198"/>
      <c r="AWW52" s="198"/>
      <c r="AWX52" s="198"/>
      <c r="AWY52" s="198"/>
      <c r="AWZ52" s="198"/>
      <c r="AXA52" s="198"/>
      <c r="AXB52" s="198"/>
      <c r="AXC52" s="198"/>
      <c r="AXD52" s="198"/>
      <c r="AXE52" s="198"/>
      <c r="AXF52" s="198"/>
      <c r="AXG52" s="198"/>
      <c r="AXH52" s="198"/>
      <c r="AXI52" s="198"/>
      <c r="AXJ52" s="198"/>
      <c r="AXK52" s="198"/>
      <c r="AXL52" s="198"/>
      <c r="AXM52" s="198"/>
      <c r="AXN52" s="198"/>
      <c r="AXO52" s="198"/>
      <c r="AXP52" s="198"/>
      <c r="AXQ52" s="198"/>
      <c r="AXR52" s="198"/>
      <c r="AXS52" s="198"/>
      <c r="AXT52" s="198"/>
      <c r="AXU52" s="198"/>
      <c r="AXV52" s="198"/>
      <c r="AXW52" s="198"/>
      <c r="AXX52" s="198"/>
      <c r="AXY52" s="198"/>
      <c r="AXZ52" s="198"/>
      <c r="AYA52" s="198"/>
      <c r="AYB52" s="198"/>
      <c r="AYC52" s="198"/>
      <c r="AYD52" s="198"/>
      <c r="AYE52" s="198"/>
      <c r="AYF52" s="198"/>
      <c r="AYG52" s="198"/>
      <c r="AYH52" s="198"/>
      <c r="AYI52" s="198"/>
      <c r="AYJ52" s="198"/>
      <c r="AYK52" s="198"/>
      <c r="AYL52" s="198"/>
      <c r="AYM52" s="198"/>
      <c r="AYN52" s="198"/>
      <c r="AYO52" s="198"/>
      <c r="AYP52" s="198"/>
      <c r="AYQ52" s="198"/>
      <c r="AYR52" s="198"/>
      <c r="AYS52" s="198"/>
      <c r="AYT52" s="198"/>
      <c r="AYU52" s="198"/>
      <c r="AYV52" s="198"/>
      <c r="AYW52" s="198"/>
      <c r="AYX52" s="198"/>
      <c r="AYY52" s="198"/>
      <c r="AYZ52" s="198"/>
      <c r="AZA52" s="198"/>
      <c r="AZB52" s="198"/>
      <c r="AZC52" s="198"/>
      <c r="AZD52" s="198"/>
      <c r="AZE52" s="198"/>
      <c r="AZF52" s="198"/>
      <c r="AZG52" s="198"/>
      <c r="AZH52" s="198"/>
      <c r="AZI52" s="198"/>
      <c r="AZJ52" s="198"/>
      <c r="AZK52" s="198"/>
      <c r="AZL52" s="198"/>
      <c r="AZM52" s="198"/>
      <c r="AZN52" s="198"/>
      <c r="AZO52" s="198"/>
      <c r="AZP52" s="198"/>
      <c r="AZQ52" s="198"/>
      <c r="AZR52" s="198"/>
      <c r="AZS52" s="198"/>
      <c r="AZT52" s="198"/>
      <c r="AZU52" s="198"/>
      <c r="AZV52" s="198"/>
      <c r="AZW52" s="198"/>
      <c r="AZX52" s="198"/>
      <c r="AZY52" s="198"/>
      <c r="AZZ52" s="198"/>
      <c r="BAA52" s="198"/>
      <c r="BAB52" s="198"/>
      <c r="BAC52" s="198"/>
      <c r="BAD52" s="198"/>
      <c r="BAE52" s="198"/>
      <c r="BAF52" s="198"/>
      <c r="BAG52" s="198"/>
      <c r="BAH52" s="198"/>
      <c r="BAI52" s="198"/>
      <c r="BAJ52" s="198"/>
      <c r="BAK52" s="198"/>
      <c r="BAL52" s="198"/>
      <c r="BAM52" s="198"/>
      <c r="BAN52" s="198"/>
      <c r="BAO52" s="198"/>
      <c r="BAP52" s="198"/>
      <c r="BAQ52" s="198"/>
      <c r="BAR52" s="198"/>
      <c r="BAS52" s="198"/>
      <c r="BAT52" s="198"/>
      <c r="BAU52" s="198"/>
      <c r="BAV52" s="198"/>
      <c r="BAW52" s="198"/>
      <c r="BAX52" s="198"/>
      <c r="BAY52" s="198"/>
      <c r="BAZ52" s="198"/>
      <c r="BBA52" s="198"/>
      <c r="BBB52" s="198"/>
      <c r="BBC52" s="198"/>
      <c r="BBD52" s="198"/>
      <c r="BBE52" s="198"/>
      <c r="BBF52" s="198"/>
      <c r="BBG52" s="198"/>
      <c r="BBH52" s="198"/>
      <c r="BBI52" s="198"/>
      <c r="BBJ52" s="198"/>
      <c r="BBK52" s="198"/>
      <c r="BBL52" s="198"/>
      <c r="BBM52" s="198"/>
      <c r="BBN52" s="198"/>
      <c r="BBO52" s="198"/>
      <c r="BBP52" s="198"/>
      <c r="BBQ52" s="198"/>
      <c r="BBR52" s="198"/>
      <c r="BBS52" s="198"/>
      <c r="BBT52" s="198"/>
      <c r="BBU52" s="198"/>
      <c r="BBV52" s="198"/>
      <c r="BBW52" s="198"/>
      <c r="BBX52" s="198"/>
      <c r="BBY52" s="198"/>
      <c r="BBZ52" s="198"/>
      <c r="BCA52" s="198"/>
      <c r="BCB52" s="198"/>
      <c r="BCC52" s="198"/>
      <c r="BCD52" s="198"/>
      <c r="BCE52" s="198"/>
      <c r="BCF52" s="198"/>
      <c r="BCG52" s="198"/>
      <c r="BCH52" s="198"/>
      <c r="BCI52" s="198"/>
      <c r="BCJ52" s="198"/>
      <c r="BCK52" s="198"/>
      <c r="BCL52" s="198"/>
      <c r="BCM52" s="198"/>
      <c r="BCN52" s="198"/>
      <c r="BCO52" s="198"/>
      <c r="BCP52" s="198"/>
      <c r="BCQ52" s="198"/>
      <c r="BCR52" s="198"/>
      <c r="BCS52" s="198"/>
      <c r="BCT52" s="198"/>
      <c r="BCU52" s="198"/>
      <c r="BCV52" s="198"/>
      <c r="BCW52" s="198"/>
      <c r="BCX52" s="198"/>
      <c r="BCY52" s="198"/>
      <c r="BCZ52" s="198"/>
      <c r="BDA52" s="198"/>
      <c r="BDB52" s="198"/>
      <c r="BDC52" s="198"/>
      <c r="BDD52" s="198"/>
      <c r="BDE52" s="198"/>
      <c r="BDF52" s="198"/>
      <c r="BDG52" s="198"/>
      <c r="BDH52" s="198"/>
      <c r="BDI52" s="198"/>
      <c r="BDJ52" s="198"/>
      <c r="BDK52" s="198"/>
      <c r="BDL52" s="198"/>
      <c r="BDM52" s="198"/>
      <c r="BDN52" s="198"/>
      <c r="BDO52" s="198"/>
      <c r="BDP52" s="198"/>
      <c r="BDQ52" s="198"/>
      <c r="BDR52" s="198"/>
      <c r="BDS52" s="198"/>
      <c r="BDT52" s="198"/>
      <c r="BDU52" s="198"/>
      <c r="BDV52" s="198"/>
      <c r="BDW52" s="198"/>
      <c r="BDX52" s="198"/>
      <c r="BDY52" s="198"/>
      <c r="BDZ52" s="198"/>
      <c r="BEA52" s="198"/>
      <c r="BEB52" s="198"/>
      <c r="BEC52" s="198"/>
      <c r="BED52" s="198"/>
      <c r="BEE52" s="198"/>
      <c r="BEF52" s="198"/>
      <c r="BEG52" s="198"/>
      <c r="BEH52" s="198"/>
      <c r="BEI52" s="198"/>
      <c r="BEJ52" s="198"/>
      <c r="BEK52" s="198"/>
      <c r="BEL52" s="198"/>
      <c r="BEM52" s="198"/>
      <c r="BEN52" s="198"/>
      <c r="BEO52" s="198"/>
      <c r="BEP52" s="198"/>
      <c r="BEQ52" s="198"/>
      <c r="BER52" s="198"/>
      <c r="BES52" s="198"/>
      <c r="BET52" s="198"/>
      <c r="BEU52" s="198"/>
      <c r="BEV52" s="198"/>
      <c r="BEW52" s="198"/>
      <c r="BEX52" s="198"/>
      <c r="BEY52" s="198"/>
      <c r="BEZ52" s="198"/>
      <c r="BFA52" s="198"/>
      <c r="BFB52" s="198"/>
      <c r="BFC52" s="198"/>
      <c r="BFD52" s="198"/>
      <c r="BFE52" s="198"/>
      <c r="BFF52" s="198"/>
      <c r="BFG52" s="198"/>
      <c r="BFH52" s="198"/>
      <c r="BFI52" s="198"/>
      <c r="BFJ52" s="198"/>
      <c r="BFK52" s="198"/>
      <c r="BFL52" s="198"/>
      <c r="BFM52" s="198"/>
      <c r="BFN52" s="198"/>
      <c r="BFO52" s="198"/>
      <c r="BFP52" s="198"/>
      <c r="BFQ52" s="198"/>
      <c r="BFR52" s="198"/>
      <c r="BFS52" s="198"/>
      <c r="BFT52" s="198"/>
      <c r="BFU52" s="198"/>
      <c r="BFV52" s="198"/>
      <c r="BFW52" s="198"/>
      <c r="BFX52" s="198"/>
      <c r="BFY52" s="198"/>
      <c r="BFZ52" s="198"/>
      <c r="BGA52" s="198"/>
      <c r="BGB52" s="198"/>
      <c r="BGC52" s="198"/>
      <c r="BGD52" s="198"/>
      <c r="BGE52" s="198"/>
      <c r="BGF52" s="198"/>
      <c r="BGG52" s="198"/>
      <c r="BGH52" s="198"/>
      <c r="BGI52" s="198"/>
      <c r="BGJ52" s="198"/>
      <c r="BGK52" s="198"/>
      <c r="BGL52" s="198"/>
    </row>
    <row r="53" spans="30:1546" ht="13.5" customHeight="1" x14ac:dyDescent="0.25">
      <c r="AD53" s="166"/>
      <c r="AE53" s="166"/>
      <c r="AF53" s="166"/>
      <c r="AG53" s="166"/>
      <c r="IW53" s="198"/>
      <c r="IX53" s="198"/>
      <c r="IY53" s="198"/>
      <c r="IZ53" s="198"/>
      <c r="JA53" s="198"/>
      <c r="JB53" s="198"/>
      <c r="JC53" s="198"/>
      <c r="JD53" s="198"/>
      <c r="JE53" s="198"/>
      <c r="JF53" s="198"/>
      <c r="JG53" s="198"/>
      <c r="JH53" s="198"/>
      <c r="JI53" s="198"/>
      <c r="JJ53" s="198"/>
      <c r="JK53" s="198"/>
      <c r="JL53" s="198"/>
      <c r="JM53" s="198"/>
      <c r="JN53" s="198"/>
      <c r="JO53" s="198"/>
      <c r="JP53" s="198"/>
      <c r="JQ53" s="198"/>
      <c r="JR53" s="198"/>
      <c r="JS53" s="198"/>
      <c r="JT53" s="198"/>
      <c r="JU53" s="198"/>
      <c r="JV53" s="198"/>
      <c r="JW53" s="198"/>
      <c r="JX53" s="198"/>
      <c r="JY53" s="198"/>
      <c r="JZ53" s="198"/>
      <c r="KA53" s="198"/>
      <c r="KB53" s="198"/>
      <c r="KC53" s="198"/>
      <c r="KD53" s="198"/>
      <c r="KE53" s="198"/>
      <c r="KF53" s="198"/>
      <c r="KG53" s="198"/>
      <c r="KH53" s="198"/>
      <c r="KI53" s="198"/>
      <c r="KJ53" s="198"/>
      <c r="KK53" s="198"/>
      <c r="KL53" s="198"/>
      <c r="KM53" s="198"/>
      <c r="KN53" s="198"/>
      <c r="KO53" s="198"/>
      <c r="KP53" s="198"/>
      <c r="KQ53" s="198"/>
      <c r="KR53" s="198"/>
      <c r="KS53" s="198"/>
      <c r="KT53" s="198"/>
      <c r="KU53" s="198"/>
      <c r="KV53" s="198"/>
      <c r="KW53" s="198"/>
      <c r="KX53" s="198"/>
      <c r="KY53" s="198"/>
      <c r="KZ53" s="198"/>
      <c r="LA53" s="198"/>
      <c r="LB53" s="198"/>
      <c r="LC53" s="198"/>
      <c r="LD53" s="198"/>
      <c r="LE53" s="198"/>
      <c r="LF53" s="198"/>
      <c r="LG53" s="198"/>
      <c r="LH53" s="198"/>
      <c r="LI53" s="198"/>
      <c r="LJ53" s="198"/>
      <c r="LK53" s="198"/>
      <c r="LL53" s="198"/>
      <c r="LM53" s="198"/>
      <c r="LN53" s="198"/>
      <c r="LO53" s="198"/>
      <c r="LP53" s="198"/>
      <c r="LQ53" s="198"/>
      <c r="LR53" s="198"/>
      <c r="LS53" s="198"/>
      <c r="LT53" s="198"/>
      <c r="LU53" s="198"/>
      <c r="LV53" s="198"/>
      <c r="LW53" s="198"/>
      <c r="LX53" s="198"/>
      <c r="LY53" s="198"/>
      <c r="LZ53" s="198"/>
      <c r="MA53" s="198"/>
      <c r="MB53" s="198"/>
      <c r="MC53" s="198"/>
      <c r="MD53" s="198"/>
      <c r="ME53" s="198"/>
      <c r="MF53" s="198"/>
      <c r="MG53" s="198"/>
      <c r="MH53" s="198"/>
      <c r="MI53" s="198"/>
      <c r="MJ53" s="198"/>
      <c r="MK53" s="198"/>
      <c r="ML53" s="198"/>
      <c r="MM53" s="198"/>
      <c r="MN53" s="198"/>
      <c r="MO53" s="198"/>
      <c r="MP53" s="198"/>
      <c r="MQ53" s="198"/>
      <c r="MR53" s="198"/>
      <c r="MS53" s="198"/>
      <c r="MT53" s="198"/>
      <c r="MU53" s="198"/>
      <c r="MV53" s="198"/>
      <c r="MW53" s="198"/>
      <c r="MX53" s="198"/>
      <c r="MY53" s="198"/>
      <c r="MZ53" s="198"/>
      <c r="NA53" s="198"/>
      <c r="NB53" s="198"/>
      <c r="NC53" s="198"/>
      <c r="ND53" s="198"/>
      <c r="NE53" s="198"/>
      <c r="NF53" s="198"/>
      <c r="NG53" s="198"/>
      <c r="NH53" s="198"/>
      <c r="NI53" s="198"/>
      <c r="NJ53" s="198"/>
      <c r="NK53" s="198"/>
      <c r="NL53" s="198"/>
      <c r="NM53" s="198"/>
      <c r="NN53" s="198"/>
      <c r="NO53" s="198"/>
      <c r="NP53" s="198"/>
      <c r="NQ53" s="198"/>
      <c r="NR53" s="198"/>
      <c r="NS53" s="198"/>
      <c r="NT53" s="198"/>
      <c r="NU53" s="198"/>
      <c r="NV53" s="198"/>
      <c r="NW53" s="198"/>
      <c r="NX53" s="198"/>
      <c r="NY53" s="198"/>
      <c r="NZ53" s="198"/>
      <c r="OA53" s="198"/>
      <c r="OB53" s="198"/>
      <c r="OC53" s="198"/>
      <c r="OD53" s="198"/>
      <c r="OE53" s="198"/>
      <c r="OF53" s="198"/>
      <c r="OG53" s="198"/>
      <c r="OH53" s="198"/>
      <c r="OI53" s="198"/>
      <c r="OJ53" s="198"/>
      <c r="OK53" s="198"/>
      <c r="OL53" s="198"/>
      <c r="OM53" s="198"/>
      <c r="ON53" s="198"/>
      <c r="OO53" s="198"/>
      <c r="OP53" s="198"/>
      <c r="OQ53" s="198"/>
      <c r="OR53" s="198"/>
      <c r="OS53" s="198"/>
      <c r="OT53" s="198"/>
      <c r="OU53" s="198"/>
      <c r="OV53" s="198"/>
      <c r="OW53" s="198"/>
      <c r="OX53" s="198"/>
      <c r="OY53" s="198"/>
      <c r="OZ53" s="198"/>
      <c r="PA53" s="198"/>
      <c r="PB53" s="198"/>
      <c r="PC53" s="198"/>
      <c r="PD53" s="198"/>
      <c r="PE53" s="198"/>
      <c r="PF53" s="198"/>
      <c r="PG53" s="198"/>
      <c r="PH53" s="198"/>
      <c r="PI53" s="198"/>
      <c r="PJ53" s="198"/>
      <c r="PK53" s="198"/>
      <c r="PL53" s="198"/>
      <c r="PM53" s="198"/>
      <c r="PN53" s="198"/>
      <c r="PO53" s="198"/>
      <c r="PP53" s="198"/>
      <c r="PQ53" s="198"/>
      <c r="PR53" s="198"/>
      <c r="PS53" s="198"/>
      <c r="PT53" s="198"/>
      <c r="PU53" s="198"/>
      <c r="PV53" s="198"/>
      <c r="PW53" s="198"/>
      <c r="PX53" s="198"/>
      <c r="PY53" s="198"/>
      <c r="PZ53" s="198"/>
      <c r="QA53" s="198"/>
      <c r="QB53" s="198"/>
      <c r="QC53" s="198"/>
      <c r="QD53" s="198"/>
      <c r="QE53" s="198"/>
      <c r="QF53" s="198"/>
      <c r="QG53" s="198"/>
      <c r="QH53" s="198"/>
      <c r="QI53" s="198"/>
      <c r="QJ53" s="198"/>
      <c r="QK53" s="198"/>
      <c r="QL53" s="198"/>
      <c r="QM53" s="198"/>
      <c r="QN53" s="198"/>
      <c r="QO53" s="198"/>
      <c r="QP53" s="198"/>
      <c r="QQ53" s="198"/>
      <c r="QR53" s="198"/>
      <c r="QS53" s="198"/>
      <c r="QT53" s="198"/>
      <c r="QU53" s="198"/>
      <c r="QV53" s="198"/>
      <c r="QW53" s="198"/>
      <c r="QX53" s="198"/>
      <c r="QY53" s="198"/>
      <c r="QZ53" s="198"/>
      <c r="RA53" s="198"/>
      <c r="RB53" s="198"/>
      <c r="RC53" s="198"/>
      <c r="RD53" s="198"/>
      <c r="RE53" s="198"/>
      <c r="RF53" s="198"/>
      <c r="RG53" s="198"/>
      <c r="RH53" s="198"/>
      <c r="RI53" s="198"/>
      <c r="RJ53" s="198"/>
      <c r="RK53" s="198"/>
      <c r="RL53" s="198"/>
      <c r="RM53" s="198"/>
      <c r="RN53" s="198"/>
      <c r="RO53" s="198"/>
      <c r="RP53" s="198"/>
      <c r="RQ53" s="198"/>
      <c r="RR53" s="198"/>
      <c r="RS53" s="198"/>
      <c r="RT53" s="198"/>
      <c r="RU53" s="198"/>
      <c r="RV53" s="198"/>
      <c r="RW53" s="198"/>
      <c r="RX53" s="198"/>
      <c r="RY53" s="198"/>
      <c r="RZ53" s="198"/>
      <c r="SA53" s="198"/>
      <c r="SB53" s="198"/>
      <c r="SC53" s="198"/>
      <c r="SD53" s="198"/>
      <c r="SE53" s="198"/>
      <c r="SF53" s="198"/>
      <c r="SG53" s="198"/>
      <c r="SH53" s="198"/>
      <c r="SI53" s="198"/>
      <c r="SJ53" s="198"/>
      <c r="SK53" s="198"/>
      <c r="SL53" s="198"/>
      <c r="SM53" s="198"/>
      <c r="SN53" s="198"/>
      <c r="SO53" s="198"/>
      <c r="SP53" s="198"/>
      <c r="SQ53" s="198"/>
      <c r="SR53" s="198"/>
      <c r="SS53" s="198"/>
      <c r="ST53" s="198"/>
      <c r="SU53" s="198"/>
      <c r="SV53" s="198"/>
      <c r="SW53" s="198"/>
      <c r="SX53" s="198"/>
      <c r="SY53" s="198"/>
      <c r="SZ53" s="198"/>
      <c r="TA53" s="198"/>
      <c r="TB53" s="198"/>
      <c r="TC53" s="198"/>
      <c r="TD53" s="198"/>
      <c r="TE53" s="198"/>
      <c r="TF53" s="198"/>
      <c r="TG53" s="198"/>
      <c r="TH53" s="198"/>
      <c r="TI53" s="198"/>
      <c r="TJ53" s="198"/>
      <c r="TK53" s="198"/>
      <c r="TL53" s="198"/>
      <c r="TM53" s="198"/>
      <c r="TN53" s="198"/>
      <c r="TO53" s="198"/>
      <c r="TP53" s="198"/>
      <c r="TQ53" s="198"/>
      <c r="TR53" s="198"/>
      <c r="TS53" s="198"/>
      <c r="TT53" s="198"/>
      <c r="TU53" s="198"/>
      <c r="TV53" s="198"/>
      <c r="TW53" s="198"/>
      <c r="TX53" s="198"/>
      <c r="TY53" s="198"/>
      <c r="TZ53" s="198"/>
      <c r="UA53" s="198"/>
      <c r="UB53" s="198"/>
      <c r="UC53" s="198"/>
      <c r="UD53" s="198"/>
      <c r="UE53" s="198"/>
      <c r="UF53" s="198"/>
      <c r="UG53" s="198"/>
      <c r="UH53" s="198"/>
      <c r="UI53" s="198"/>
      <c r="UJ53" s="198"/>
      <c r="UK53" s="198"/>
      <c r="UL53" s="198"/>
      <c r="UM53" s="198"/>
      <c r="UN53" s="198"/>
      <c r="UO53" s="198"/>
      <c r="UP53" s="198"/>
      <c r="UQ53" s="198"/>
      <c r="UR53" s="198"/>
      <c r="US53" s="198"/>
      <c r="UT53" s="198"/>
      <c r="UU53" s="198"/>
      <c r="UV53" s="198"/>
      <c r="UW53" s="198"/>
      <c r="UX53" s="198"/>
      <c r="UY53" s="198"/>
      <c r="UZ53" s="198"/>
      <c r="VA53" s="198"/>
      <c r="VB53" s="198"/>
      <c r="VC53" s="198"/>
      <c r="VD53" s="198"/>
      <c r="VE53" s="198"/>
      <c r="VF53" s="198"/>
      <c r="VG53" s="198"/>
      <c r="VH53" s="198"/>
      <c r="VI53" s="198"/>
      <c r="VJ53" s="198"/>
      <c r="VK53" s="198"/>
      <c r="VL53" s="198"/>
      <c r="VM53" s="198"/>
      <c r="VN53" s="198"/>
      <c r="VO53" s="198"/>
      <c r="VP53" s="198"/>
      <c r="VQ53" s="198"/>
      <c r="VR53" s="198"/>
      <c r="VS53" s="198"/>
      <c r="VT53" s="198"/>
      <c r="VU53" s="198"/>
      <c r="VV53" s="198"/>
      <c r="VW53" s="198"/>
      <c r="VX53" s="198"/>
      <c r="VY53" s="198"/>
      <c r="VZ53" s="198"/>
      <c r="WA53" s="198"/>
      <c r="WB53" s="198"/>
      <c r="WC53" s="198"/>
      <c r="WD53" s="198"/>
      <c r="WE53" s="198"/>
      <c r="WF53" s="198"/>
      <c r="WG53" s="198"/>
      <c r="WH53" s="198"/>
      <c r="WI53" s="198"/>
      <c r="WJ53" s="198"/>
      <c r="WK53" s="198"/>
      <c r="WL53" s="198"/>
      <c r="WM53" s="198"/>
      <c r="WN53" s="198"/>
      <c r="WO53" s="198"/>
      <c r="WP53" s="198"/>
      <c r="WQ53" s="198"/>
      <c r="WR53" s="198"/>
      <c r="WS53" s="198"/>
      <c r="WT53" s="198"/>
      <c r="WU53" s="198"/>
      <c r="WV53" s="198"/>
      <c r="WW53" s="198"/>
      <c r="WX53" s="198"/>
      <c r="WY53" s="198"/>
      <c r="WZ53" s="198"/>
      <c r="XA53" s="198"/>
      <c r="XB53" s="198"/>
      <c r="XC53" s="198"/>
      <c r="XD53" s="198"/>
      <c r="XE53" s="198"/>
      <c r="XF53" s="198"/>
      <c r="XG53" s="198"/>
      <c r="XH53" s="198"/>
      <c r="XI53" s="198"/>
      <c r="XJ53" s="198"/>
      <c r="XK53" s="198"/>
      <c r="XL53" s="198"/>
      <c r="XM53" s="198"/>
      <c r="XN53" s="198"/>
      <c r="XO53" s="198"/>
      <c r="XP53" s="198"/>
      <c r="XQ53" s="198"/>
      <c r="XR53" s="198"/>
      <c r="XS53" s="198"/>
      <c r="XT53" s="198"/>
      <c r="XU53" s="198"/>
      <c r="XV53" s="198"/>
      <c r="XW53" s="198"/>
      <c r="XX53" s="198"/>
      <c r="XY53" s="198"/>
      <c r="XZ53" s="198"/>
      <c r="YA53" s="198"/>
      <c r="YB53" s="198"/>
      <c r="YC53" s="198"/>
      <c r="YD53" s="198"/>
      <c r="YE53" s="198"/>
      <c r="YF53" s="198"/>
      <c r="YG53" s="198"/>
      <c r="YH53" s="198"/>
      <c r="YI53" s="198"/>
      <c r="YJ53" s="198"/>
      <c r="YK53" s="198"/>
      <c r="YL53" s="198"/>
      <c r="YM53" s="198"/>
      <c r="YN53" s="198"/>
      <c r="YO53" s="198"/>
      <c r="YP53" s="198"/>
      <c r="YQ53" s="198"/>
      <c r="YR53" s="198"/>
      <c r="YS53" s="198"/>
      <c r="YT53" s="198"/>
      <c r="YU53" s="198"/>
      <c r="YV53" s="198"/>
      <c r="YW53" s="198"/>
      <c r="YX53" s="198"/>
      <c r="YY53" s="198"/>
      <c r="YZ53" s="198"/>
      <c r="ZA53" s="198"/>
      <c r="ZB53" s="198"/>
      <c r="ZC53" s="198"/>
      <c r="ZD53" s="198"/>
      <c r="ZE53" s="198"/>
      <c r="ZF53" s="198"/>
      <c r="ZG53" s="198"/>
      <c r="ZH53" s="198"/>
      <c r="ZI53" s="198"/>
      <c r="ZJ53" s="198"/>
      <c r="ZK53" s="198"/>
      <c r="ZL53" s="198"/>
      <c r="ZM53" s="198"/>
      <c r="ZN53" s="198"/>
      <c r="ZO53" s="198"/>
      <c r="ZP53" s="198"/>
      <c r="ZQ53" s="198"/>
      <c r="ZR53" s="198"/>
      <c r="ZS53" s="198"/>
      <c r="ZT53" s="198"/>
      <c r="ZU53" s="198"/>
      <c r="ZV53" s="198"/>
      <c r="ZW53" s="198"/>
      <c r="ZX53" s="198"/>
      <c r="ZY53" s="198"/>
      <c r="ZZ53" s="198"/>
      <c r="AAA53" s="198"/>
      <c r="AAB53" s="198"/>
      <c r="AAC53" s="198"/>
      <c r="AAD53" s="198"/>
      <c r="AAE53" s="198"/>
      <c r="AAF53" s="198"/>
      <c r="AAG53" s="198"/>
      <c r="AAH53" s="198"/>
      <c r="AAI53" s="198"/>
      <c r="AAJ53" s="198"/>
      <c r="AAK53" s="198"/>
      <c r="AAL53" s="198"/>
      <c r="AAM53" s="198"/>
      <c r="AAN53" s="198"/>
      <c r="AAO53" s="198"/>
      <c r="AAP53" s="198"/>
      <c r="AAQ53" s="198"/>
      <c r="AAR53" s="198"/>
      <c r="AAS53" s="198"/>
      <c r="AAT53" s="198"/>
      <c r="AAU53" s="198"/>
      <c r="AAV53" s="198"/>
      <c r="AAW53" s="198"/>
      <c r="AAX53" s="198"/>
      <c r="AAY53" s="198"/>
      <c r="AAZ53" s="198"/>
      <c r="ABA53" s="198"/>
      <c r="ABB53" s="198"/>
      <c r="ABC53" s="198"/>
      <c r="ABD53" s="198"/>
      <c r="ABE53" s="198"/>
      <c r="ABF53" s="198"/>
      <c r="ABG53" s="198"/>
      <c r="ABH53" s="198"/>
      <c r="ABI53" s="198"/>
      <c r="ABJ53" s="198"/>
      <c r="ABK53" s="198"/>
      <c r="ABL53" s="198"/>
      <c r="ABM53" s="198"/>
      <c r="ABN53" s="198"/>
      <c r="ABO53" s="198"/>
      <c r="ABP53" s="198"/>
      <c r="ABQ53" s="198"/>
      <c r="ABR53" s="198"/>
      <c r="ABS53" s="198"/>
      <c r="ABT53" s="198"/>
      <c r="ABU53" s="198"/>
      <c r="ABV53" s="198"/>
      <c r="ABW53" s="198"/>
      <c r="ABX53" s="198"/>
      <c r="ABY53" s="198"/>
      <c r="ABZ53" s="198"/>
      <c r="ACA53" s="198"/>
      <c r="ACB53" s="198"/>
      <c r="ACC53" s="198"/>
      <c r="ACD53" s="198"/>
      <c r="ACE53" s="198"/>
      <c r="ACF53" s="198"/>
      <c r="ACG53" s="198"/>
      <c r="ACH53" s="198"/>
      <c r="ACI53" s="198"/>
      <c r="ACJ53" s="198"/>
      <c r="ACK53" s="198"/>
      <c r="ACL53" s="198"/>
      <c r="ACM53" s="198"/>
      <c r="ACN53" s="198"/>
      <c r="ACO53" s="198"/>
      <c r="ACP53" s="198"/>
      <c r="ACQ53" s="198"/>
      <c r="ACR53" s="198"/>
      <c r="ACS53" s="198"/>
      <c r="ACT53" s="198"/>
      <c r="ACU53" s="198"/>
      <c r="ACV53" s="198"/>
      <c r="ACW53" s="198"/>
      <c r="ACX53" s="198"/>
      <c r="ACY53" s="198"/>
      <c r="ACZ53" s="198"/>
      <c r="ADA53" s="198"/>
      <c r="ADB53" s="198"/>
      <c r="ADC53" s="198"/>
      <c r="ADD53" s="198"/>
      <c r="ADE53" s="198"/>
      <c r="ADF53" s="198"/>
      <c r="ADG53" s="198"/>
      <c r="ADH53" s="198"/>
      <c r="ADI53" s="198"/>
      <c r="ADJ53" s="198"/>
      <c r="ADK53" s="198"/>
      <c r="ADL53" s="198"/>
      <c r="ADM53" s="198"/>
      <c r="ADN53" s="198"/>
      <c r="ADO53" s="198"/>
      <c r="ADP53" s="198"/>
      <c r="ADQ53" s="198"/>
      <c r="ADR53" s="198"/>
      <c r="ADS53" s="198"/>
      <c r="ADT53" s="198"/>
      <c r="ADU53" s="198"/>
      <c r="ADV53" s="198"/>
      <c r="ADW53" s="198"/>
      <c r="ADX53" s="198"/>
      <c r="ADY53" s="198"/>
      <c r="ADZ53" s="198"/>
      <c r="AEA53" s="198"/>
      <c r="AEB53" s="198"/>
      <c r="AEC53" s="198"/>
      <c r="AED53" s="198"/>
      <c r="AEE53" s="198"/>
      <c r="AEF53" s="198"/>
      <c r="AEG53" s="198"/>
      <c r="AEH53" s="198"/>
      <c r="AEI53" s="198"/>
      <c r="AEJ53" s="198"/>
      <c r="AEK53" s="198"/>
      <c r="AEL53" s="198"/>
      <c r="AEM53" s="198"/>
      <c r="AEN53" s="198"/>
      <c r="AEO53" s="198"/>
      <c r="AEP53" s="198"/>
      <c r="AEQ53" s="198"/>
      <c r="AER53" s="198"/>
      <c r="AES53" s="198"/>
      <c r="AET53" s="198"/>
      <c r="AEU53" s="198"/>
      <c r="AEV53" s="198"/>
      <c r="AEW53" s="198"/>
      <c r="AEX53" s="198"/>
      <c r="AEY53" s="198"/>
      <c r="AEZ53" s="198"/>
      <c r="AFA53" s="198"/>
      <c r="AFB53" s="198"/>
      <c r="AFC53" s="198"/>
      <c r="AFD53" s="198"/>
      <c r="AFE53" s="198"/>
      <c r="AFF53" s="198"/>
      <c r="AFG53" s="198"/>
      <c r="AFH53" s="198"/>
      <c r="AFI53" s="198"/>
      <c r="AFJ53" s="198"/>
      <c r="AFK53" s="198"/>
      <c r="AFL53" s="198"/>
      <c r="AFM53" s="198"/>
      <c r="AFN53" s="198"/>
      <c r="AFO53" s="198"/>
      <c r="AFP53" s="198"/>
      <c r="AFQ53" s="198"/>
      <c r="AFR53" s="198"/>
      <c r="AFS53" s="198"/>
      <c r="AFT53" s="198"/>
      <c r="AFU53" s="198"/>
      <c r="AFV53" s="198"/>
      <c r="AFW53" s="198"/>
      <c r="AFX53" s="198"/>
      <c r="AFY53" s="198"/>
      <c r="AFZ53" s="198"/>
      <c r="AGA53" s="198"/>
      <c r="AGB53" s="198"/>
      <c r="AGC53" s="198"/>
      <c r="AGD53" s="198"/>
      <c r="AGE53" s="198"/>
      <c r="AGF53" s="198"/>
      <c r="AGG53" s="198"/>
      <c r="AGH53" s="198"/>
      <c r="AGI53" s="198"/>
      <c r="AGJ53" s="198"/>
      <c r="AGK53" s="198"/>
      <c r="AGL53" s="198"/>
      <c r="AGM53" s="198"/>
      <c r="AGN53" s="198"/>
      <c r="AGO53" s="198"/>
      <c r="AGP53" s="198"/>
      <c r="AGQ53" s="198"/>
      <c r="AGR53" s="198"/>
      <c r="AGS53" s="198"/>
      <c r="AGT53" s="198"/>
      <c r="AGU53" s="198"/>
      <c r="AGV53" s="198"/>
      <c r="AGW53" s="198"/>
      <c r="AGX53" s="198"/>
      <c r="AGY53" s="198"/>
      <c r="AGZ53" s="198"/>
      <c r="AHA53" s="198"/>
      <c r="AHB53" s="198"/>
      <c r="AHC53" s="198"/>
      <c r="AHD53" s="198"/>
      <c r="AHE53" s="198"/>
      <c r="AHF53" s="198"/>
      <c r="AHG53" s="198"/>
      <c r="AHH53" s="198"/>
      <c r="AHI53" s="198"/>
      <c r="AHJ53" s="198"/>
      <c r="AHK53" s="198"/>
      <c r="AHL53" s="198"/>
      <c r="AHM53" s="198"/>
      <c r="AHN53" s="198"/>
      <c r="AHO53" s="198"/>
      <c r="AHP53" s="198"/>
      <c r="AHQ53" s="198"/>
      <c r="AHR53" s="198"/>
      <c r="AHS53" s="198"/>
      <c r="AHT53" s="198"/>
      <c r="AHU53" s="198"/>
      <c r="AHV53" s="198"/>
      <c r="AHW53" s="198"/>
      <c r="AHX53" s="198"/>
      <c r="AHY53" s="198"/>
      <c r="AHZ53" s="198"/>
      <c r="AIA53" s="198"/>
      <c r="AIB53" s="198"/>
      <c r="AIC53" s="198"/>
      <c r="AID53" s="198"/>
      <c r="AIE53" s="198"/>
      <c r="AIF53" s="198"/>
      <c r="AIG53" s="198"/>
      <c r="AIH53" s="198"/>
      <c r="AII53" s="198"/>
      <c r="AIJ53" s="198"/>
      <c r="AIK53" s="198"/>
      <c r="AIL53" s="198"/>
      <c r="AIM53" s="198"/>
      <c r="AIN53" s="198"/>
      <c r="AIO53" s="198"/>
      <c r="AIP53" s="198"/>
      <c r="AIQ53" s="198"/>
      <c r="AIR53" s="198"/>
      <c r="AIS53" s="198"/>
      <c r="AIT53" s="198"/>
      <c r="AIU53" s="198"/>
      <c r="AIV53" s="198"/>
      <c r="AIW53" s="198"/>
      <c r="AIX53" s="198"/>
      <c r="AIY53" s="198"/>
      <c r="AIZ53" s="198"/>
      <c r="AJA53" s="198"/>
      <c r="AJB53" s="198"/>
      <c r="AJC53" s="198"/>
      <c r="AJD53" s="198"/>
      <c r="AJE53" s="198"/>
      <c r="AJF53" s="198"/>
      <c r="AJG53" s="198"/>
      <c r="AJH53" s="198"/>
      <c r="AJI53" s="198"/>
      <c r="AJJ53" s="198"/>
      <c r="AJK53" s="198"/>
      <c r="AJL53" s="198"/>
      <c r="AJM53" s="198"/>
      <c r="AJN53" s="198"/>
      <c r="AJO53" s="198"/>
      <c r="AJP53" s="198"/>
      <c r="AJQ53" s="198"/>
      <c r="AJR53" s="198"/>
      <c r="AJS53" s="198"/>
      <c r="AJT53" s="198"/>
      <c r="AJU53" s="198"/>
      <c r="AJV53" s="198"/>
      <c r="AJW53" s="198"/>
      <c r="AJX53" s="198"/>
      <c r="AJY53" s="198"/>
      <c r="AJZ53" s="198"/>
      <c r="AKA53" s="198"/>
      <c r="AKB53" s="198"/>
      <c r="AKC53" s="198"/>
      <c r="AKD53" s="198"/>
      <c r="AKE53" s="198"/>
      <c r="AKF53" s="198"/>
      <c r="AKG53" s="198"/>
      <c r="AKH53" s="198"/>
      <c r="AKI53" s="198"/>
      <c r="AKJ53" s="198"/>
      <c r="AKK53" s="198"/>
      <c r="AKL53" s="198"/>
      <c r="AKM53" s="198"/>
      <c r="AKN53" s="198"/>
      <c r="AKO53" s="198"/>
      <c r="AKP53" s="198"/>
      <c r="AKQ53" s="198"/>
      <c r="AKR53" s="198"/>
      <c r="AKS53" s="198"/>
      <c r="AKT53" s="198"/>
      <c r="AKU53" s="198"/>
      <c r="AKV53" s="198"/>
      <c r="AKW53" s="198"/>
      <c r="AKX53" s="198"/>
      <c r="AKY53" s="198"/>
      <c r="AKZ53" s="198"/>
      <c r="ALA53" s="198"/>
      <c r="ALB53" s="198"/>
      <c r="ALC53" s="198"/>
      <c r="ALD53" s="198"/>
      <c r="ALE53" s="198"/>
      <c r="ALF53" s="198"/>
      <c r="ALG53" s="198"/>
      <c r="ALH53" s="198"/>
      <c r="ALI53" s="198"/>
      <c r="ALJ53" s="198"/>
      <c r="ALK53" s="198"/>
      <c r="ALL53" s="198"/>
      <c r="ALM53" s="198"/>
      <c r="ALN53" s="198"/>
      <c r="ALO53" s="198"/>
      <c r="ALP53" s="198"/>
      <c r="ALQ53" s="198"/>
      <c r="ALR53" s="198"/>
      <c r="ALS53" s="198"/>
      <c r="ALT53" s="198"/>
      <c r="ALU53" s="198"/>
      <c r="ALV53" s="198"/>
      <c r="ALW53" s="198"/>
      <c r="ALX53" s="198"/>
      <c r="ALY53" s="198"/>
      <c r="ALZ53" s="198"/>
      <c r="AMA53" s="198"/>
      <c r="AMB53" s="198"/>
      <c r="AMC53" s="198"/>
      <c r="AMD53" s="198"/>
      <c r="AME53" s="198"/>
      <c r="AMF53" s="198"/>
      <c r="AMG53" s="198"/>
      <c r="AMH53" s="198"/>
      <c r="AMI53" s="198"/>
      <c r="AMJ53" s="198"/>
      <c r="AMK53" s="198"/>
      <c r="AML53" s="198"/>
      <c r="AMM53" s="198"/>
      <c r="AMN53" s="198"/>
      <c r="AMO53" s="198"/>
      <c r="AMP53" s="198"/>
      <c r="AMQ53" s="198"/>
      <c r="AMR53" s="198"/>
      <c r="AMS53" s="198"/>
      <c r="AMT53" s="198"/>
      <c r="AMU53" s="198"/>
      <c r="AMV53" s="198"/>
      <c r="AMW53" s="198"/>
      <c r="AMX53" s="198"/>
      <c r="AMY53" s="198"/>
      <c r="AMZ53" s="198"/>
      <c r="ANA53" s="198"/>
      <c r="ANB53" s="198"/>
      <c r="ANC53" s="198"/>
      <c r="AND53" s="198"/>
      <c r="ANE53" s="198"/>
      <c r="ANF53" s="198"/>
      <c r="ANG53" s="198"/>
      <c r="ANH53" s="198"/>
      <c r="ANI53" s="198"/>
      <c r="ANJ53" s="198"/>
      <c r="ANK53" s="198"/>
      <c r="ANL53" s="198"/>
      <c r="ANM53" s="198"/>
      <c r="ANN53" s="198"/>
      <c r="ANO53" s="198"/>
      <c r="ANP53" s="198"/>
      <c r="ANQ53" s="198"/>
      <c r="ANR53" s="198"/>
      <c r="ANS53" s="198"/>
      <c r="ANT53" s="198"/>
      <c r="ANU53" s="198"/>
      <c r="ANV53" s="198"/>
      <c r="ANW53" s="198"/>
      <c r="ANX53" s="198"/>
      <c r="ANY53" s="198"/>
      <c r="ANZ53" s="198"/>
      <c r="AOA53" s="198"/>
      <c r="AOB53" s="198"/>
      <c r="AOC53" s="198"/>
      <c r="AOD53" s="198"/>
      <c r="AOE53" s="198"/>
      <c r="AOF53" s="198"/>
      <c r="AOG53" s="198"/>
      <c r="AOH53" s="198"/>
      <c r="AOI53" s="198"/>
      <c r="AOJ53" s="198"/>
      <c r="AOK53" s="198"/>
      <c r="AOL53" s="198"/>
      <c r="AOM53" s="198"/>
      <c r="AON53" s="198"/>
      <c r="AOO53" s="198"/>
      <c r="AOP53" s="198"/>
      <c r="AOQ53" s="198"/>
      <c r="AOR53" s="198"/>
      <c r="AOS53" s="198"/>
      <c r="AOT53" s="198"/>
      <c r="AOU53" s="198"/>
      <c r="AOV53" s="198"/>
      <c r="AOW53" s="198"/>
      <c r="AOX53" s="198"/>
      <c r="AOY53" s="198"/>
      <c r="AOZ53" s="198"/>
      <c r="APA53" s="198"/>
      <c r="APB53" s="198"/>
      <c r="APC53" s="198"/>
      <c r="APD53" s="198"/>
      <c r="APE53" s="198"/>
      <c r="APF53" s="198"/>
      <c r="APG53" s="198"/>
      <c r="APH53" s="198"/>
      <c r="API53" s="198"/>
      <c r="APJ53" s="198"/>
      <c r="APK53" s="198"/>
      <c r="APL53" s="198"/>
      <c r="APM53" s="198"/>
      <c r="APN53" s="198"/>
      <c r="APO53" s="198"/>
      <c r="APP53" s="198"/>
      <c r="APQ53" s="198"/>
      <c r="APR53" s="198"/>
      <c r="APS53" s="198"/>
      <c r="APT53" s="198"/>
      <c r="APU53" s="198"/>
      <c r="APV53" s="198"/>
      <c r="APW53" s="198"/>
      <c r="APX53" s="198"/>
      <c r="APY53" s="198"/>
      <c r="APZ53" s="198"/>
      <c r="AQA53" s="198"/>
      <c r="AQB53" s="198"/>
      <c r="AQC53" s="198"/>
      <c r="AQD53" s="198"/>
      <c r="AQE53" s="198"/>
      <c r="AQF53" s="198"/>
      <c r="AQG53" s="198"/>
      <c r="AQH53" s="198"/>
      <c r="AQI53" s="198"/>
      <c r="AQJ53" s="198"/>
      <c r="AQK53" s="198"/>
      <c r="AQL53" s="198"/>
      <c r="AQM53" s="198"/>
      <c r="AQN53" s="198"/>
      <c r="AQO53" s="198"/>
      <c r="AQP53" s="198"/>
      <c r="AQQ53" s="198"/>
      <c r="AQR53" s="198"/>
      <c r="AQS53" s="198"/>
      <c r="AQT53" s="198"/>
      <c r="AQU53" s="198"/>
      <c r="AQV53" s="198"/>
      <c r="AQW53" s="198"/>
      <c r="AQX53" s="198"/>
      <c r="AQY53" s="198"/>
      <c r="AQZ53" s="198"/>
      <c r="ARA53" s="198"/>
      <c r="ARB53" s="198"/>
      <c r="ARC53" s="198"/>
      <c r="ARD53" s="198"/>
      <c r="ARE53" s="198"/>
      <c r="ARF53" s="198"/>
      <c r="ARG53" s="198"/>
      <c r="ARH53" s="198"/>
      <c r="ARI53" s="198"/>
      <c r="ARJ53" s="198"/>
      <c r="ARK53" s="198"/>
      <c r="ARL53" s="198"/>
      <c r="ARM53" s="198"/>
      <c r="ARN53" s="198"/>
      <c r="ARO53" s="198"/>
      <c r="ARP53" s="198"/>
      <c r="ARQ53" s="198"/>
      <c r="ARR53" s="198"/>
      <c r="ARS53" s="198"/>
      <c r="ART53" s="198"/>
      <c r="ARU53" s="198"/>
      <c r="ARV53" s="198"/>
      <c r="ARW53" s="198"/>
      <c r="ARX53" s="198"/>
      <c r="ARY53" s="198"/>
      <c r="ARZ53" s="198"/>
      <c r="ASA53" s="198"/>
      <c r="ASB53" s="198"/>
      <c r="ASC53" s="198"/>
      <c r="ASD53" s="198"/>
      <c r="ASE53" s="198"/>
      <c r="ASF53" s="198"/>
      <c r="ASG53" s="198"/>
      <c r="ASH53" s="198"/>
      <c r="ASI53" s="198"/>
      <c r="ASJ53" s="198"/>
      <c r="ASK53" s="198"/>
      <c r="ASL53" s="198"/>
      <c r="ASM53" s="198"/>
      <c r="ASN53" s="198"/>
      <c r="ASO53" s="198"/>
      <c r="ASP53" s="198"/>
      <c r="ASQ53" s="198"/>
      <c r="ASR53" s="198"/>
      <c r="ASS53" s="198"/>
      <c r="AST53" s="198"/>
      <c r="ASU53" s="198"/>
      <c r="ASV53" s="198"/>
      <c r="ASW53" s="198"/>
      <c r="ASX53" s="198"/>
      <c r="ASY53" s="198"/>
      <c r="ASZ53" s="198"/>
      <c r="ATA53" s="198"/>
      <c r="ATB53" s="198"/>
      <c r="ATC53" s="198"/>
      <c r="ATD53" s="198"/>
      <c r="ATE53" s="198"/>
      <c r="ATF53" s="198"/>
      <c r="ATG53" s="198"/>
      <c r="ATH53" s="198"/>
      <c r="ATI53" s="198"/>
      <c r="ATJ53" s="198"/>
      <c r="ATK53" s="198"/>
      <c r="ATL53" s="198"/>
      <c r="ATM53" s="198"/>
      <c r="ATN53" s="198"/>
      <c r="ATO53" s="198"/>
      <c r="ATP53" s="198"/>
      <c r="ATQ53" s="198"/>
      <c r="ATR53" s="198"/>
      <c r="ATS53" s="198"/>
      <c r="ATT53" s="198"/>
      <c r="ATU53" s="198"/>
      <c r="ATV53" s="198"/>
      <c r="ATW53" s="198"/>
      <c r="ATX53" s="198"/>
      <c r="ATY53" s="198"/>
      <c r="ATZ53" s="198"/>
      <c r="AUA53" s="198"/>
      <c r="AUB53" s="198"/>
      <c r="AUC53" s="198"/>
      <c r="AUD53" s="198"/>
      <c r="AUE53" s="198"/>
      <c r="AUF53" s="198"/>
      <c r="AUG53" s="198"/>
      <c r="AUH53" s="198"/>
      <c r="AUI53" s="198"/>
      <c r="AUJ53" s="198"/>
      <c r="AUK53" s="198"/>
      <c r="AUL53" s="198"/>
      <c r="AUM53" s="198"/>
      <c r="AUN53" s="198"/>
      <c r="AUO53" s="198"/>
      <c r="AUP53" s="198"/>
      <c r="AUQ53" s="198"/>
      <c r="AUR53" s="198"/>
      <c r="AUS53" s="198"/>
      <c r="AUT53" s="198"/>
      <c r="AUU53" s="198"/>
      <c r="AUV53" s="198"/>
      <c r="AUW53" s="198"/>
      <c r="AUX53" s="198"/>
      <c r="AUY53" s="198"/>
      <c r="AUZ53" s="198"/>
      <c r="AVA53" s="198"/>
      <c r="AVB53" s="198"/>
      <c r="AVC53" s="198"/>
      <c r="AVD53" s="198"/>
      <c r="AVE53" s="198"/>
      <c r="AVF53" s="198"/>
      <c r="AVG53" s="198"/>
      <c r="AVH53" s="198"/>
      <c r="AVI53" s="198"/>
      <c r="AVJ53" s="198"/>
      <c r="AVK53" s="198"/>
      <c r="AVL53" s="198"/>
      <c r="AVM53" s="198"/>
      <c r="AVN53" s="198"/>
      <c r="AVO53" s="198"/>
      <c r="AVP53" s="198"/>
      <c r="AVQ53" s="198"/>
      <c r="AVR53" s="198"/>
      <c r="AVS53" s="198"/>
      <c r="AVT53" s="198"/>
      <c r="AVU53" s="198"/>
      <c r="AVV53" s="198"/>
      <c r="AVW53" s="198"/>
      <c r="AVX53" s="198"/>
      <c r="AVY53" s="198"/>
      <c r="AVZ53" s="198"/>
      <c r="AWA53" s="198"/>
      <c r="AWB53" s="198"/>
      <c r="AWC53" s="198"/>
      <c r="AWD53" s="198"/>
      <c r="AWE53" s="198"/>
      <c r="AWF53" s="198"/>
      <c r="AWG53" s="198"/>
      <c r="AWH53" s="198"/>
      <c r="AWI53" s="198"/>
      <c r="AWJ53" s="198"/>
      <c r="AWK53" s="198"/>
      <c r="AWL53" s="198"/>
      <c r="AWM53" s="198"/>
      <c r="AWN53" s="198"/>
      <c r="AWO53" s="198"/>
      <c r="AWP53" s="198"/>
      <c r="AWQ53" s="198"/>
      <c r="AWR53" s="198"/>
      <c r="AWS53" s="198"/>
      <c r="AWT53" s="198"/>
      <c r="AWU53" s="198"/>
      <c r="AWV53" s="198"/>
      <c r="AWW53" s="198"/>
      <c r="AWX53" s="198"/>
      <c r="AWY53" s="198"/>
      <c r="AWZ53" s="198"/>
      <c r="AXA53" s="198"/>
      <c r="AXB53" s="198"/>
      <c r="AXC53" s="198"/>
      <c r="AXD53" s="198"/>
      <c r="AXE53" s="198"/>
      <c r="AXF53" s="198"/>
      <c r="AXG53" s="198"/>
      <c r="AXH53" s="198"/>
      <c r="AXI53" s="198"/>
      <c r="AXJ53" s="198"/>
      <c r="AXK53" s="198"/>
      <c r="AXL53" s="198"/>
      <c r="AXM53" s="198"/>
      <c r="AXN53" s="198"/>
      <c r="AXO53" s="198"/>
      <c r="AXP53" s="198"/>
      <c r="AXQ53" s="198"/>
      <c r="AXR53" s="198"/>
      <c r="AXS53" s="198"/>
      <c r="AXT53" s="198"/>
      <c r="AXU53" s="198"/>
      <c r="AXV53" s="198"/>
      <c r="AXW53" s="198"/>
      <c r="AXX53" s="198"/>
      <c r="AXY53" s="198"/>
      <c r="AXZ53" s="198"/>
      <c r="AYA53" s="198"/>
      <c r="AYB53" s="198"/>
      <c r="AYC53" s="198"/>
      <c r="AYD53" s="198"/>
      <c r="AYE53" s="198"/>
      <c r="AYF53" s="198"/>
      <c r="AYG53" s="198"/>
      <c r="AYH53" s="198"/>
      <c r="AYI53" s="198"/>
      <c r="AYJ53" s="198"/>
      <c r="AYK53" s="198"/>
      <c r="AYL53" s="198"/>
      <c r="AYM53" s="198"/>
      <c r="AYN53" s="198"/>
      <c r="AYO53" s="198"/>
      <c r="AYP53" s="198"/>
      <c r="AYQ53" s="198"/>
      <c r="AYR53" s="198"/>
      <c r="AYS53" s="198"/>
      <c r="AYT53" s="198"/>
      <c r="AYU53" s="198"/>
      <c r="AYV53" s="198"/>
      <c r="AYW53" s="198"/>
      <c r="AYX53" s="198"/>
      <c r="AYY53" s="198"/>
      <c r="AYZ53" s="198"/>
      <c r="AZA53" s="198"/>
      <c r="AZB53" s="198"/>
      <c r="AZC53" s="198"/>
      <c r="AZD53" s="198"/>
      <c r="AZE53" s="198"/>
      <c r="AZF53" s="198"/>
      <c r="AZG53" s="198"/>
      <c r="AZH53" s="198"/>
      <c r="AZI53" s="198"/>
      <c r="AZJ53" s="198"/>
      <c r="AZK53" s="198"/>
      <c r="AZL53" s="198"/>
      <c r="AZM53" s="198"/>
      <c r="AZN53" s="198"/>
      <c r="AZO53" s="198"/>
      <c r="AZP53" s="198"/>
      <c r="AZQ53" s="198"/>
      <c r="AZR53" s="198"/>
      <c r="AZS53" s="198"/>
      <c r="AZT53" s="198"/>
      <c r="AZU53" s="198"/>
      <c r="AZV53" s="198"/>
      <c r="AZW53" s="198"/>
      <c r="AZX53" s="198"/>
      <c r="AZY53" s="198"/>
      <c r="AZZ53" s="198"/>
      <c r="BAA53" s="198"/>
      <c r="BAB53" s="198"/>
      <c r="BAC53" s="198"/>
      <c r="BAD53" s="198"/>
      <c r="BAE53" s="198"/>
      <c r="BAF53" s="198"/>
      <c r="BAG53" s="198"/>
      <c r="BAH53" s="198"/>
      <c r="BAI53" s="198"/>
      <c r="BAJ53" s="198"/>
      <c r="BAK53" s="198"/>
      <c r="BAL53" s="198"/>
      <c r="BAM53" s="198"/>
      <c r="BAN53" s="198"/>
      <c r="BAO53" s="198"/>
      <c r="BAP53" s="198"/>
      <c r="BAQ53" s="198"/>
      <c r="BAR53" s="198"/>
      <c r="BAS53" s="198"/>
      <c r="BAT53" s="198"/>
      <c r="BAU53" s="198"/>
      <c r="BAV53" s="198"/>
      <c r="BAW53" s="198"/>
      <c r="BAX53" s="198"/>
      <c r="BAY53" s="198"/>
      <c r="BAZ53" s="198"/>
      <c r="BBA53" s="198"/>
      <c r="BBB53" s="198"/>
      <c r="BBC53" s="198"/>
      <c r="BBD53" s="198"/>
      <c r="BBE53" s="198"/>
      <c r="BBF53" s="198"/>
      <c r="BBG53" s="198"/>
      <c r="BBH53" s="198"/>
      <c r="BBI53" s="198"/>
      <c r="BBJ53" s="198"/>
      <c r="BBK53" s="198"/>
      <c r="BBL53" s="198"/>
      <c r="BBM53" s="198"/>
      <c r="BBN53" s="198"/>
      <c r="BBO53" s="198"/>
      <c r="BBP53" s="198"/>
      <c r="BBQ53" s="198"/>
      <c r="BBR53" s="198"/>
      <c r="BBS53" s="198"/>
      <c r="BBT53" s="198"/>
      <c r="BBU53" s="198"/>
      <c r="BBV53" s="198"/>
      <c r="BBW53" s="198"/>
      <c r="BBX53" s="198"/>
      <c r="BBY53" s="198"/>
      <c r="BBZ53" s="198"/>
      <c r="BCA53" s="198"/>
      <c r="BCB53" s="198"/>
      <c r="BCC53" s="198"/>
      <c r="BCD53" s="198"/>
      <c r="BCE53" s="198"/>
      <c r="BCF53" s="198"/>
      <c r="BCG53" s="198"/>
      <c r="BCH53" s="198"/>
      <c r="BCI53" s="198"/>
      <c r="BCJ53" s="198"/>
      <c r="BCK53" s="198"/>
      <c r="BCL53" s="198"/>
      <c r="BCM53" s="198"/>
      <c r="BCN53" s="198"/>
      <c r="BCO53" s="198"/>
      <c r="BCP53" s="198"/>
      <c r="BCQ53" s="198"/>
      <c r="BCR53" s="198"/>
      <c r="BCS53" s="198"/>
      <c r="BCT53" s="198"/>
      <c r="BCU53" s="198"/>
      <c r="BCV53" s="198"/>
      <c r="BCW53" s="198"/>
      <c r="BCX53" s="198"/>
      <c r="BCY53" s="198"/>
      <c r="BCZ53" s="198"/>
      <c r="BDA53" s="198"/>
      <c r="BDB53" s="198"/>
      <c r="BDC53" s="198"/>
      <c r="BDD53" s="198"/>
      <c r="BDE53" s="198"/>
      <c r="BDF53" s="198"/>
      <c r="BDG53" s="198"/>
      <c r="BDH53" s="198"/>
      <c r="BDI53" s="198"/>
      <c r="BDJ53" s="198"/>
      <c r="BDK53" s="198"/>
      <c r="BDL53" s="198"/>
      <c r="BDM53" s="198"/>
      <c r="BDN53" s="198"/>
      <c r="BDO53" s="198"/>
      <c r="BDP53" s="198"/>
      <c r="BDQ53" s="198"/>
      <c r="BDR53" s="198"/>
      <c r="BDS53" s="198"/>
      <c r="BDT53" s="198"/>
      <c r="BDU53" s="198"/>
      <c r="BDV53" s="198"/>
      <c r="BDW53" s="198"/>
      <c r="BDX53" s="198"/>
      <c r="BDY53" s="198"/>
      <c r="BDZ53" s="198"/>
      <c r="BEA53" s="198"/>
      <c r="BEB53" s="198"/>
      <c r="BEC53" s="198"/>
      <c r="BED53" s="198"/>
      <c r="BEE53" s="198"/>
      <c r="BEF53" s="198"/>
      <c r="BEG53" s="198"/>
      <c r="BEH53" s="198"/>
      <c r="BEI53" s="198"/>
      <c r="BEJ53" s="198"/>
      <c r="BEK53" s="198"/>
      <c r="BEL53" s="198"/>
      <c r="BEM53" s="198"/>
      <c r="BEN53" s="198"/>
      <c r="BEO53" s="198"/>
      <c r="BEP53" s="198"/>
      <c r="BEQ53" s="198"/>
      <c r="BER53" s="198"/>
      <c r="BES53" s="198"/>
      <c r="BET53" s="198"/>
      <c r="BEU53" s="198"/>
      <c r="BEV53" s="198"/>
      <c r="BEW53" s="198"/>
      <c r="BEX53" s="198"/>
      <c r="BEY53" s="198"/>
      <c r="BEZ53" s="198"/>
      <c r="BFA53" s="198"/>
      <c r="BFB53" s="198"/>
      <c r="BFC53" s="198"/>
      <c r="BFD53" s="198"/>
      <c r="BFE53" s="198"/>
      <c r="BFF53" s="198"/>
      <c r="BFG53" s="198"/>
      <c r="BFH53" s="198"/>
      <c r="BFI53" s="198"/>
      <c r="BFJ53" s="198"/>
      <c r="BFK53" s="198"/>
      <c r="BFL53" s="198"/>
      <c r="BFM53" s="198"/>
      <c r="BFN53" s="198"/>
      <c r="BFO53" s="198"/>
      <c r="BFP53" s="198"/>
      <c r="BFQ53" s="198"/>
      <c r="BFR53" s="198"/>
      <c r="BFS53" s="198"/>
      <c r="BFT53" s="198"/>
      <c r="BFU53" s="198"/>
      <c r="BFV53" s="198"/>
      <c r="BFW53" s="198"/>
      <c r="BFX53" s="198"/>
      <c r="BFY53" s="198"/>
      <c r="BFZ53" s="198"/>
      <c r="BGA53" s="198"/>
      <c r="BGB53" s="198"/>
      <c r="BGC53" s="198"/>
      <c r="BGD53" s="198"/>
      <c r="BGE53" s="198"/>
      <c r="BGF53" s="198"/>
      <c r="BGG53" s="198"/>
      <c r="BGH53" s="198"/>
      <c r="BGI53" s="198"/>
      <c r="BGJ53" s="198"/>
      <c r="BGK53" s="198"/>
      <c r="BGL53" s="198"/>
    </row>
    <row r="54" spans="30:1546" ht="13.5" customHeight="1" x14ac:dyDescent="0.25">
      <c r="AD54" s="166"/>
      <c r="AE54" s="166"/>
      <c r="AF54" s="166"/>
      <c r="AG54" s="166"/>
      <c r="IW54" s="198"/>
      <c r="IX54" s="198"/>
      <c r="IY54" s="198"/>
      <c r="IZ54" s="198"/>
      <c r="JA54" s="198"/>
      <c r="JB54" s="198"/>
      <c r="JC54" s="198"/>
      <c r="JD54" s="198"/>
      <c r="JE54" s="198"/>
      <c r="JF54" s="198"/>
      <c r="JG54" s="198"/>
      <c r="JH54" s="198"/>
      <c r="JI54" s="198"/>
      <c r="JJ54" s="198"/>
      <c r="JK54" s="198"/>
      <c r="JL54" s="198"/>
      <c r="JM54" s="198"/>
      <c r="JN54" s="198"/>
      <c r="JO54" s="198"/>
      <c r="JP54" s="198"/>
      <c r="JQ54" s="198"/>
      <c r="JR54" s="198"/>
      <c r="JS54" s="198"/>
      <c r="JT54" s="198"/>
      <c r="JU54" s="198"/>
      <c r="JV54" s="198"/>
      <c r="JW54" s="198"/>
      <c r="JX54" s="198"/>
      <c r="JY54" s="198"/>
      <c r="JZ54" s="198"/>
      <c r="KA54" s="198"/>
      <c r="KB54" s="198"/>
      <c r="KC54" s="198"/>
      <c r="KD54" s="198"/>
      <c r="KE54" s="198"/>
      <c r="KF54" s="198"/>
      <c r="KG54" s="198"/>
      <c r="KH54" s="198"/>
      <c r="KI54" s="198"/>
      <c r="KJ54" s="198"/>
      <c r="KK54" s="198"/>
      <c r="KL54" s="198"/>
      <c r="KM54" s="198"/>
      <c r="KN54" s="198"/>
      <c r="KO54" s="198"/>
      <c r="KP54" s="198"/>
      <c r="KQ54" s="198"/>
      <c r="KR54" s="198"/>
      <c r="KS54" s="198"/>
      <c r="KT54" s="198"/>
      <c r="KU54" s="198"/>
      <c r="KV54" s="198"/>
      <c r="KW54" s="198"/>
      <c r="KX54" s="198"/>
      <c r="KY54" s="198"/>
      <c r="KZ54" s="198"/>
      <c r="LA54" s="198"/>
      <c r="LB54" s="198"/>
      <c r="LC54" s="198"/>
      <c r="LD54" s="198"/>
      <c r="LE54" s="198"/>
      <c r="LF54" s="198"/>
      <c r="LG54" s="198"/>
      <c r="LH54" s="198"/>
      <c r="LI54" s="198"/>
      <c r="LJ54" s="198"/>
      <c r="LK54" s="198"/>
      <c r="LL54" s="198"/>
      <c r="LM54" s="198"/>
      <c r="LN54" s="198"/>
      <c r="LO54" s="198"/>
      <c r="LP54" s="198"/>
      <c r="LQ54" s="198"/>
      <c r="LR54" s="198"/>
      <c r="LS54" s="198"/>
      <c r="LT54" s="198"/>
      <c r="LU54" s="198"/>
      <c r="LV54" s="198"/>
      <c r="LW54" s="198"/>
      <c r="LX54" s="198"/>
      <c r="LY54" s="198"/>
      <c r="LZ54" s="198"/>
      <c r="MA54" s="198"/>
      <c r="MB54" s="198"/>
      <c r="MC54" s="198"/>
      <c r="MD54" s="198"/>
      <c r="ME54" s="198"/>
      <c r="MF54" s="198"/>
      <c r="MG54" s="198"/>
      <c r="MH54" s="198"/>
      <c r="MI54" s="198"/>
      <c r="MJ54" s="198"/>
      <c r="MK54" s="198"/>
      <c r="ML54" s="198"/>
      <c r="MM54" s="198"/>
      <c r="MN54" s="198"/>
      <c r="MO54" s="198"/>
      <c r="MP54" s="198"/>
      <c r="MQ54" s="198"/>
      <c r="MR54" s="198"/>
      <c r="MS54" s="198"/>
      <c r="MT54" s="198"/>
      <c r="MU54" s="198"/>
      <c r="MV54" s="198"/>
      <c r="MW54" s="198"/>
      <c r="MX54" s="198"/>
      <c r="MY54" s="198"/>
      <c r="MZ54" s="198"/>
      <c r="NA54" s="198"/>
      <c r="NB54" s="198"/>
      <c r="NC54" s="198"/>
      <c r="ND54" s="198"/>
      <c r="NE54" s="198"/>
      <c r="NF54" s="198"/>
      <c r="NG54" s="198"/>
      <c r="NH54" s="198"/>
      <c r="NI54" s="198"/>
      <c r="NJ54" s="198"/>
      <c r="NK54" s="198"/>
      <c r="NL54" s="198"/>
      <c r="NM54" s="198"/>
      <c r="NN54" s="198"/>
      <c r="NO54" s="198"/>
      <c r="NP54" s="198"/>
      <c r="NQ54" s="198"/>
      <c r="NR54" s="198"/>
      <c r="NS54" s="198"/>
      <c r="NT54" s="198"/>
      <c r="NU54" s="198"/>
      <c r="NV54" s="198"/>
      <c r="NW54" s="198"/>
      <c r="NX54" s="198"/>
      <c r="NY54" s="198"/>
      <c r="NZ54" s="198"/>
      <c r="OA54" s="198"/>
      <c r="OB54" s="198"/>
      <c r="OC54" s="198"/>
      <c r="OD54" s="198"/>
      <c r="OE54" s="198"/>
      <c r="OF54" s="198"/>
      <c r="OG54" s="198"/>
      <c r="OH54" s="198"/>
      <c r="OI54" s="198"/>
      <c r="OJ54" s="198"/>
      <c r="OK54" s="198"/>
      <c r="OL54" s="198"/>
      <c r="OM54" s="198"/>
      <c r="ON54" s="198"/>
      <c r="OO54" s="198"/>
      <c r="OP54" s="198"/>
      <c r="OQ54" s="198"/>
      <c r="OR54" s="198"/>
      <c r="OS54" s="198"/>
      <c r="OT54" s="198"/>
      <c r="OU54" s="198"/>
      <c r="OV54" s="198"/>
      <c r="OW54" s="198"/>
      <c r="OX54" s="198"/>
      <c r="OY54" s="198"/>
      <c r="OZ54" s="198"/>
      <c r="PA54" s="198"/>
      <c r="PB54" s="198"/>
      <c r="PC54" s="198"/>
      <c r="PD54" s="198"/>
      <c r="PE54" s="198"/>
      <c r="PF54" s="198"/>
      <c r="PG54" s="198"/>
      <c r="PH54" s="198"/>
      <c r="PI54" s="198"/>
      <c r="PJ54" s="198"/>
      <c r="PK54" s="198"/>
      <c r="PL54" s="198"/>
      <c r="PM54" s="198"/>
      <c r="PN54" s="198"/>
      <c r="PO54" s="198"/>
      <c r="PP54" s="198"/>
      <c r="PQ54" s="198"/>
      <c r="PR54" s="198"/>
      <c r="PS54" s="198"/>
      <c r="PT54" s="198"/>
      <c r="PU54" s="198"/>
      <c r="PV54" s="198"/>
      <c r="PW54" s="198"/>
      <c r="PX54" s="198"/>
      <c r="PY54" s="198"/>
      <c r="PZ54" s="198"/>
      <c r="QA54" s="198"/>
      <c r="QB54" s="198"/>
      <c r="QC54" s="198"/>
      <c r="QD54" s="198"/>
      <c r="QE54" s="198"/>
      <c r="QF54" s="198"/>
      <c r="QG54" s="198"/>
      <c r="QH54" s="198"/>
      <c r="QI54" s="198"/>
      <c r="QJ54" s="198"/>
      <c r="QK54" s="198"/>
      <c r="QL54" s="198"/>
      <c r="QM54" s="198"/>
      <c r="QN54" s="198"/>
      <c r="QO54" s="198"/>
      <c r="QP54" s="198"/>
      <c r="QQ54" s="198"/>
      <c r="QR54" s="198"/>
      <c r="QS54" s="198"/>
      <c r="QT54" s="198"/>
      <c r="QU54" s="198"/>
      <c r="QV54" s="198"/>
      <c r="QW54" s="198"/>
      <c r="QX54" s="198"/>
      <c r="QY54" s="198"/>
      <c r="QZ54" s="198"/>
      <c r="RA54" s="198"/>
      <c r="RB54" s="198"/>
      <c r="RC54" s="198"/>
      <c r="RD54" s="198"/>
      <c r="RE54" s="198"/>
      <c r="RF54" s="198"/>
      <c r="RG54" s="198"/>
      <c r="RH54" s="198"/>
      <c r="RI54" s="198"/>
      <c r="RJ54" s="198"/>
      <c r="RK54" s="198"/>
      <c r="RL54" s="198"/>
      <c r="RM54" s="198"/>
      <c r="RN54" s="198"/>
      <c r="RO54" s="198"/>
      <c r="RP54" s="198"/>
      <c r="RQ54" s="198"/>
      <c r="RR54" s="198"/>
      <c r="RS54" s="198"/>
      <c r="RT54" s="198"/>
      <c r="RU54" s="198"/>
      <c r="RV54" s="198"/>
      <c r="RW54" s="198"/>
      <c r="RX54" s="198"/>
      <c r="RY54" s="198"/>
      <c r="RZ54" s="198"/>
      <c r="SA54" s="198"/>
      <c r="SB54" s="198"/>
      <c r="SC54" s="198"/>
      <c r="SD54" s="198"/>
      <c r="SE54" s="198"/>
      <c r="SF54" s="198"/>
      <c r="SG54" s="198"/>
      <c r="SH54" s="198"/>
      <c r="SI54" s="198"/>
      <c r="SJ54" s="198"/>
      <c r="SK54" s="198"/>
      <c r="SL54" s="198"/>
      <c r="SM54" s="198"/>
      <c r="SN54" s="198"/>
      <c r="SO54" s="198"/>
      <c r="SP54" s="198"/>
      <c r="SQ54" s="198"/>
      <c r="SR54" s="198"/>
      <c r="SS54" s="198"/>
      <c r="ST54" s="198"/>
      <c r="SU54" s="198"/>
      <c r="SV54" s="198"/>
      <c r="SW54" s="198"/>
      <c r="SX54" s="198"/>
      <c r="SY54" s="198"/>
      <c r="SZ54" s="198"/>
      <c r="TA54" s="198"/>
      <c r="TB54" s="198"/>
      <c r="TC54" s="198"/>
      <c r="TD54" s="198"/>
      <c r="TE54" s="198"/>
      <c r="TF54" s="198"/>
      <c r="TG54" s="198"/>
      <c r="TH54" s="198"/>
      <c r="TI54" s="198"/>
      <c r="TJ54" s="198"/>
      <c r="TK54" s="198"/>
      <c r="TL54" s="198"/>
      <c r="TM54" s="198"/>
      <c r="TN54" s="198"/>
      <c r="TO54" s="198"/>
      <c r="TP54" s="198"/>
      <c r="TQ54" s="198"/>
      <c r="TR54" s="198"/>
      <c r="TS54" s="198"/>
      <c r="TT54" s="198"/>
      <c r="TU54" s="198"/>
      <c r="TV54" s="198"/>
      <c r="TW54" s="198"/>
      <c r="TX54" s="198"/>
      <c r="TY54" s="198"/>
      <c r="TZ54" s="198"/>
      <c r="UA54" s="198"/>
      <c r="UB54" s="198"/>
      <c r="UC54" s="198"/>
      <c r="UD54" s="198"/>
      <c r="UE54" s="198"/>
      <c r="UF54" s="198"/>
      <c r="UG54" s="198"/>
      <c r="UH54" s="198"/>
      <c r="UI54" s="198"/>
      <c r="UJ54" s="198"/>
      <c r="UK54" s="198"/>
      <c r="UL54" s="198"/>
      <c r="UM54" s="198"/>
      <c r="UN54" s="198"/>
      <c r="UO54" s="198"/>
      <c r="UP54" s="198"/>
      <c r="UQ54" s="198"/>
      <c r="UR54" s="198"/>
      <c r="US54" s="198"/>
      <c r="UT54" s="198"/>
      <c r="UU54" s="198"/>
      <c r="UV54" s="198"/>
      <c r="UW54" s="198"/>
      <c r="UX54" s="198"/>
      <c r="UY54" s="198"/>
      <c r="UZ54" s="198"/>
      <c r="VA54" s="198"/>
      <c r="VB54" s="198"/>
      <c r="VC54" s="198"/>
      <c r="VD54" s="198"/>
      <c r="VE54" s="198"/>
      <c r="VF54" s="198"/>
      <c r="VG54" s="198"/>
      <c r="VH54" s="198"/>
      <c r="VI54" s="198"/>
      <c r="VJ54" s="198"/>
      <c r="VK54" s="198"/>
      <c r="VL54" s="198"/>
      <c r="VM54" s="198"/>
      <c r="VN54" s="198"/>
      <c r="VO54" s="198"/>
      <c r="VP54" s="198"/>
      <c r="VQ54" s="198"/>
      <c r="VR54" s="198"/>
      <c r="VS54" s="198"/>
      <c r="VT54" s="198"/>
      <c r="VU54" s="198"/>
      <c r="VV54" s="198"/>
      <c r="VW54" s="198"/>
      <c r="VX54" s="198"/>
      <c r="VY54" s="198"/>
      <c r="VZ54" s="198"/>
      <c r="WA54" s="198"/>
      <c r="WB54" s="198"/>
      <c r="WC54" s="198"/>
      <c r="WD54" s="198"/>
      <c r="WE54" s="198"/>
      <c r="WF54" s="198"/>
      <c r="WG54" s="198"/>
      <c r="WH54" s="198"/>
      <c r="WI54" s="198"/>
      <c r="WJ54" s="198"/>
      <c r="WK54" s="198"/>
      <c r="WL54" s="198"/>
      <c r="WM54" s="198"/>
      <c r="WN54" s="198"/>
      <c r="WO54" s="198"/>
      <c r="WP54" s="198"/>
      <c r="WQ54" s="198"/>
      <c r="WR54" s="198"/>
      <c r="WS54" s="198"/>
      <c r="WT54" s="198"/>
      <c r="WU54" s="198"/>
      <c r="WV54" s="198"/>
      <c r="WW54" s="198"/>
      <c r="WX54" s="198"/>
      <c r="WY54" s="198"/>
      <c r="WZ54" s="198"/>
      <c r="XA54" s="198"/>
      <c r="XB54" s="198"/>
      <c r="XC54" s="198"/>
      <c r="XD54" s="198"/>
      <c r="XE54" s="198"/>
      <c r="XF54" s="198"/>
      <c r="XG54" s="198"/>
      <c r="XH54" s="198"/>
      <c r="XI54" s="198"/>
      <c r="XJ54" s="198"/>
      <c r="XK54" s="198"/>
      <c r="XL54" s="198"/>
      <c r="XM54" s="198"/>
      <c r="XN54" s="198"/>
      <c r="XO54" s="198"/>
      <c r="XP54" s="198"/>
      <c r="XQ54" s="198"/>
      <c r="XR54" s="198"/>
      <c r="XS54" s="198"/>
      <c r="XT54" s="198"/>
      <c r="XU54" s="198"/>
      <c r="XV54" s="198"/>
      <c r="XW54" s="198"/>
      <c r="XX54" s="198"/>
      <c r="XY54" s="198"/>
      <c r="XZ54" s="198"/>
      <c r="YA54" s="198"/>
      <c r="YB54" s="198"/>
      <c r="YC54" s="198"/>
      <c r="YD54" s="198"/>
      <c r="YE54" s="198"/>
      <c r="YF54" s="198"/>
      <c r="YG54" s="198"/>
      <c r="YH54" s="198"/>
      <c r="YI54" s="198"/>
      <c r="YJ54" s="198"/>
      <c r="YK54" s="198"/>
      <c r="YL54" s="198"/>
      <c r="YM54" s="198"/>
      <c r="YN54" s="198"/>
      <c r="YO54" s="198"/>
      <c r="YP54" s="198"/>
      <c r="YQ54" s="198"/>
      <c r="YR54" s="198"/>
      <c r="YS54" s="198"/>
      <c r="YT54" s="198"/>
      <c r="YU54" s="198"/>
      <c r="YV54" s="198"/>
      <c r="YW54" s="198"/>
      <c r="YX54" s="198"/>
      <c r="YY54" s="198"/>
      <c r="YZ54" s="198"/>
      <c r="ZA54" s="198"/>
      <c r="ZB54" s="198"/>
      <c r="ZC54" s="198"/>
      <c r="ZD54" s="198"/>
      <c r="ZE54" s="198"/>
      <c r="ZF54" s="198"/>
      <c r="ZG54" s="198"/>
      <c r="ZH54" s="198"/>
      <c r="ZI54" s="198"/>
      <c r="ZJ54" s="198"/>
      <c r="ZK54" s="198"/>
      <c r="ZL54" s="198"/>
      <c r="ZM54" s="198"/>
      <c r="ZN54" s="198"/>
      <c r="ZO54" s="198"/>
      <c r="ZP54" s="198"/>
      <c r="ZQ54" s="198"/>
      <c r="ZR54" s="198"/>
      <c r="ZS54" s="198"/>
      <c r="ZT54" s="198"/>
      <c r="ZU54" s="198"/>
      <c r="ZV54" s="198"/>
      <c r="ZW54" s="198"/>
      <c r="ZX54" s="198"/>
      <c r="ZY54" s="198"/>
      <c r="ZZ54" s="198"/>
      <c r="AAA54" s="198"/>
      <c r="AAB54" s="198"/>
      <c r="AAC54" s="198"/>
      <c r="AAD54" s="198"/>
      <c r="AAE54" s="198"/>
      <c r="AAF54" s="198"/>
      <c r="AAG54" s="198"/>
      <c r="AAH54" s="198"/>
      <c r="AAI54" s="198"/>
      <c r="AAJ54" s="198"/>
      <c r="AAK54" s="198"/>
      <c r="AAL54" s="198"/>
      <c r="AAM54" s="198"/>
      <c r="AAN54" s="198"/>
      <c r="AAO54" s="198"/>
      <c r="AAP54" s="198"/>
      <c r="AAQ54" s="198"/>
      <c r="AAR54" s="198"/>
      <c r="AAS54" s="198"/>
      <c r="AAT54" s="198"/>
      <c r="AAU54" s="198"/>
      <c r="AAV54" s="198"/>
      <c r="AAW54" s="198"/>
      <c r="AAX54" s="198"/>
      <c r="AAY54" s="198"/>
      <c r="AAZ54" s="198"/>
      <c r="ABA54" s="198"/>
      <c r="ABB54" s="198"/>
      <c r="ABC54" s="198"/>
      <c r="ABD54" s="198"/>
      <c r="ABE54" s="198"/>
      <c r="ABF54" s="198"/>
      <c r="ABG54" s="198"/>
      <c r="ABH54" s="198"/>
      <c r="ABI54" s="198"/>
      <c r="ABJ54" s="198"/>
      <c r="ABK54" s="198"/>
      <c r="ABL54" s="198"/>
      <c r="ABM54" s="198"/>
      <c r="ABN54" s="198"/>
      <c r="ABO54" s="198"/>
      <c r="ABP54" s="198"/>
      <c r="ABQ54" s="198"/>
      <c r="ABR54" s="198"/>
      <c r="ABS54" s="198"/>
      <c r="ABT54" s="198"/>
      <c r="ABU54" s="198"/>
      <c r="ABV54" s="198"/>
      <c r="ABW54" s="198"/>
      <c r="ABX54" s="198"/>
      <c r="ABY54" s="198"/>
      <c r="ABZ54" s="198"/>
      <c r="ACA54" s="198"/>
      <c r="ACB54" s="198"/>
      <c r="ACC54" s="198"/>
      <c r="ACD54" s="198"/>
      <c r="ACE54" s="198"/>
      <c r="ACF54" s="198"/>
      <c r="ACG54" s="198"/>
      <c r="ACH54" s="198"/>
      <c r="ACI54" s="198"/>
      <c r="ACJ54" s="198"/>
      <c r="ACK54" s="198"/>
      <c r="ACL54" s="198"/>
      <c r="ACM54" s="198"/>
      <c r="ACN54" s="198"/>
      <c r="ACO54" s="198"/>
      <c r="ACP54" s="198"/>
      <c r="ACQ54" s="198"/>
      <c r="ACR54" s="198"/>
      <c r="ACS54" s="198"/>
      <c r="ACT54" s="198"/>
      <c r="ACU54" s="198"/>
      <c r="ACV54" s="198"/>
      <c r="ACW54" s="198"/>
      <c r="ACX54" s="198"/>
      <c r="ACY54" s="198"/>
      <c r="ACZ54" s="198"/>
      <c r="ADA54" s="198"/>
      <c r="ADB54" s="198"/>
      <c r="ADC54" s="198"/>
      <c r="ADD54" s="198"/>
      <c r="ADE54" s="198"/>
      <c r="ADF54" s="198"/>
      <c r="ADG54" s="198"/>
      <c r="ADH54" s="198"/>
      <c r="ADI54" s="198"/>
      <c r="ADJ54" s="198"/>
      <c r="ADK54" s="198"/>
      <c r="ADL54" s="198"/>
      <c r="ADM54" s="198"/>
      <c r="ADN54" s="198"/>
      <c r="ADO54" s="198"/>
      <c r="ADP54" s="198"/>
      <c r="ADQ54" s="198"/>
      <c r="ADR54" s="198"/>
      <c r="ADS54" s="198"/>
      <c r="ADT54" s="198"/>
      <c r="ADU54" s="198"/>
      <c r="ADV54" s="198"/>
      <c r="ADW54" s="198"/>
      <c r="ADX54" s="198"/>
      <c r="ADY54" s="198"/>
      <c r="ADZ54" s="198"/>
      <c r="AEA54" s="198"/>
      <c r="AEB54" s="198"/>
      <c r="AEC54" s="198"/>
      <c r="AED54" s="198"/>
      <c r="AEE54" s="198"/>
      <c r="AEF54" s="198"/>
      <c r="AEG54" s="198"/>
      <c r="AEH54" s="198"/>
      <c r="AEI54" s="198"/>
      <c r="AEJ54" s="198"/>
      <c r="AEK54" s="198"/>
      <c r="AEL54" s="198"/>
      <c r="AEM54" s="198"/>
      <c r="AEN54" s="198"/>
      <c r="AEO54" s="198"/>
      <c r="AEP54" s="198"/>
      <c r="AEQ54" s="198"/>
      <c r="AER54" s="198"/>
      <c r="AES54" s="198"/>
      <c r="AET54" s="198"/>
      <c r="AEU54" s="198"/>
      <c r="AEV54" s="198"/>
      <c r="AEW54" s="198"/>
      <c r="AEX54" s="198"/>
      <c r="AEY54" s="198"/>
      <c r="AEZ54" s="198"/>
      <c r="AFA54" s="198"/>
      <c r="AFB54" s="198"/>
      <c r="AFC54" s="198"/>
      <c r="AFD54" s="198"/>
      <c r="AFE54" s="198"/>
      <c r="AFF54" s="198"/>
      <c r="AFG54" s="198"/>
      <c r="AFH54" s="198"/>
      <c r="AFI54" s="198"/>
      <c r="AFJ54" s="198"/>
      <c r="AFK54" s="198"/>
      <c r="AFL54" s="198"/>
      <c r="AFM54" s="198"/>
      <c r="AFN54" s="198"/>
      <c r="AFO54" s="198"/>
      <c r="AFP54" s="198"/>
      <c r="AFQ54" s="198"/>
      <c r="AFR54" s="198"/>
      <c r="AFS54" s="198"/>
      <c r="AFT54" s="198"/>
      <c r="AFU54" s="198"/>
      <c r="AFV54" s="198"/>
      <c r="AFW54" s="198"/>
      <c r="AFX54" s="198"/>
      <c r="AFY54" s="198"/>
      <c r="AFZ54" s="198"/>
      <c r="AGA54" s="198"/>
      <c r="AGB54" s="198"/>
      <c r="AGC54" s="198"/>
      <c r="AGD54" s="198"/>
      <c r="AGE54" s="198"/>
      <c r="AGF54" s="198"/>
      <c r="AGG54" s="198"/>
      <c r="AGH54" s="198"/>
      <c r="AGI54" s="198"/>
      <c r="AGJ54" s="198"/>
      <c r="AGK54" s="198"/>
      <c r="AGL54" s="198"/>
      <c r="AGM54" s="198"/>
      <c r="AGN54" s="198"/>
      <c r="AGO54" s="198"/>
      <c r="AGP54" s="198"/>
      <c r="AGQ54" s="198"/>
      <c r="AGR54" s="198"/>
      <c r="AGS54" s="198"/>
      <c r="AGT54" s="198"/>
      <c r="AGU54" s="198"/>
      <c r="AGV54" s="198"/>
      <c r="AGW54" s="198"/>
      <c r="AGX54" s="198"/>
      <c r="AGY54" s="198"/>
      <c r="AGZ54" s="198"/>
      <c r="AHA54" s="198"/>
      <c r="AHB54" s="198"/>
      <c r="AHC54" s="198"/>
      <c r="AHD54" s="198"/>
      <c r="AHE54" s="198"/>
      <c r="AHF54" s="198"/>
      <c r="AHG54" s="198"/>
      <c r="AHH54" s="198"/>
      <c r="AHI54" s="198"/>
      <c r="AHJ54" s="198"/>
      <c r="AHK54" s="198"/>
      <c r="AHL54" s="198"/>
      <c r="AHM54" s="198"/>
      <c r="AHN54" s="198"/>
      <c r="AHO54" s="198"/>
      <c r="AHP54" s="198"/>
      <c r="AHQ54" s="198"/>
      <c r="AHR54" s="198"/>
      <c r="AHS54" s="198"/>
      <c r="AHT54" s="198"/>
      <c r="AHU54" s="198"/>
      <c r="AHV54" s="198"/>
      <c r="AHW54" s="198"/>
      <c r="AHX54" s="198"/>
      <c r="AHY54" s="198"/>
      <c r="AHZ54" s="198"/>
      <c r="AIA54" s="198"/>
      <c r="AIB54" s="198"/>
      <c r="AIC54" s="198"/>
      <c r="AID54" s="198"/>
      <c r="AIE54" s="198"/>
      <c r="AIF54" s="198"/>
      <c r="AIG54" s="198"/>
      <c r="AIH54" s="198"/>
      <c r="AII54" s="198"/>
      <c r="AIJ54" s="198"/>
      <c r="AIK54" s="198"/>
      <c r="AIL54" s="198"/>
      <c r="AIM54" s="198"/>
      <c r="AIN54" s="198"/>
      <c r="AIO54" s="198"/>
      <c r="AIP54" s="198"/>
      <c r="AIQ54" s="198"/>
      <c r="AIR54" s="198"/>
      <c r="AIS54" s="198"/>
      <c r="AIT54" s="198"/>
      <c r="AIU54" s="198"/>
      <c r="AIV54" s="198"/>
      <c r="AIW54" s="198"/>
      <c r="AIX54" s="198"/>
      <c r="AIY54" s="198"/>
      <c r="AIZ54" s="198"/>
      <c r="AJA54" s="198"/>
      <c r="AJB54" s="198"/>
      <c r="AJC54" s="198"/>
      <c r="AJD54" s="198"/>
      <c r="AJE54" s="198"/>
      <c r="AJF54" s="198"/>
      <c r="AJG54" s="198"/>
      <c r="AJH54" s="198"/>
      <c r="AJI54" s="198"/>
      <c r="AJJ54" s="198"/>
      <c r="AJK54" s="198"/>
      <c r="AJL54" s="198"/>
      <c r="AJM54" s="198"/>
      <c r="AJN54" s="198"/>
      <c r="AJO54" s="198"/>
      <c r="AJP54" s="198"/>
      <c r="AJQ54" s="198"/>
      <c r="AJR54" s="198"/>
      <c r="AJS54" s="198"/>
      <c r="AJT54" s="198"/>
      <c r="AJU54" s="198"/>
      <c r="AJV54" s="198"/>
      <c r="AJW54" s="198"/>
      <c r="AJX54" s="198"/>
      <c r="AJY54" s="198"/>
      <c r="AJZ54" s="198"/>
      <c r="AKA54" s="198"/>
      <c r="AKB54" s="198"/>
      <c r="AKC54" s="198"/>
      <c r="AKD54" s="198"/>
      <c r="AKE54" s="198"/>
      <c r="AKF54" s="198"/>
      <c r="AKG54" s="198"/>
      <c r="AKH54" s="198"/>
      <c r="AKI54" s="198"/>
      <c r="AKJ54" s="198"/>
      <c r="AKK54" s="198"/>
      <c r="AKL54" s="198"/>
      <c r="AKM54" s="198"/>
      <c r="AKN54" s="198"/>
      <c r="AKO54" s="198"/>
      <c r="AKP54" s="198"/>
      <c r="AKQ54" s="198"/>
      <c r="AKR54" s="198"/>
      <c r="AKS54" s="198"/>
      <c r="AKT54" s="198"/>
      <c r="AKU54" s="198"/>
      <c r="AKV54" s="198"/>
      <c r="AKW54" s="198"/>
      <c r="AKX54" s="198"/>
      <c r="AKY54" s="198"/>
      <c r="AKZ54" s="198"/>
      <c r="ALA54" s="198"/>
      <c r="ALB54" s="198"/>
      <c r="ALC54" s="198"/>
      <c r="ALD54" s="198"/>
      <c r="ALE54" s="198"/>
      <c r="ALF54" s="198"/>
      <c r="ALG54" s="198"/>
      <c r="ALH54" s="198"/>
      <c r="ALI54" s="198"/>
      <c r="ALJ54" s="198"/>
      <c r="ALK54" s="198"/>
      <c r="ALL54" s="198"/>
      <c r="ALM54" s="198"/>
      <c r="ALN54" s="198"/>
      <c r="ALO54" s="198"/>
      <c r="ALP54" s="198"/>
      <c r="ALQ54" s="198"/>
      <c r="ALR54" s="198"/>
      <c r="ALS54" s="198"/>
      <c r="ALT54" s="198"/>
      <c r="ALU54" s="198"/>
      <c r="ALV54" s="198"/>
      <c r="ALW54" s="198"/>
      <c r="ALX54" s="198"/>
      <c r="ALY54" s="198"/>
      <c r="ALZ54" s="198"/>
      <c r="AMA54" s="198"/>
      <c r="AMB54" s="198"/>
      <c r="AMC54" s="198"/>
      <c r="AMD54" s="198"/>
      <c r="AME54" s="198"/>
      <c r="AMF54" s="198"/>
      <c r="AMG54" s="198"/>
      <c r="AMH54" s="198"/>
      <c r="AMI54" s="198"/>
      <c r="AMJ54" s="198"/>
      <c r="AMK54" s="198"/>
      <c r="AML54" s="198"/>
      <c r="AMM54" s="198"/>
      <c r="AMN54" s="198"/>
      <c r="AMO54" s="198"/>
      <c r="AMP54" s="198"/>
      <c r="AMQ54" s="198"/>
      <c r="AMR54" s="198"/>
      <c r="AMS54" s="198"/>
      <c r="AMT54" s="198"/>
      <c r="AMU54" s="198"/>
      <c r="AMV54" s="198"/>
      <c r="AMW54" s="198"/>
      <c r="AMX54" s="198"/>
      <c r="AMY54" s="198"/>
      <c r="AMZ54" s="198"/>
      <c r="ANA54" s="198"/>
      <c r="ANB54" s="198"/>
      <c r="ANC54" s="198"/>
      <c r="AND54" s="198"/>
      <c r="ANE54" s="198"/>
      <c r="ANF54" s="198"/>
      <c r="ANG54" s="198"/>
      <c r="ANH54" s="198"/>
      <c r="ANI54" s="198"/>
      <c r="ANJ54" s="198"/>
      <c r="ANK54" s="198"/>
      <c r="ANL54" s="198"/>
      <c r="ANM54" s="198"/>
      <c r="ANN54" s="198"/>
      <c r="ANO54" s="198"/>
      <c r="ANP54" s="198"/>
      <c r="ANQ54" s="198"/>
      <c r="ANR54" s="198"/>
      <c r="ANS54" s="198"/>
      <c r="ANT54" s="198"/>
      <c r="ANU54" s="198"/>
      <c r="ANV54" s="198"/>
      <c r="ANW54" s="198"/>
      <c r="ANX54" s="198"/>
      <c r="ANY54" s="198"/>
      <c r="ANZ54" s="198"/>
      <c r="AOA54" s="198"/>
      <c r="AOB54" s="198"/>
      <c r="AOC54" s="198"/>
      <c r="AOD54" s="198"/>
      <c r="AOE54" s="198"/>
      <c r="AOF54" s="198"/>
      <c r="AOG54" s="198"/>
      <c r="AOH54" s="198"/>
      <c r="AOI54" s="198"/>
      <c r="AOJ54" s="198"/>
      <c r="AOK54" s="198"/>
      <c r="AOL54" s="198"/>
      <c r="AOM54" s="198"/>
      <c r="AON54" s="198"/>
      <c r="AOO54" s="198"/>
      <c r="AOP54" s="198"/>
      <c r="AOQ54" s="198"/>
      <c r="AOR54" s="198"/>
      <c r="AOS54" s="198"/>
      <c r="AOT54" s="198"/>
      <c r="AOU54" s="198"/>
      <c r="AOV54" s="198"/>
      <c r="AOW54" s="198"/>
      <c r="AOX54" s="198"/>
      <c r="AOY54" s="198"/>
      <c r="AOZ54" s="198"/>
      <c r="APA54" s="198"/>
      <c r="APB54" s="198"/>
      <c r="APC54" s="198"/>
      <c r="APD54" s="198"/>
      <c r="APE54" s="198"/>
      <c r="APF54" s="198"/>
      <c r="APG54" s="198"/>
      <c r="APH54" s="198"/>
      <c r="API54" s="198"/>
      <c r="APJ54" s="198"/>
      <c r="APK54" s="198"/>
      <c r="APL54" s="198"/>
      <c r="APM54" s="198"/>
      <c r="APN54" s="198"/>
      <c r="APO54" s="198"/>
      <c r="APP54" s="198"/>
      <c r="APQ54" s="198"/>
      <c r="APR54" s="198"/>
      <c r="APS54" s="198"/>
      <c r="APT54" s="198"/>
      <c r="APU54" s="198"/>
      <c r="APV54" s="198"/>
      <c r="APW54" s="198"/>
      <c r="APX54" s="198"/>
      <c r="APY54" s="198"/>
      <c r="APZ54" s="198"/>
      <c r="AQA54" s="198"/>
      <c r="AQB54" s="198"/>
      <c r="AQC54" s="198"/>
      <c r="AQD54" s="198"/>
      <c r="AQE54" s="198"/>
      <c r="AQF54" s="198"/>
      <c r="AQG54" s="198"/>
      <c r="AQH54" s="198"/>
      <c r="AQI54" s="198"/>
      <c r="AQJ54" s="198"/>
      <c r="AQK54" s="198"/>
      <c r="AQL54" s="198"/>
      <c r="AQM54" s="198"/>
      <c r="AQN54" s="198"/>
      <c r="AQO54" s="198"/>
      <c r="AQP54" s="198"/>
      <c r="AQQ54" s="198"/>
      <c r="AQR54" s="198"/>
      <c r="AQS54" s="198"/>
      <c r="AQT54" s="198"/>
      <c r="AQU54" s="198"/>
      <c r="AQV54" s="198"/>
      <c r="AQW54" s="198"/>
      <c r="AQX54" s="198"/>
      <c r="AQY54" s="198"/>
      <c r="AQZ54" s="198"/>
      <c r="ARA54" s="198"/>
      <c r="ARB54" s="198"/>
      <c r="ARC54" s="198"/>
      <c r="ARD54" s="198"/>
      <c r="ARE54" s="198"/>
      <c r="ARF54" s="198"/>
      <c r="ARG54" s="198"/>
      <c r="ARH54" s="198"/>
      <c r="ARI54" s="198"/>
      <c r="ARJ54" s="198"/>
      <c r="ARK54" s="198"/>
      <c r="ARL54" s="198"/>
      <c r="ARM54" s="198"/>
      <c r="ARN54" s="198"/>
      <c r="ARO54" s="198"/>
      <c r="ARP54" s="198"/>
      <c r="ARQ54" s="198"/>
      <c r="ARR54" s="198"/>
      <c r="ARS54" s="198"/>
      <c r="ART54" s="198"/>
      <c r="ARU54" s="198"/>
      <c r="ARV54" s="198"/>
      <c r="ARW54" s="198"/>
      <c r="ARX54" s="198"/>
      <c r="ARY54" s="198"/>
      <c r="ARZ54" s="198"/>
      <c r="ASA54" s="198"/>
      <c r="ASB54" s="198"/>
      <c r="ASC54" s="198"/>
      <c r="ASD54" s="198"/>
      <c r="ASE54" s="198"/>
      <c r="ASF54" s="198"/>
      <c r="ASG54" s="198"/>
      <c r="ASH54" s="198"/>
      <c r="ASI54" s="198"/>
      <c r="ASJ54" s="198"/>
      <c r="ASK54" s="198"/>
      <c r="ASL54" s="198"/>
      <c r="ASM54" s="198"/>
      <c r="ASN54" s="198"/>
      <c r="ASO54" s="198"/>
      <c r="ASP54" s="198"/>
      <c r="ASQ54" s="198"/>
      <c r="ASR54" s="198"/>
      <c r="ASS54" s="198"/>
      <c r="AST54" s="198"/>
      <c r="ASU54" s="198"/>
      <c r="ASV54" s="198"/>
      <c r="ASW54" s="198"/>
      <c r="ASX54" s="198"/>
      <c r="ASY54" s="198"/>
      <c r="ASZ54" s="198"/>
      <c r="ATA54" s="198"/>
      <c r="ATB54" s="198"/>
      <c r="ATC54" s="198"/>
      <c r="ATD54" s="198"/>
      <c r="ATE54" s="198"/>
      <c r="ATF54" s="198"/>
      <c r="ATG54" s="198"/>
      <c r="ATH54" s="198"/>
      <c r="ATI54" s="198"/>
      <c r="ATJ54" s="198"/>
      <c r="ATK54" s="198"/>
      <c r="ATL54" s="198"/>
      <c r="ATM54" s="198"/>
      <c r="ATN54" s="198"/>
      <c r="ATO54" s="198"/>
      <c r="ATP54" s="198"/>
      <c r="ATQ54" s="198"/>
      <c r="ATR54" s="198"/>
      <c r="ATS54" s="198"/>
      <c r="ATT54" s="198"/>
      <c r="ATU54" s="198"/>
      <c r="ATV54" s="198"/>
      <c r="ATW54" s="198"/>
      <c r="ATX54" s="198"/>
      <c r="ATY54" s="198"/>
      <c r="ATZ54" s="198"/>
      <c r="AUA54" s="198"/>
      <c r="AUB54" s="198"/>
      <c r="AUC54" s="198"/>
      <c r="AUD54" s="198"/>
      <c r="AUE54" s="198"/>
      <c r="AUF54" s="198"/>
      <c r="AUG54" s="198"/>
      <c r="AUH54" s="198"/>
      <c r="AUI54" s="198"/>
      <c r="AUJ54" s="198"/>
      <c r="AUK54" s="198"/>
      <c r="AUL54" s="198"/>
      <c r="AUM54" s="198"/>
      <c r="AUN54" s="198"/>
      <c r="AUO54" s="198"/>
      <c r="AUP54" s="198"/>
      <c r="AUQ54" s="198"/>
      <c r="AUR54" s="198"/>
      <c r="AUS54" s="198"/>
      <c r="AUT54" s="198"/>
      <c r="AUU54" s="198"/>
      <c r="AUV54" s="198"/>
      <c r="AUW54" s="198"/>
      <c r="AUX54" s="198"/>
      <c r="AUY54" s="198"/>
      <c r="AUZ54" s="198"/>
      <c r="AVA54" s="198"/>
      <c r="AVB54" s="198"/>
      <c r="AVC54" s="198"/>
      <c r="AVD54" s="198"/>
      <c r="AVE54" s="198"/>
      <c r="AVF54" s="198"/>
      <c r="AVG54" s="198"/>
      <c r="AVH54" s="198"/>
      <c r="AVI54" s="198"/>
      <c r="AVJ54" s="198"/>
      <c r="AVK54" s="198"/>
      <c r="AVL54" s="198"/>
      <c r="AVM54" s="198"/>
      <c r="AVN54" s="198"/>
      <c r="AVO54" s="198"/>
      <c r="AVP54" s="198"/>
      <c r="AVQ54" s="198"/>
      <c r="AVR54" s="198"/>
      <c r="AVS54" s="198"/>
      <c r="AVT54" s="198"/>
      <c r="AVU54" s="198"/>
      <c r="AVV54" s="198"/>
      <c r="AVW54" s="198"/>
      <c r="AVX54" s="198"/>
      <c r="AVY54" s="198"/>
      <c r="AVZ54" s="198"/>
      <c r="AWA54" s="198"/>
      <c r="AWB54" s="198"/>
      <c r="AWC54" s="198"/>
      <c r="AWD54" s="198"/>
      <c r="AWE54" s="198"/>
      <c r="AWF54" s="198"/>
      <c r="AWG54" s="198"/>
      <c r="AWH54" s="198"/>
      <c r="AWI54" s="198"/>
      <c r="AWJ54" s="198"/>
      <c r="AWK54" s="198"/>
      <c r="AWL54" s="198"/>
      <c r="AWM54" s="198"/>
      <c r="AWN54" s="198"/>
      <c r="AWO54" s="198"/>
      <c r="AWP54" s="198"/>
      <c r="AWQ54" s="198"/>
      <c r="AWR54" s="198"/>
      <c r="AWS54" s="198"/>
      <c r="AWT54" s="198"/>
      <c r="AWU54" s="198"/>
      <c r="AWV54" s="198"/>
      <c r="AWW54" s="198"/>
      <c r="AWX54" s="198"/>
      <c r="AWY54" s="198"/>
      <c r="AWZ54" s="198"/>
      <c r="AXA54" s="198"/>
      <c r="AXB54" s="198"/>
      <c r="AXC54" s="198"/>
      <c r="AXD54" s="198"/>
      <c r="AXE54" s="198"/>
      <c r="AXF54" s="198"/>
      <c r="AXG54" s="198"/>
      <c r="AXH54" s="198"/>
      <c r="AXI54" s="198"/>
      <c r="AXJ54" s="198"/>
      <c r="AXK54" s="198"/>
      <c r="AXL54" s="198"/>
      <c r="AXM54" s="198"/>
      <c r="AXN54" s="198"/>
      <c r="AXO54" s="198"/>
      <c r="AXP54" s="198"/>
      <c r="AXQ54" s="198"/>
      <c r="AXR54" s="198"/>
      <c r="AXS54" s="198"/>
      <c r="AXT54" s="198"/>
      <c r="AXU54" s="198"/>
      <c r="AXV54" s="198"/>
      <c r="AXW54" s="198"/>
      <c r="AXX54" s="198"/>
      <c r="AXY54" s="198"/>
      <c r="AXZ54" s="198"/>
      <c r="AYA54" s="198"/>
      <c r="AYB54" s="198"/>
      <c r="AYC54" s="198"/>
      <c r="AYD54" s="198"/>
      <c r="AYE54" s="198"/>
      <c r="AYF54" s="198"/>
      <c r="AYG54" s="198"/>
      <c r="AYH54" s="198"/>
      <c r="AYI54" s="198"/>
      <c r="AYJ54" s="198"/>
      <c r="AYK54" s="198"/>
      <c r="AYL54" s="198"/>
      <c r="AYM54" s="198"/>
      <c r="AYN54" s="198"/>
      <c r="AYO54" s="198"/>
      <c r="AYP54" s="198"/>
      <c r="AYQ54" s="198"/>
      <c r="AYR54" s="198"/>
      <c r="AYS54" s="198"/>
      <c r="AYT54" s="198"/>
      <c r="AYU54" s="198"/>
      <c r="AYV54" s="198"/>
      <c r="AYW54" s="198"/>
      <c r="AYX54" s="198"/>
      <c r="AYY54" s="198"/>
      <c r="AYZ54" s="198"/>
      <c r="AZA54" s="198"/>
      <c r="AZB54" s="198"/>
      <c r="AZC54" s="198"/>
      <c r="AZD54" s="198"/>
      <c r="AZE54" s="198"/>
      <c r="AZF54" s="198"/>
      <c r="AZG54" s="198"/>
      <c r="AZH54" s="198"/>
      <c r="AZI54" s="198"/>
      <c r="AZJ54" s="198"/>
      <c r="AZK54" s="198"/>
      <c r="AZL54" s="198"/>
      <c r="AZM54" s="198"/>
      <c r="AZN54" s="198"/>
      <c r="AZO54" s="198"/>
      <c r="AZP54" s="198"/>
      <c r="AZQ54" s="198"/>
      <c r="AZR54" s="198"/>
      <c r="AZS54" s="198"/>
      <c r="AZT54" s="198"/>
      <c r="AZU54" s="198"/>
      <c r="AZV54" s="198"/>
      <c r="AZW54" s="198"/>
      <c r="AZX54" s="198"/>
      <c r="AZY54" s="198"/>
      <c r="AZZ54" s="198"/>
      <c r="BAA54" s="198"/>
      <c r="BAB54" s="198"/>
      <c r="BAC54" s="198"/>
      <c r="BAD54" s="198"/>
      <c r="BAE54" s="198"/>
      <c r="BAF54" s="198"/>
      <c r="BAG54" s="198"/>
      <c r="BAH54" s="198"/>
      <c r="BAI54" s="198"/>
      <c r="BAJ54" s="198"/>
      <c r="BAK54" s="198"/>
      <c r="BAL54" s="198"/>
      <c r="BAM54" s="198"/>
      <c r="BAN54" s="198"/>
      <c r="BAO54" s="198"/>
      <c r="BAP54" s="198"/>
      <c r="BAQ54" s="198"/>
      <c r="BAR54" s="198"/>
      <c r="BAS54" s="198"/>
      <c r="BAT54" s="198"/>
      <c r="BAU54" s="198"/>
      <c r="BAV54" s="198"/>
      <c r="BAW54" s="198"/>
      <c r="BAX54" s="198"/>
      <c r="BAY54" s="198"/>
      <c r="BAZ54" s="198"/>
      <c r="BBA54" s="198"/>
      <c r="BBB54" s="198"/>
      <c r="BBC54" s="198"/>
      <c r="BBD54" s="198"/>
      <c r="BBE54" s="198"/>
      <c r="BBF54" s="198"/>
      <c r="BBG54" s="198"/>
      <c r="BBH54" s="198"/>
      <c r="BBI54" s="198"/>
      <c r="BBJ54" s="198"/>
      <c r="BBK54" s="198"/>
      <c r="BBL54" s="198"/>
      <c r="BBM54" s="198"/>
      <c r="BBN54" s="198"/>
      <c r="BBO54" s="198"/>
      <c r="BBP54" s="198"/>
      <c r="BBQ54" s="198"/>
      <c r="BBR54" s="198"/>
      <c r="BBS54" s="198"/>
      <c r="BBT54" s="198"/>
      <c r="BBU54" s="198"/>
      <c r="BBV54" s="198"/>
      <c r="BBW54" s="198"/>
      <c r="BBX54" s="198"/>
      <c r="BBY54" s="198"/>
      <c r="BBZ54" s="198"/>
      <c r="BCA54" s="198"/>
      <c r="BCB54" s="198"/>
      <c r="BCC54" s="198"/>
      <c r="BCD54" s="198"/>
      <c r="BCE54" s="198"/>
      <c r="BCF54" s="198"/>
      <c r="BCG54" s="198"/>
      <c r="BCH54" s="198"/>
      <c r="BCI54" s="198"/>
      <c r="BCJ54" s="198"/>
      <c r="BCK54" s="198"/>
      <c r="BCL54" s="198"/>
      <c r="BCM54" s="198"/>
      <c r="BCN54" s="198"/>
      <c r="BCO54" s="198"/>
      <c r="BCP54" s="198"/>
      <c r="BCQ54" s="198"/>
      <c r="BCR54" s="198"/>
      <c r="BCS54" s="198"/>
      <c r="BCT54" s="198"/>
      <c r="BCU54" s="198"/>
      <c r="BCV54" s="198"/>
      <c r="BCW54" s="198"/>
      <c r="BCX54" s="198"/>
      <c r="BCY54" s="198"/>
      <c r="BCZ54" s="198"/>
      <c r="BDA54" s="198"/>
      <c r="BDB54" s="198"/>
      <c r="BDC54" s="198"/>
      <c r="BDD54" s="198"/>
      <c r="BDE54" s="198"/>
      <c r="BDF54" s="198"/>
      <c r="BDG54" s="198"/>
      <c r="BDH54" s="198"/>
      <c r="BDI54" s="198"/>
      <c r="BDJ54" s="198"/>
      <c r="BDK54" s="198"/>
      <c r="BDL54" s="198"/>
      <c r="BDM54" s="198"/>
      <c r="BDN54" s="198"/>
      <c r="BDO54" s="198"/>
      <c r="BDP54" s="198"/>
      <c r="BDQ54" s="198"/>
      <c r="BDR54" s="198"/>
      <c r="BDS54" s="198"/>
      <c r="BDT54" s="198"/>
      <c r="BDU54" s="198"/>
      <c r="BDV54" s="198"/>
      <c r="BDW54" s="198"/>
      <c r="BDX54" s="198"/>
      <c r="BDY54" s="198"/>
      <c r="BDZ54" s="198"/>
      <c r="BEA54" s="198"/>
      <c r="BEB54" s="198"/>
      <c r="BEC54" s="198"/>
      <c r="BED54" s="198"/>
      <c r="BEE54" s="198"/>
      <c r="BEF54" s="198"/>
      <c r="BEG54" s="198"/>
      <c r="BEH54" s="198"/>
      <c r="BEI54" s="198"/>
      <c r="BEJ54" s="198"/>
      <c r="BEK54" s="198"/>
      <c r="BEL54" s="198"/>
      <c r="BEM54" s="198"/>
      <c r="BEN54" s="198"/>
      <c r="BEO54" s="198"/>
      <c r="BEP54" s="198"/>
      <c r="BEQ54" s="198"/>
      <c r="BER54" s="198"/>
      <c r="BES54" s="198"/>
      <c r="BET54" s="198"/>
      <c r="BEU54" s="198"/>
      <c r="BEV54" s="198"/>
      <c r="BEW54" s="198"/>
      <c r="BEX54" s="198"/>
      <c r="BEY54" s="198"/>
      <c r="BEZ54" s="198"/>
      <c r="BFA54" s="198"/>
      <c r="BFB54" s="198"/>
      <c r="BFC54" s="198"/>
      <c r="BFD54" s="198"/>
      <c r="BFE54" s="198"/>
      <c r="BFF54" s="198"/>
      <c r="BFG54" s="198"/>
      <c r="BFH54" s="198"/>
      <c r="BFI54" s="198"/>
      <c r="BFJ54" s="198"/>
      <c r="BFK54" s="198"/>
      <c r="BFL54" s="198"/>
      <c r="BFM54" s="198"/>
      <c r="BFN54" s="198"/>
      <c r="BFO54" s="198"/>
      <c r="BFP54" s="198"/>
      <c r="BFQ54" s="198"/>
      <c r="BFR54" s="198"/>
      <c r="BFS54" s="198"/>
      <c r="BFT54" s="198"/>
      <c r="BFU54" s="198"/>
      <c r="BFV54" s="198"/>
      <c r="BFW54" s="198"/>
      <c r="BFX54" s="198"/>
      <c r="BFY54" s="198"/>
      <c r="BFZ54" s="198"/>
      <c r="BGA54" s="198"/>
      <c r="BGB54" s="198"/>
      <c r="BGC54" s="198"/>
      <c r="BGD54" s="198"/>
      <c r="BGE54" s="198"/>
      <c r="BGF54" s="198"/>
      <c r="BGG54" s="198"/>
      <c r="BGH54" s="198"/>
      <c r="BGI54" s="198"/>
      <c r="BGJ54" s="198"/>
      <c r="BGK54" s="198"/>
      <c r="BGL54" s="198"/>
    </row>
    <row r="55" spans="30:1546" ht="13.5" customHeight="1" x14ac:dyDescent="0.25">
      <c r="AD55" s="166"/>
      <c r="AE55" s="166"/>
      <c r="AF55" s="166"/>
      <c r="AG55" s="166"/>
      <c r="IW55" s="198"/>
      <c r="IX55" s="198"/>
      <c r="IY55" s="198"/>
      <c r="IZ55" s="198"/>
      <c r="JA55" s="198"/>
      <c r="JB55" s="198"/>
      <c r="JC55" s="198"/>
      <c r="JD55" s="198"/>
      <c r="JE55" s="198"/>
      <c r="JF55" s="198"/>
      <c r="JG55" s="198"/>
      <c r="JH55" s="198"/>
      <c r="JI55" s="198"/>
      <c r="JJ55" s="198"/>
      <c r="JK55" s="198"/>
      <c r="JL55" s="198"/>
      <c r="JM55" s="198"/>
      <c r="JN55" s="198"/>
      <c r="JO55" s="198"/>
      <c r="JP55" s="198"/>
      <c r="JQ55" s="198"/>
      <c r="JR55" s="198"/>
      <c r="JS55" s="198"/>
      <c r="JT55" s="198"/>
      <c r="JU55" s="198"/>
      <c r="JV55" s="198"/>
      <c r="JW55" s="198"/>
      <c r="JX55" s="198"/>
      <c r="JY55" s="198"/>
      <c r="JZ55" s="198"/>
      <c r="KA55" s="198"/>
      <c r="KB55" s="198"/>
      <c r="KC55" s="198"/>
      <c r="KD55" s="198"/>
      <c r="KE55" s="198"/>
      <c r="KF55" s="198"/>
      <c r="KG55" s="198"/>
      <c r="KH55" s="198"/>
      <c r="KI55" s="198"/>
      <c r="KJ55" s="198"/>
      <c r="KK55" s="198"/>
      <c r="KL55" s="198"/>
      <c r="KM55" s="198"/>
      <c r="KN55" s="198"/>
      <c r="KO55" s="198"/>
      <c r="KP55" s="198"/>
      <c r="KQ55" s="198"/>
      <c r="KR55" s="198"/>
      <c r="KS55" s="198"/>
      <c r="KT55" s="198"/>
      <c r="KU55" s="198"/>
      <c r="KV55" s="198"/>
      <c r="KW55" s="198"/>
      <c r="KX55" s="198"/>
      <c r="KY55" s="198"/>
      <c r="KZ55" s="198"/>
      <c r="LA55" s="198"/>
      <c r="LB55" s="198"/>
      <c r="LC55" s="198"/>
      <c r="LD55" s="198"/>
      <c r="LE55" s="198"/>
      <c r="LF55" s="198"/>
      <c r="LG55" s="198"/>
      <c r="LH55" s="198"/>
      <c r="LI55" s="198"/>
      <c r="LJ55" s="198"/>
      <c r="LK55" s="198"/>
      <c r="LL55" s="198"/>
      <c r="LM55" s="198"/>
      <c r="LN55" s="198"/>
      <c r="LO55" s="198"/>
      <c r="LP55" s="198"/>
      <c r="LQ55" s="198"/>
      <c r="LR55" s="198"/>
      <c r="LS55" s="198"/>
      <c r="LT55" s="198"/>
      <c r="LU55" s="198"/>
      <c r="LV55" s="198"/>
      <c r="LW55" s="198"/>
      <c r="LX55" s="198"/>
      <c r="LY55" s="198"/>
      <c r="LZ55" s="198"/>
      <c r="MA55" s="198"/>
      <c r="MB55" s="198"/>
      <c r="MC55" s="198"/>
      <c r="MD55" s="198"/>
      <c r="ME55" s="198"/>
      <c r="MF55" s="198"/>
      <c r="MG55" s="198"/>
      <c r="MH55" s="198"/>
      <c r="MI55" s="198"/>
      <c r="MJ55" s="198"/>
      <c r="MK55" s="198"/>
      <c r="ML55" s="198"/>
      <c r="MM55" s="198"/>
      <c r="MN55" s="198"/>
      <c r="MO55" s="198"/>
      <c r="MP55" s="198"/>
      <c r="MQ55" s="198"/>
      <c r="MR55" s="198"/>
      <c r="MS55" s="198"/>
      <c r="MT55" s="198"/>
      <c r="MU55" s="198"/>
      <c r="MV55" s="198"/>
      <c r="MW55" s="198"/>
      <c r="MX55" s="198"/>
      <c r="MY55" s="198"/>
      <c r="MZ55" s="198"/>
      <c r="NA55" s="198"/>
      <c r="NB55" s="198"/>
      <c r="NC55" s="198"/>
      <c r="ND55" s="198"/>
      <c r="NE55" s="198"/>
      <c r="NF55" s="198"/>
      <c r="NG55" s="198"/>
      <c r="NH55" s="198"/>
      <c r="NI55" s="198"/>
      <c r="NJ55" s="198"/>
      <c r="NK55" s="198"/>
      <c r="NL55" s="198"/>
      <c r="NM55" s="198"/>
      <c r="NN55" s="198"/>
      <c r="NO55" s="198"/>
      <c r="NP55" s="198"/>
      <c r="NQ55" s="198"/>
      <c r="NR55" s="198"/>
      <c r="NS55" s="198"/>
      <c r="NT55" s="198"/>
      <c r="NU55" s="198"/>
      <c r="NV55" s="198"/>
      <c r="NW55" s="198"/>
      <c r="NX55" s="198"/>
      <c r="NY55" s="198"/>
      <c r="NZ55" s="198"/>
      <c r="OA55" s="198"/>
      <c r="OB55" s="198"/>
      <c r="OC55" s="198"/>
      <c r="OD55" s="198"/>
      <c r="OE55" s="198"/>
      <c r="OF55" s="198"/>
      <c r="OG55" s="198"/>
      <c r="OH55" s="198"/>
      <c r="OI55" s="198"/>
      <c r="OJ55" s="198"/>
      <c r="OK55" s="198"/>
      <c r="OL55" s="198"/>
      <c r="OM55" s="198"/>
      <c r="ON55" s="198"/>
      <c r="OO55" s="198"/>
      <c r="OP55" s="198"/>
      <c r="OQ55" s="198"/>
      <c r="OR55" s="198"/>
      <c r="OS55" s="198"/>
      <c r="OT55" s="198"/>
      <c r="OU55" s="198"/>
      <c r="OV55" s="198"/>
      <c r="OW55" s="198"/>
      <c r="OX55" s="198"/>
      <c r="OY55" s="198"/>
      <c r="OZ55" s="198"/>
      <c r="PA55" s="198"/>
      <c r="PB55" s="198"/>
      <c r="PC55" s="198"/>
      <c r="PD55" s="198"/>
      <c r="PE55" s="198"/>
      <c r="PF55" s="198"/>
      <c r="PG55" s="198"/>
      <c r="PH55" s="198"/>
      <c r="PI55" s="198"/>
      <c r="PJ55" s="198"/>
      <c r="PK55" s="198"/>
      <c r="PL55" s="198"/>
      <c r="PM55" s="198"/>
      <c r="PN55" s="198"/>
      <c r="PO55" s="198"/>
      <c r="PP55" s="198"/>
      <c r="PQ55" s="198"/>
      <c r="PR55" s="198"/>
      <c r="PS55" s="198"/>
      <c r="PT55" s="198"/>
      <c r="PU55" s="198"/>
      <c r="PV55" s="198"/>
      <c r="PW55" s="198"/>
      <c r="PX55" s="198"/>
      <c r="PY55" s="198"/>
      <c r="PZ55" s="198"/>
      <c r="QA55" s="198"/>
      <c r="QB55" s="198"/>
      <c r="QC55" s="198"/>
      <c r="QD55" s="198"/>
      <c r="QE55" s="198"/>
      <c r="QF55" s="198"/>
      <c r="QG55" s="198"/>
      <c r="QH55" s="198"/>
      <c r="QI55" s="198"/>
      <c r="QJ55" s="198"/>
      <c r="QK55" s="198"/>
      <c r="QL55" s="198"/>
      <c r="QM55" s="198"/>
      <c r="QN55" s="198"/>
      <c r="QO55" s="198"/>
      <c r="QP55" s="198"/>
      <c r="QQ55" s="198"/>
      <c r="QR55" s="198"/>
      <c r="QS55" s="198"/>
      <c r="QT55" s="198"/>
      <c r="QU55" s="198"/>
      <c r="QV55" s="198"/>
      <c r="QW55" s="198"/>
      <c r="QX55" s="198"/>
      <c r="QY55" s="198"/>
      <c r="QZ55" s="198"/>
      <c r="RA55" s="198"/>
      <c r="RB55" s="198"/>
      <c r="RC55" s="198"/>
      <c r="RD55" s="198"/>
      <c r="RE55" s="198"/>
      <c r="RF55" s="198"/>
      <c r="RG55" s="198"/>
      <c r="RH55" s="198"/>
      <c r="RI55" s="198"/>
      <c r="RJ55" s="198"/>
      <c r="RK55" s="198"/>
      <c r="RL55" s="198"/>
      <c r="RM55" s="198"/>
      <c r="RN55" s="198"/>
      <c r="RO55" s="198"/>
      <c r="RP55" s="198"/>
      <c r="RQ55" s="198"/>
      <c r="RR55" s="198"/>
      <c r="RS55" s="198"/>
      <c r="RT55" s="198"/>
      <c r="RU55" s="198"/>
      <c r="RV55" s="198"/>
      <c r="RW55" s="198"/>
      <c r="RX55" s="198"/>
      <c r="RY55" s="198"/>
      <c r="RZ55" s="198"/>
      <c r="SA55" s="198"/>
      <c r="SB55" s="198"/>
      <c r="SC55" s="198"/>
      <c r="SD55" s="198"/>
      <c r="SE55" s="198"/>
      <c r="SF55" s="198"/>
      <c r="SG55" s="198"/>
      <c r="SH55" s="198"/>
      <c r="SI55" s="198"/>
      <c r="SJ55" s="198"/>
      <c r="SK55" s="198"/>
      <c r="SL55" s="198"/>
      <c r="SM55" s="198"/>
      <c r="SN55" s="198"/>
      <c r="SO55" s="198"/>
      <c r="SP55" s="198"/>
      <c r="SQ55" s="198"/>
      <c r="SR55" s="198"/>
      <c r="SS55" s="198"/>
      <c r="ST55" s="198"/>
      <c r="SU55" s="198"/>
      <c r="SV55" s="198"/>
      <c r="SW55" s="198"/>
      <c r="SX55" s="198"/>
      <c r="SY55" s="198"/>
      <c r="SZ55" s="198"/>
      <c r="TA55" s="198"/>
      <c r="TB55" s="198"/>
      <c r="TC55" s="198"/>
      <c r="TD55" s="198"/>
      <c r="TE55" s="198"/>
      <c r="TF55" s="198"/>
      <c r="TG55" s="198"/>
      <c r="TH55" s="198"/>
      <c r="TI55" s="198"/>
      <c r="TJ55" s="198"/>
      <c r="TK55" s="198"/>
      <c r="TL55" s="198"/>
      <c r="TM55" s="198"/>
      <c r="TN55" s="198"/>
      <c r="TO55" s="198"/>
      <c r="TP55" s="198"/>
      <c r="TQ55" s="198"/>
      <c r="TR55" s="198"/>
      <c r="TS55" s="198"/>
      <c r="TT55" s="198"/>
      <c r="TU55" s="198"/>
      <c r="TV55" s="198"/>
      <c r="TW55" s="198"/>
      <c r="TX55" s="198"/>
      <c r="TY55" s="198"/>
      <c r="TZ55" s="198"/>
      <c r="UA55" s="198"/>
      <c r="UB55" s="198"/>
      <c r="UC55" s="198"/>
      <c r="UD55" s="198"/>
      <c r="UE55" s="198"/>
      <c r="UF55" s="198"/>
      <c r="UG55" s="198"/>
      <c r="UH55" s="198"/>
      <c r="UI55" s="198"/>
      <c r="UJ55" s="198"/>
      <c r="UK55" s="198"/>
      <c r="UL55" s="198"/>
      <c r="UM55" s="198"/>
      <c r="UN55" s="198"/>
      <c r="UO55" s="198"/>
      <c r="UP55" s="198"/>
      <c r="UQ55" s="198"/>
      <c r="UR55" s="198"/>
      <c r="US55" s="198"/>
      <c r="UT55" s="198"/>
      <c r="UU55" s="198"/>
      <c r="UV55" s="198"/>
      <c r="UW55" s="198"/>
      <c r="UX55" s="198"/>
      <c r="UY55" s="198"/>
      <c r="UZ55" s="198"/>
      <c r="VA55" s="198"/>
      <c r="VB55" s="198"/>
      <c r="VC55" s="198"/>
      <c r="VD55" s="198"/>
      <c r="VE55" s="198"/>
      <c r="VF55" s="198"/>
      <c r="VG55" s="198"/>
      <c r="VH55" s="198"/>
      <c r="VI55" s="198"/>
      <c r="VJ55" s="198"/>
      <c r="VK55" s="198"/>
      <c r="VL55" s="198"/>
      <c r="VM55" s="198"/>
      <c r="VN55" s="198"/>
      <c r="VO55" s="198"/>
      <c r="VP55" s="198"/>
      <c r="VQ55" s="198"/>
      <c r="VR55" s="198"/>
      <c r="VS55" s="198"/>
      <c r="VT55" s="198"/>
      <c r="VU55" s="198"/>
      <c r="VV55" s="198"/>
      <c r="VW55" s="198"/>
      <c r="VX55" s="198"/>
      <c r="VY55" s="198"/>
      <c r="VZ55" s="198"/>
      <c r="WA55" s="198"/>
      <c r="WB55" s="198"/>
      <c r="WC55" s="198"/>
      <c r="WD55" s="198"/>
      <c r="WE55" s="198"/>
      <c r="WF55" s="198"/>
      <c r="WG55" s="198"/>
      <c r="WH55" s="198"/>
      <c r="WI55" s="198"/>
      <c r="WJ55" s="198"/>
      <c r="WK55" s="198"/>
      <c r="WL55" s="198"/>
      <c r="WM55" s="198"/>
      <c r="WN55" s="198"/>
      <c r="WO55" s="198"/>
      <c r="WP55" s="198"/>
      <c r="WQ55" s="198"/>
      <c r="WR55" s="198"/>
      <c r="WS55" s="198"/>
      <c r="WT55" s="198"/>
      <c r="WU55" s="198"/>
      <c r="WV55" s="198"/>
      <c r="WW55" s="198"/>
      <c r="WX55" s="198"/>
      <c r="WY55" s="198"/>
      <c r="WZ55" s="198"/>
      <c r="XA55" s="198"/>
      <c r="XB55" s="198"/>
      <c r="XC55" s="198"/>
      <c r="XD55" s="198"/>
      <c r="XE55" s="198"/>
      <c r="XF55" s="198"/>
      <c r="XG55" s="198"/>
      <c r="XH55" s="198"/>
      <c r="XI55" s="198"/>
      <c r="XJ55" s="198"/>
      <c r="XK55" s="198"/>
      <c r="XL55" s="198"/>
      <c r="XM55" s="198"/>
      <c r="XN55" s="198"/>
      <c r="XO55" s="198"/>
      <c r="XP55" s="198"/>
      <c r="XQ55" s="198"/>
      <c r="XR55" s="198"/>
      <c r="XS55" s="198"/>
      <c r="XT55" s="198"/>
      <c r="XU55" s="198"/>
      <c r="XV55" s="198"/>
      <c r="XW55" s="198"/>
      <c r="XX55" s="198"/>
      <c r="XY55" s="198"/>
      <c r="XZ55" s="198"/>
      <c r="YA55" s="198"/>
      <c r="YB55" s="198"/>
      <c r="YC55" s="198"/>
      <c r="YD55" s="198"/>
      <c r="YE55" s="198"/>
      <c r="YF55" s="198"/>
      <c r="YG55" s="198"/>
      <c r="YH55" s="198"/>
      <c r="YI55" s="198"/>
      <c r="YJ55" s="198"/>
      <c r="YK55" s="198"/>
      <c r="YL55" s="198"/>
      <c r="YM55" s="198"/>
      <c r="YN55" s="198"/>
      <c r="YO55" s="198"/>
      <c r="YP55" s="198"/>
      <c r="YQ55" s="198"/>
      <c r="YR55" s="198"/>
      <c r="YS55" s="198"/>
      <c r="YT55" s="198"/>
      <c r="YU55" s="198"/>
      <c r="YV55" s="198"/>
      <c r="YW55" s="198"/>
      <c r="YX55" s="198"/>
      <c r="YY55" s="198"/>
      <c r="YZ55" s="198"/>
      <c r="ZA55" s="198"/>
      <c r="ZB55" s="198"/>
      <c r="ZC55" s="198"/>
      <c r="ZD55" s="198"/>
      <c r="ZE55" s="198"/>
      <c r="ZF55" s="198"/>
      <c r="ZG55" s="198"/>
      <c r="ZH55" s="198"/>
      <c r="ZI55" s="198"/>
      <c r="ZJ55" s="198"/>
      <c r="ZK55" s="198"/>
      <c r="ZL55" s="198"/>
      <c r="ZM55" s="198"/>
      <c r="ZN55" s="198"/>
      <c r="ZO55" s="198"/>
      <c r="ZP55" s="198"/>
      <c r="ZQ55" s="198"/>
      <c r="ZR55" s="198"/>
      <c r="ZS55" s="198"/>
      <c r="ZT55" s="198"/>
      <c r="ZU55" s="198"/>
      <c r="ZV55" s="198"/>
      <c r="ZW55" s="198"/>
      <c r="ZX55" s="198"/>
      <c r="ZY55" s="198"/>
      <c r="ZZ55" s="198"/>
      <c r="AAA55" s="198"/>
      <c r="AAB55" s="198"/>
      <c r="AAC55" s="198"/>
      <c r="AAD55" s="198"/>
      <c r="AAE55" s="198"/>
      <c r="AAF55" s="198"/>
      <c r="AAG55" s="198"/>
      <c r="AAH55" s="198"/>
      <c r="AAI55" s="198"/>
      <c r="AAJ55" s="198"/>
      <c r="AAK55" s="198"/>
      <c r="AAL55" s="198"/>
      <c r="AAM55" s="198"/>
      <c r="AAN55" s="198"/>
      <c r="AAO55" s="198"/>
      <c r="AAP55" s="198"/>
      <c r="AAQ55" s="198"/>
      <c r="AAR55" s="198"/>
      <c r="AAS55" s="198"/>
      <c r="AAT55" s="198"/>
      <c r="AAU55" s="198"/>
      <c r="AAV55" s="198"/>
      <c r="AAW55" s="198"/>
      <c r="AAX55" s="198"/>
      <c r="AAY55" s="198"/>
      <c r="AAZ55" s="198"/>
      <c r="ABA55" s="198"/>
      <c r="ABB55" s="198"/>
      <c r="ABC55" s="198"/>
      <c r="ABD55" s="198"/>
      <c r="ABE55" s="198"/>
      <c r="ABF55" s="198"/>
      <c r="ABG55" s="198"/>
      <c r="ABH55" s="198"/>
      <c r="ABI55" s="198"/>
      <c r="ABJ55" s="198"/>
      <c r="ABK55" s="198"/>
      <c r="ABL55" s="198"/>
      <c r="ABM55" s="198"/>
      <c r="ABN55" s="198"/>
      <c r="ABO55" s="198"/>
      <c r="ABP55" s="198"/>
      <c r="ABQ55" s="198"/>
      <c r="ABR55" s="198"/>
      <c r="ABS55" s="198"/>
      <c r="ABT55" s="198"/>
      <c r="ABU55" s="198"/>
      <c r="ABV55" s="198"/>
      <c r="ABW55" s="198"/>
      <c r="ABX55" s="198"/>
      <c r="ABY55" s="198"/>
      <c r="ABZ55" s="198"/>
      <c r="ACA55" s="198"/>
      <c r="ACB55" s="198"/>
      <c r="ACC55" s="198"/>
      <c r="ACD55" s="198"/>
      <c r="ACE55" s="198"/>
      <c r="ACF55" s="198"/>
      <c r="ACG55" s="198"/>
      <c r="ACH55" s="198"/>
      <c r="ACI55" s="198"/>
      <c r="ACJ55" s="198"/>
      <c r="ACK55" s="198"/>
      <c r="ACL55" s="198"/>
      <c r="ACM55" s="198"/>
      <c r="ACN55" s="198"/>
      <c r="ACO55" s="198"/>
      <c r="ACP55" s="198"/>
      <c r="ACQ55" s="198"/>
      <c r="ACR55" s="198"/>
      <c r="ACS55" s="198"/>
      <c r="ACT55" s="198"/>
      <c r="ACU55" s="198"/>
      <c r="ACV55" s="198"/>
      <c r="ACW55" s="198"/>
      <c r="ACX55" s="198"/>
      <c r="ACY55" s="198"/>
      <c r="ACZ55" s="198"/>
      <c r="ADA55" s="198"/>
      <c r="ADB55" s="198"/>
      <c r="ADC55" s="198"/>
      <c r="ADD55" s="198"/>
      <c r="ADE55" s="198"/>
      <c r="ADF55" s="198"/>
      <c r="ADG55" s="198"/>
      <c r="ADH55" s="198"/>
      <c r="ADI55" s="198"/>
      <c r="ADJ55" s="198"/>
      <c r="ADK55" s="198"/>
      <c r="ADL55" s="198"/>
      <c r="ADM55" s="198"/>
      <c r="ADN55" s="198"/>
      <c r="ADO55" s="198"/>
      <c r="ADP55" s="198"/>
      <c r="ADQ55" s="198"/>
      <c r="ADR55" s="198"/>
      <c r="ADS55" s="198"/>
      <c r="ADT55" s="198"/>
      <c r="ADU55" s="198"/>
      <c r="ADV55" s="198"/>
      <c r="ADW55" s="198"/>
      <c r="ADX55" s="198"/>
      <c r="ADY55" s="198"/>
      <c r="ADZ55" s="198"/>
      <c r="AEA55" s="198"/>
      <c r="AEB55" s="198"/>
      <c r="AEC55" s="198"/>
      <c r="AED55" s="198"/>
      <c r="AEE55" s="198"/>
      <c r="AEF55" s="198"/>
      <c r="AEG55" s="198"/>
      <c r="AEH55" s="198"/>
      <c r="AEI55" s="198"/>
      <c r="AEJ55" s="198"/>
      <c r="AEK55" s="198"/>
      <c r="AEL55" s="198"/>
      <c r="AEM55" s="198"/>
      <c r="AEN55" s="198"/>
      <c r="AEO55" s="198"/>
      <c r="AEP55" s="198"/>
      <c r="AEQ55" s="198"/>
      <c r="AER55" s="198"/>
      <c r="AES55" s="198"/>
      <c r="AET55" s="198"/>
      <c r="AEU55" s="198"/>
      <c r="AEV55" s="198"/>
      <c r="AEW55" s="198"/>
      <c r="AEX55" s="198"/>
      <c r="AEY55" s="198"/>
      <c r="AEZ55" s="198"/>
      <c r="AFA55" s="198"/>
      <c r="AFB55" s="198"/>
      <c r="AFC55" s="198"/>
      <c r="AFD55" s="198"/>
      <c r="AFE55" s="198"/>
      <c r="AFF55" s="198"/>
      <c r="AFG55" s="198"/>
      <c r="AFH55" s="198"/>
      <c r="AFI55" s="198"/>
      <c r="AFJ55" s="198"/>
      <c r="AFK55" s="198"/>
      <c r="AFL55" s="198"/>
      <c r="AFM55" s="198"/>
      <c r="AFN55" s="198"/>
      <c r="AFO55" s="198"/>
      <c r="AFP55" s="198"/>
      <c r="AFQ55" s="198"/>
      <c r="AFR55" s="198"/>
      <c r="AFS55" s="198"/>
      <c r="AFT55" s="198"/>
      <c r="AFU55" s="198"/>
      <c r="AFV55" s="198"/>
      <c r="AFW55" s="198"/>
      <c r="AFX55" s="198"/>
      <c r="AFY55" s="198"/>
      <c r="AFZ55" s="198"/>
      <c r="AGA55" s="198"/>
      <c r="AGB55" s="198"/>
      <c r="AGC55" s="198"/>
      <c r="AGD55" s="198"/>
      <c r="AGE55" s="198"/>
      <c r="AGF55" s="198"/>
      <c r="AGG55" s="198"/>
      <c r="AGH55" s="198"/>
      <c r="AGI55" s="198"/>
      <c r="AGJ55" s="198"/>
      <c r="AGK55" s="198"/>
      <c r="AGL55" s="198"/>
      <c r="AGM55" s="198"/>
      <c r="AGN55" s="198"/>
      <c r="AGO55" s="198"/>
      <c r="AGP55" s="198"/>
      <c r="AGQ55" s="198"/>
      <c r="AGR55" s="198"/>
      <c r="AGS55" s="198"/>
      <c r="AGT55" s="198"/>
      <c r="AGU55" s="198"/>
      <c r="AGV55" s="198"/>
      <c r="AGW55" s="198"/>
      <c r="AGX55" s="198"/>
      <c r="AGY55" s="198"/>
      <c r="AGZ55" s="198"/>
      <c r="AHA55" s="198"/>
      <c r="AHB55" s="198"/>
      <c r="AHC55" s="198"/>
      <c r="AHD55" s="198"/>
      <c r="AHE55" s="198"/>
      <c r="AHF55" s="198"/>
      <c r="AHG55" s="198"/>
      <c r="AHH55" s="198"/>
      <c r="AHI55" s="198"/>
      <c r="AHJ55" s="198"/>
      <c r="AHK55" s="198"/>
      <c r="AHL55" s="198"/>
      <c r="AHM55" s="198"/>
      <c r="AHN55" s="198"/>
      <c r="AHO55" s="198"/>
      <c r="AHP55" s="198"/>
      <c r="AHQ55" s="198"/>
      <c r="AHR55" s="198"/>
      <c r="AHS55" s="198"/>
      <c r="AHT55" s="198"/>
      <c r="AHU55" s="198"/>
      <c r="AHV55" s="198"/>
      <c r="AHW55" s="198"/>
      <c r="AHX55" s="198"/>
      <c r="AHY55" s="198"/>
      <c r="AHZ55" s="198"/>
      <c r="AIA55" s="198"/>
      <c r="AIB55" s="198"/>
      <c r="AIC55" s="198"/>
      <c r="AID55" s="198"/>
      <c r="AIE55" s="198"/>
      <c r="AIF55" s="198"/>
      <c r="AIG55" s="198"/>
      <c r="AIH55" s="198"/>
      <c r="AII55" s="198"/>
      <c r="AIJ55" s="198"/>
      <c r="AIK55" s="198"/>
      <c r="AIL55" s="198"/>
      <c r="AIM55" s="198"/>
      <c r="AIN55" s="198"/>
      <c r="AIO55" s="198"/>
      <c r="AIP55" s="198"/>
      <c r="AIQ55" s="198"/>
      <c r="AIR55" s="198"/>
      <c r="AIS55" s="198"/>
      <c r="AIT55" s="198"/>
      <c r="AIU55" s="198"/>
      <c r="AIV55" s="198"/>
      <c r="AIW55" s="198"/>
      <c r="AIX55" s="198"/>
      <c r="AIY55" s="198"/>
      <c r="AIZ55" s="198"/>
      <c r="AJA55" s="198"/>
      <c r="AJB55" s="198"/>
      <c r="AJC55" s="198"/>
      <c r="AJD55" s="198"/>
      <c r="AJE55" s="198"/>
      <c r="AJF55" s="198"/>
      <c r="AJG55" s="198"/>
      <c r="AJH55" s="198"/>
      <c r="AJI55" s="198"/>
      <c r="AJJ55" s="198"/>
      <c r="AJK55" s="198"/>
      <c r="AJL55" s="198"/>
      <c r="AJM55" s="198"/>
      <c r="AJN55" s="198"/>
      <c r="AJO55" s="198"/>
      <c r="AJP55" s="198"/>
      <c r="AJQ55" s="198"/>
      <c r="AJR55" s="198"/>
      <c r="AJS55" s="198"/>
      <c r="AJT55" s="198"/>
      <c r="AJU55" s="198"/>
      <c r="AJV55" s="198"/>
      <c r="AJW55" s="198"/>
      <c r="AJX55" s="198"/>
      <c r="AJY55" s="198"/>
      <c r="AJZ55" s="198"/>
      <c r="AKA55" s="198"/>
      <c r="AKB55" s="198"/>
      <c r="AKC55" s="198"/>
      <c r="AKD55" s="198"/>
      <c r="AKE55" s="198"/>
      <c r="AKF55" s="198"/>
      <c r="AKG55" s="198"/>
      <c r="AKH55" s="198"/>
      <c r="AKI55" s="198"/>
      <c r="AKJ55" s="198"/>
      <c r="AKK55" s="198"/>
      <c r="AKL55" s="198"/>
      <c r="AKM55" s="198"/>
      <c r="AKN55" s="198"/>
      <c r="AKO55" s="198"/>
      <c r="AKP55" s="198"/>
      <c r="AKQ55" s="198"/>
      <c r="AKR55" s="198"/>
      <c r="AKS55" s="198"/>
      <c r="AKT55" s="198"/>
      <c r="AKU55" s="198"/>
      <c r="AKV55" s="198"/>
      <c r="AKW55" s="198"/>
      <c r="AKX55" s="198"/>
      <c r="AKY55" s="198"/>
      <c r="AKZ55" s="198"/>
      <c r="ALA55" s="198"/>
      <c r="ALB55" s="198"/>
      <c r="ALC55" s="198"/>
      <c r="ALD55" s="198"/>
      <c r="ALE55" s="198"/>
      <c r="ALF55" s="198"/>
      <c r="ALG55" s="198"/>
      <c r="ALH55" s="198"/>
      <c r="ALI55" s="198"/>
      <c r="ALJ55" s="198"/>
      <c r="ALK55" s="198"/>
      <c r="ALL55" s="198"/>
      <c r="ALM55" s="198"/>
      <c r="ALN55" s="198"/>
      <c r="ALO55" s="198"/>
      <c r="ALP55" s="198"/>
      <c r="ALQ55" s="198"/>
      <c r="ALR55" s="198"/>
      <c r="ALS55" s="198"/>
      <c r="ALT55" s="198"/>
      <c r="ALU55" s="198"/>
      <c r="ALV55" s="198"/>
      <c r="ALW55" s="198"/>
      <c r="ALX55" s="198"/>
      <c r="ALY55" s="198"/>
      <c r="ALZ55" s="198"/>
      <c r="AMA55" s="198"/>
      <c r="AMB55" s="198"/>
      <c r="AMC55" s="198"/>
      <c r="AMD55" s="198"/>
      <c r="AME55" s="198"/>
      <c r="AMF55" s="198"/>
      <c r="AMG55" s="198"/>
      <c r="AMH55" s="198"/>
      <c r="AMI55" s="198"/>
      <c r="AMJ55" s="198"/>
      <c r="AMK55" s="198"/>
      <c r="AML55" s="198"/>
      <c r="AMM55" s="198"/>
      <c r="AMN55" s="198"/>
      <c r="AMO55" s="198"/>
      <c r="AMP55" s="198"/>
      <c r="AMQ55" s="198"/>
      <c r="AMR55" s="198"/>
      <c r="AMS55" s="198"/>
      <c r="AMT55" s="198"/>
      <c r="AMU55" s="198"/>
      <c r="AMV55" s="198"/>
      <c r="AMW55" s="198"/>
      <c r="AMX55" s="198"/>
      <c r="AMY55" s="198"/>
      <c r="AMZ55" s="198"/>
      <c r="ANA55" s="198"/>
      <c r="ANB55" s="198"/>
      <c r="ANC55" s="198"/>
      <c r="AND55" s="198"/>
      <c r="ANE55" s="198"/>
      <c r="ANF55" s="198"/>
      <c r="ANG55" s="198"/>
      <c r="ANH55" s="198"/>
      <c r="ANI55" s="198"/>
      <c r="ANJ55" s="198"/>
      <c r="ANK55" s="198"/>
      <c r="ANL55" s="198"/>
      <c r="ANM55" s="198"/>
      <c r="ANN55" s="198"/>
      <c r="ANO55" s="198"/>
      <c r="ANP55" s="198"/>
      <c r="ANQ55" s="198"/>
      <c r="ANR55" s="198"/>
      <c r="ANS55" s="198"/>
      <c r="ANT55" s="198"/>
      <c r="ANU55" s="198"/>
      <c r="ANV55" s="198"/>
      <c r="ANW55" s="198"/>
      <c r="ANX55" s="198"/>
      <c r="ANY55" s="198"/>
      <c r="ANZ55" s="198"/>
      <c r="AOA55" s="198"/>
      <c r="AOB55" s="198"/>
      <c r="AOC55" s="198"/>
      <c r="AOD55" s="198"/>
      <c r="AOE55" s="198"/>
      <c r="AOF55" s="198"/>
      <c r="AOG55" s="198"/>
      <c r="AOH55" s="198"/>
      <c r="AOI55" s="198"/>
      <c r="AOJ55" s="198"/>
      <c r="AOK55" s="198"/>
      <c r="AOL55" s="198"/>
      <c r="AOM55" s="198"/>
      <c r="AON55" s="198"/>
      <c r="AOO55" s="198"/>
      <c r="AOP55" s="198"/>
      <c r="AOQ55" s="198"/>
      <c r="AOR55" s="198"/>
      <c r="AOS55" s="198"/>
      <c r="AOT55" s="198"/>
      <c r="AOU55" s="198"/>
      <c r="AOV55" s="198"/>
      <c r="AOW55" s="198"/>
      <c r="AOX55" s="198"/>
      <c r="AOY55" s="198"/>
      <c r="AOZ55" s="198"/>
      <c r="APA55" s="198"/>
      <c r="APB55" s="198"/>
      <c r="APC55" s="198"/>
      <c r="APD55" s="198"/>
      <c r="APE55" s="198"/>
      <c r="APF55" s="198"/>
      <c r="APG55" s="198"/>
      <c r="APH55" s="198"/>
      <c r="API55" s="198"/>
      <c r="APJ55" s="198"/>
      <c r="APK55" s="198"/>
      <c r="APL55" s="198"/>
      <c r="APM55" s="198"/>
      <c r="APN55" s="198"/>
      <c r="APO55" s="198"/>
      <c r="APP55" s="198"/>
      <c r="APQ55" s="198"/>
      <c r="APR55" s="198"/>
      <c r="APS55" s="198"/>
      <c r="APT55" s="198"/>
      <c r="APU55" s="198"/>
      <c r="APV55" s="198"/>
      <c r="APW55" s="198"/>
      <c r="APX55" s="198"/>
      <c r="APY55" s="198"/>
      <c r="APZ55" s="198"/>
      <c r="AQA55" s="198"/>
      <c r="AQB55" s="198"/>
      <c r="AQC55" s="198"/>
      <c r="AQD55" s="198"/>
      <c r="AQE55" s="198"/>
      <c r="AQF55" s="198"/>
      <c r="AQG55" s="198"/>
      <c r="AQH55" s="198"/>
      <c r="AQI55" s="198"/>
      <c r="AQJ55" s="198"/>
      <c r="AQK55" s="198"/>
      <c r="AQL55" s="198"/>
      <c r="AQM55" s="198"/>
      <c r="AQN55" s="198"/>
      <c r="AQO55" s="198"/>
      <c r="AQP55" s="198"/>
      <c r="AQQ55" s="198"/>
      <c r="AQR55" s="198"/>
      <c r="AQS55" s="198"/>
      <c r="AQT55" s="198"/>
      <c r="AQU55" s="198"/>
      <c r="AQV55" s="198"/>
      <c r="AQW55" s="198"/>
      <c r="AQX55" s="198"/>
      <c r="AQY55" s="198"/>
      <c r="AQZ55" s="198"/>
      <c r="ARA55" s="198"/>
      <c r="ARB55" s="198"/>
      <c r="ARC55" s="198"/>
      <c r="ARD55" s="198"/>
      <c r="ARE55" s="198"/>
      <c r="ARF55" s="198"/>
      <c r="ARG55" s="198"/>
      <c r="ARH55" s="198"/>
      <c r="ARI55" s="198"/>
      <c r="ARJ55" s="198"/>
      <c r="ARK55" s="198"/>
      <c r="ARL55" s="198"/>
      <c r="ARM55" s="198"/>
      <c r="ARN55" s="198"/>
      <c r="ARO55" s="198"/>
      <c r="ARP55" s="198"/>
      <c r="ARQ55" s="198"/>
      <c r="ARR55" s="198"/>
      <c r="ARS55" s="198"/>
      <c r="ART55" s="198"/>
      <c r="ARU55" s="198"/>
      <c r="ARV55" s="198"/>
      <c r="ARW55" s="198"/>
      <c r="ARX55" s="198"/>
      <c r="ARY55" s="198"/>
      <c r="ARZ55" s="198"/>
      <c r="ASA55" s="198"/>
      <c r="ASB55" s="198"/>
      <c r="ASC55" s="198"/>
      <c r="ASD55" s="198"/>
      <c r="ASE55" s="198"/>
      <c r="ASF55" s="198"/>
      <c r="ASG55" s="198"/>
      <c r="ASH55" s="198"/>
      <c r="ASI55" s="198"/>
      <c r="ASJ55" s="198"/>
      <c r="ASK55" s="198"/>
      <c r="ASL55" s="198"/>
      <c r="ASM55" s="198"/>
      <c r="ASN55" s="198"/>
      <c r="ASO55" s="198"/>
      <c r="ASP55" s="198"/>
      <c r="ASQ55" s="198"/>
      <c r="ASR55" s="198"/>
      <c r="ASS55" s="198"/>
      <c r="AST55" s="198"/>
      <c r="ASU55" s="198"/>
      <c r="ASV55" s="198"/>
      <c r="ASW55" s="198"/>
      <c r="ASX55" s="198"/>
      <c r="ASY55" s="198"/>
      <c r="ASZ55" s="198"/>
      <c r="ATA55" s="198"/>
      <c r="ATB55" s="198"/>
      <c r="ATC55" s="198"/>
      <c r="ATD55" s="198"/>
      <c r="ATE55" s="198"/>
      <c r="ATF55" s="198"/>
      <c r="ATG55" s="198"/>
      <c r="ATH55" s="198"/>
      <c r="ATI55" s="198"/>
      <c r="ATJ55" s="198"/>
      <c r="ATK55" s="198"/>
      <c r="ATL55" s="198"/>
      <c r="ATM55" s="198"/>
      <c r="ATN55" s="198"/>
      <c r="ATO55" s="198"/>
      <c r="ATP55" s="198"/>
      <c r="ATQ55" s="198"/>
      <c r="ATR55" s="198"/>
      <c r="ATS55" s="198"/>
      <c r="ATT55" s="198"/>
      <c r="ATU55" s="198"/>
      <c r="ATV55" s="198"/>
      <c r="ATW55" s="198"/>
      <c r="ATX55" s="198"/>
      <c r="ATY55" s="198"/>
      <c r="ATZ55" s="198"/>
      <c r="AUA55" s="198"/>
      <c r="AUB55" s="198"/>
      <c r="AUC55" s="198"/>
      <c r="AUD55" s="198"/>
      <c r="AUE55" s="198"/>
      <c r="AUF55" s="198"/>
      <c r="AUG55" s="198"/>
      <c r="AUH55" s="198"/>
      <c r="AUI55" s="198"/>
      <c r="AUJ55" s="198"/>
      <c r="AUK55" s="198"/>
      <c r="AUL55" s="198"/>
      <c r="AUM55" s="198"/>
      <c r="AUN55" s="198"/>
      <c r="AUO55" s="198"/>
      <c r="AUP55" s="198"/>
      <c r="AUQ55" s="198"/>
      <c r="AUR55" s="198"/>
      <c r="AUS55" s="198"/>
      <c r="AUT55" s="198"/>
      <c r="AUU55" s="198"/>
      <c r="AUV55" s="198"/>
      <c r="AUW55" s="198"/>
      <c r="AUX55" s="198"/>
      <c r="AUY55" s="198"/>
      <c r="AUZ55" s="198"/>
      <c r="AVA55" s="198"/>
      <c r="AVB55" s="198"/>
      <c r="AVC55" s="198"/>
      <c r="AVD55" s="198"/>
      <c r="AVE55" s="198"/>
      <c r="AVF55" s="198"/>
      <c r="AVG55" s="198"/>
      <c r="AVH55" s="198"/>
      <c r="AVI55" s="198"/>
      <c r="AVJ55" s="198"/>
      <c r="AVK55" s="198"/>
      <c r="AVL55" s="198"/>
      <c r="AVM55" s="198"/>
      <c r="AVN55" s="198"/>
      <c r="AVO55" s="198"/>
      <c r="AVP55" s="198"/>
      <c r="AVQ55" s="198"/>
      <c r="AVR55" s="198"/>
      <c r="AVS55" s="198"/>
      <c r="AVT55" s="198"/>
      <c r="AVU55" s="198"/>
      <c r="AVV55" s="198"/>
      <c r="AVW55" s="198"/>
      <c r="AVX55" s="198"/>
      <c r="AVY55" s="198"/>
      <c r="AVZ55" s="198"/>
      <c r="AWA55" s="198"/>
      <c r="AWB55" s="198"/>
      <c r="AWC55" s="198"/>
      <c r="AWD55" s="198"/>
      <c r="AWE55" s="198"/>
      <c r="AWF55" s="198"/>
      <c r="AWG55" s="198"/>
      <c r="AWH55" s="198"/>
      <c r="AWI55" s="198"/>
      <c r="AWJ55" s="198"/>
      <c r="AWK55" s="198"/>
      <c r="AWL55" s="198"/>
      <c r="AWM55" s="198"/>
      <c r="AWN55" s="198"/>
      <c r="AWO55" s="198"/>
      <c r="AWP55" s="198"/>
      <c r="AWQ55" s="198"/>
      <c r="AWR55" s="198"/>
      <c r="AWS55" s="198"/>
      <c r="AWT55" s="198"/>
      <c r="AWU55" s="198"/>
      <c r="AWV55" s="198"/>
      <c r="AWW55" s="198"/>
      <c r="AWX55" s="198"/>
      <c r="AWY55" s="198"/>
      <c r="AWZ55" s="198"/>
      <c r="AXA55" s="198"/>
      <c r="AXB55" s="198"/>
      <c r="AXC55" s="198"/>
      <c r="AXD55" s="198"/>
      <c r="AXE55" s="198"/>
      <c r="AXF55" s="198"/>
      <c r="AXG55" s="198"/>
      <c r="AXH55" s="198"/>
      <c r="AXI55" s="198"/>
      <c r="AXJ55" s="198"/>
      <c r="AXK55" s="198"/>
      <c r="AXL55" s="198"/>
      <c r="AXM55" s="198"/>
      <c r="AXN55" s="198"/>
      <c r="AXO55" s="198"/>
      <c r="AXP55" s="198"/>
      <c r="AXQ55" s="198"/>
      <c r="AXR55" s="198"/>
      <c r="AXS55" s="198"/>
      <c r="AXT55" s="198"/>
      <c r="AXU55" s="198"/>
      <c r="AXV55" s="198"/>
      <c r="AXW55" s="198"/>
      <c r="AXX55" s="198"/>
      <c r="AXY55" s="198"/>
      <c r="AXZ55" s="198"/>
      <c r="AYA55" s="198"/>
      <c r="AYB55" s="198"/>
      <c r="AYC55" s="198"/>
      <c r="AYD55" s="198"/>
      <c r="AYE55" s="198"/>
      <c r="AYF55" s="198"/>
      <c r="AYG55" s="198"/>
      <c r="AYH55" s="198"/>
      <c r="AYI55" s="198"/>
      <c r="AYJ55" s="198"/>
      <c r="AYK55" s="198"/>
      <c r="AYL55" s="198"/>
      <c r="AYM55" s="198"/>
      <c r="AYN55" s="198"/>
      <c r="AYO55" s="198"/>
      <c r="AYP55" s="198"/>
      <c r="AYQ55" s="198"/>
      <c r="AYR55" s="198"/>
      <c r="AYS55" s="198"/>
      <c r="AYT55" s="198"/>
      <c r="AYU55" s="198"/>
      <c r="AYV55" s="198"/>
      <c r="AYW55" s="198"/>
      <c r="AYX55" s="198"/>
      <c r="AYY55" s="198"/>
      <c r="AYZ55" s="198"/>
      <c r="AZA55" s="198"/>
      <c r="AZB55" s="198"/>
      <c r="AZC55" s="198"/>
      <c r="AZD55" s="198"/>
      <c r="AZE55" s="198"/>
      <c r="AZF55" s="198"/>
      <c r="AZG55" s="198"/>
      <c r="AZH55" s="198"/>
      <c r="AZI55" s="198"/>
      <c r="AZJ55" s="198"/>
      <c r="AZK55" s="198"/>
      <c r="AZL55" s="198"/>
      <c r="AZM55" s="198"/>
      <c r="AZN55" s="198"/>
      <c r="AZO55" s="198"/>
      <c r="AZP55" s="198"/>
      <c r="AZQ55" s="198"/>
      <c r="AZR55" s="198"/>
      <c r="AZS55" s="198"/>
      <c r="AZT55" s="198"/>
      <c r="AZU55" s="198"/>
      <c r="AZV55" s="198"/>
      <c r="AZW55" s="198"/>
      <c r="AZX55" s="198"/>
      <c r="AZY55" s="198"/>
      <c r="AZZ55" s="198"/>
      <c r="BAA55" s="198"/>
      <c r="BAB55" s="198"/>
      <c r="BAC55" s="198"/>
      <c r="BAD55" s="198"/>
      <c r="BAE55" s="198"/>
      <c r="BAF55" s="198"/>
      <c r="BAG55" s="198"/>
      <c r="BAH55" s="198"/>
      <c r="BAI55" s="198"/>
      <c r="BAJ55" s="198"/>
      <c r="BAK55" s="198"/>
      <c r="BAL55" s="198"/>
      <c r="BAM55" s="198"/>
      <c r="BAN55" s="198"/>
      <c r="BAO55" s="198"/>
      <c r="BAP55" s="198"/>
      <c r="BAQ55" s="198"/>
      <c r="BAR55" s="198"/>
      <c r="BAS55" s="198"/>
      <c r="BAT55" s="198"/>
      <c r="BAU55" s="198"/>
      <c r="BAV55" s="198"/>
      <c r="BAW55" s="198"/>
      <c r="BAX55" s="198"/>
      <c r="BAY55" s="198"/>
      <c r="BAZ55" s="198"/>
      <c r="BBA55" s="198"/>
      <c r="BBB55" s="198"/>
      <c r="BBC55" s="198"/>
      <c r="BBD55" s="198"/>
      <c r="BBE55" s="198"/>
      <c r="BBF55" s="198"/>
      <c r="BBG55" s="198"/>
      <c r="BBH55" s="198"/>
      <c r="BBI55" s="198"/>
      <c r="BBJ55" s="198"/>
      <c r="BBK55" s="198"/>
      <c r="BBL55" s="198"/>
      <c r="BBM55" s="198"/>
      <c r="BBN55" s="198"/>
      <c r="BBO55" s="198"/>
      <c r="BBP55" s="198"/>
      <c r="BBQ55" s="198"/>
      <c r="BBR55" s="198"/>
      <c r="BBS55" s="198"/>
      <c r="BBT55" s="198"/>
      <c r="BBU55" s="198"/>
      <c r="BBV55" s="198"/>
      <c r="BBW55" s="198"/>
      <c r="BBX55" s="198"/>
      <c r="BBY55" s="198"/>
      <c r="BBZ55" s="198"/>
      <c r="BCA55" s="198"/>
      <c r="BCB55" s="198"/>
      <c r="BCC55" s="198"/>
      <c r="BCD55" s="198"/>
      <c r="BCE55" s="198"/>
      <c r="BCF55" s="198"/>
      <c r="BCG55" s="198"/>
      <c r="BCH55" s="198"/>
      <c r="BCI55" s="198"/>
      <c r="BCJ55" s="198"/>
      <c r="BCK55" s="198"/>
      <c r="BCL55" s="198"/>
      <c r="BCM55" s="198"/>
      <c r="BCN55" s="198"/>
      <c r="BCO55" s="198"/>
      <c r="BCP55" s="198"/>
      <c r="BCQ55" s="198"/>
      <c r="BCR55" s="198"/>
      <c r="BCS55" s="198"/>
      <c r="BCT55" s="198"/>
      <c r="BCU55" s="198"/>
      <c r="BCV55" s="198"/>
      <c r="BCW55" s="198"/>
      <c r="BCX55" s="198"/>
      <c r="BCY55" s="198"/>
      <c r="BCZ55" s="198"/>
      <c r="BDA55" s="198"/>
      <c r="BDB55" s="198"/>
      <c r="BDC55" s="198"/>
      <c r="BDD55" s="198"/>
      <c r="BDE55" s="198"/>
      <c r="BDF55" s="198"/>
      <c r="BDG55" s="198"/>
      <c r="BDH55" s="198"/>
      <c r="BDI55" s="198"/>
      <c r="BDJ55" s="198"/>
      <c r="BDK55" s="198"/>
      <c r="BDL55" s="198"/>
      <c r="BDM55" s="198"/>
      <c r="BDN55" s="198"/>
      <c r="BDO55" s="198"/>
      <c r="BDP55" s="198"/>
      <c r="BDQ55" s="198"/>
      <c r="BDR55" s="198"/>
      <c r="BDS55" s="198"/>
      <c r="BDT55" s="198"/>
      <c r="BDU55" s="198"/>
      <c r="BDV55" s="198"/>
      <c r="BDW55" s="198"/>
      <c r="BDX55" s="198"/>
      <c r="BDY55" s="198"/>
      <c r="BDZ55" s="198"/>
      <c r="BEA55" s="198"/>
      <c r="BEB55" s="198"/>
      <c r="BEC55" s="198"/>
      <c r="BED55" s="198"/>
      <c r="BEE55" s="198"/>
      <c r="BEF55" s="198"/>
      <c r="BEG55" s="198"/>
      <c r="BEH55" s="198"/>
      <c r="BEI55" s="198"/>
      <c r="BEJ55" s="198"/>
      <c r="BEK55" s="198"/>
      <c r="BEL55" s="198"/>
      <c r="BEM55" s="198"/>
      <c r="BEN55" s="198"/>
      <c r="BEO55" s="198"/>
      <c r="BEP55" s="198"/>
      <c r="BEQ55" s="198"/>
      <c r="BER55" s="198"/>
      <c r="BES55" s="198"/>
      <c r="BET55" s="198"/>
      <c r="BEU55" s="198"/>
      <c r="BEV55" s="198"/>
      <c r="BEW55" s="198"/>
      <c r="BEX55" s="198"/>
      <c r="BEY55" s="198"/>
      <c r="BEZ55" s="198"/>
      <c r="BFA55" s="198"/>
      <c r="BFB55" s="198"/>
      <c r="BFC55" s="198"/>
      <c r="BFD55" s="198"/>
      <c r="BFE55" s="198"/>
      <c r="BFF55" s="198"/>
      <c r="BFG55" s="198"/>
      <c r="BFH55" s="198"/>
      <c r="BFI55" s="198"/>
      <c r="BFJ55" s="198"/>
      <c r="BFK55" s="198"/>
      <c r="BFL55" s="198"/>
      <c r="BFM55" s="198"/>
      <c r="BFN55" s="198"/>
      <c r="BFO55" s="198"/>
      <c r="BFP55" s="198"/>
      <c r="BFQ55" s="198"/>
      <c r="BFR55" s="198"/>
      <c r="BFS55" s="198"/>
      <c r="BFT55" s="198"/>
      <c r="BFU55" s="198"/>
      <c r="BFV55" s="198"/>
      <c r="BFW55" s="198"/>
      <c r="BFX55" s="198"/>
      <c r="BFY55" s="198"/>
      <c r="BFZ55" s="198"/>
      <c r="BGA55" s="198"/>
      <c r="BGB55" s="198"/>
      <c r="BGC55" s="198"/>
      <c r="BGD55" s="198"/>
      <c r="BGE55" s="198"/>
      <c r="BGF55" s="198"/>
      <c r="BGG55" s="198"/>
      <c r="BGH55" s="198"/>
      <c r="BGI55" s="198"/>
      <c r="BGJ55" s="198"/>
      <c r="BGK55" s="198"/>
      <c r="BGL55" s="198"/>
    </row>
    <row r="56" spans="30:1546" ht="13.5" customHeight="1" x14ac:dyDescent="0.25">
      <c r="AD56" s="166"/>
      <c r="AE56" s="166"/>
      <c r="AF56" s="166"/>
      <c r="AG56" s="166"/>
      <c r="IW56" s="198"/>
      <c r="IX56" s="198"/>
      <c r="IY56" s="198"/>
      <c r="IZ56" s="198"/>
      <c r="JA56" s="198"/>
      <c r="JB56" s="198"/>
      <c r="JC56" s="198"/>
      <c r="JD56" s="198"/>
      <c r="JE56" s="198"/>
      <c r="JF56" s="198"/>
      <c r="JG56" s="198"/>
      <c r="JH56" s="198"/>
      <c r="JI56" s="198"/>
      <c r="JJ56" s="198"/>
      <c r="JK56" s="198"/>
      <c r="JL56" s="198"/>
      <c r="JM56" s="198"/>
      <c r="JN56" s="198"/>
      <c r="JO56" s="198"/>
      <c r="JP56" s="198"/>
      <c r="JQ56" s="198"/>
      <c r="JR56" s="198"/>
      <c r="JS56" s="198"/>
      <c r="JT56" s="198"/>
      <c r="JU56" s="198"/>
      <c r="JV56" s="198"/>
      <c r="JW56" s="198"/>
      <c r="JX56" s="198"/>
      <c r="JY56" s="198"/>
      <c r="JZ56" s="198"/>
      <c r="KA56" s="198"/>
      <c r="KB56" s="198"/>
      <c r="KC56" s="198"/>
      <c r="KD56" s="198"/>
      <c r="KE56" s="198"/>
      <c r="KF56" s="198"/>
      <c r="KG56" s="198"/>
      <c r="KH56" s="198"/>
      <c r="KI56" s="198"/>
      <c r="KJ56" s="198"/>
      <c r="KK56" s="198"/>
      <c r="KL56" s="198"/>
      <c r="KM56" s="198"/>
      <c r="KN56" s="198"/>
      <c r="KO56" s="198"/>
      <c r="KP56" s="198"/>
      <c r="KQ56" s="198"/>
      <c r="KR56" s="198"/>
      <c r="KS56" s="198"/>
      <c r="KT56" s="198"/>
      <c r="KU56" s="198"/>
      <c r="KV56" s="198"/>
      <c r="KW56" s="198"/>
      <c r="KX56" s="198"/>
      <c r="KY56" s="198"/>
      <c r="KZ56" s="198"/>
      <c r="LA56" s="198"/>
      <c r="LB56" s="198"/>
      <c r="LC56" s="198"/>
      <c r="LD56" s="198"/>
      <c r="LE56" s="198"/>
      <c r="LF56" s="198"/>
      <c r="LG56" s="198"/>
      <c r="LH56" s="198"/>
      <c r="LI56" s="198"/>
      <c r="LJ56" s="198"/>
      <c r="LK56" s="198"/>
      <c r="LL56" s="198"/>
      <c r="LM56" s="198"/>
      <c r="LN56" s="198"/>
      <c r="LO56" s="198"/>
      <c r="LP56" s="198"/>
      <c r="LQ56" s="198"/>
      <c r="LR56" s="198"/>
      <c r="LS56" s="198"/>
      <c r="LT56" s="198"/>
      <c r="LU56" s="198"/>
      <c r="LV56" s="198"/>
      <c r="LW56" s="198"/>
      <c r="LX56" s="198"/>
      <c r="LY56" s="198"/>
      <c r="LZ56" s="198"/>
      <c r="MA56" s="198"/>
      <c r="MB56" s="198"/>
      <c r="MC56" s="198"/>
      <c r="MD56" s="198"/>
      <c r="ME56" s="198"/>
      <c r="MF56" s="198"/>
      <c r="MG56" s="198"/>
      <c r="MH56" s="198"/>
      <c r="MI56" s="198"/>
      <c r="MJ56" s="198"/>
      <c r="MK56" s="198"/>
      <c r="ML56" s="198"/>
      <c r="MM56" s="198"/>
      <c r="MN56" s="198"/>
      <c r="MO56" s="198"/>
      <c r="MP56" s="198"/>
      <c r="MQ56" s="198"/>
      <c r="MR56" s="198"/>
      <c r="MS56" s="198"/>
      <c r="MT56" s="198"/>
      <c r="MU56" s="198"/>
      <c r="MV56" s="198"/>
      <c r="MW56" s="198"/>
      <c r="MX56" s="198"/>
      <c r="MY56" s="198"/>
      <c r="MZ56" s="198"/>
      <c r="NA56" s="198"/>
      <c r="NB56" s="198"/>
      <c r="NC56" s="198"/>
      <c r="ND56" s="198"/>
      <c r="NE56" s="198"/>
      <c r="NF56" s="198"/>
      <c r="NG56" s="198"/>
      <c r="NH56" s="198"/>
      <c r="NI56" s="198"/>
      <c r="NJ56" s="198"/>
      <c r="NK56" s="198"/>
      <c r="NL56" s="198"/>
      <c r="NM56" s="198"/>
      <c r="NN56" s="198"/>
      <c r="NO56" s="198"/>
      <c r="NP56" s="198"/>
      <c r="NQ56" s="198"/>
      <c r="NR56" s="198"/>
      <c r="NS56" s="198"/>
      <c r="NT56" s="198"/>
      <c r="NU56" s="198"/>
      <c r="NV56" s="198"/>
      <c r="NW56" s="198"/>
      <c r="NX56" s="198"/>
      <c r="NY56" s="198"/>
      <c r="NZ56" s="198"/>
      <c r="OA56" s="198"/>
      <c r="OB56" s="198"/>
      <c r="OC56" s="198"/>
      <c r="OD56" s="198"/>
      <c r="OE56" s="198"/>
      <c r="OF56" s="198"/>
      <c r="OG56" s="198"/>
      <c r="OH56" s="198"/>
      <c r="OI56" s="198"/>
      <c r="OJ56" s="198"/>
      <c r="OK56" s="198"/>
      <c r="OL56" s="198"/>
      <c r="OM56" s="198"/>
      <c r="ON56" s="198"/>
      <c r="OO56" s="198"/>
      <c r="OP56" s="198"/>
      <c r="OQ56" s="198"/>
      <c r="OR56" s="198"/>
      <c r="OS56" s="198"/>
      <c r="OT56" s="198"/>
      <c r="OU56" s="198"/>
      <c r="OV56" s="198"/>
      <c r="OW56" s="198"/>
      <c r="OX56" s="198"/>
      <c r="OY56" s="198"/>
      <c r="OZ56" s="198"/>
      <c r="PA56" s="198"/>
      <c r="PB56" s="198"/>
      <c r="PC56" s="198"/>
      <c r="PD56" s="198"/>
      <c r="PE56" s="198"/>
      <c r="PF56" s="198"/>
      <c r="PG56" s="198"/>
      <c r="PH56" s="198"/>
      <c r="PI56" s="198"/>
      <c r="PJ56" s="198"/>
      <c r="PK56" s="198"/>
      <c r="PL56" s="198"/>
      <c r="PM56" s="198"/>
      <c r="PN56" s="198"/>
      <c r="PO56" s="198"/>
      <c r="PP56" s="198"/>
      <c r="PQ56" s="198"/>
      <c r="PR56" s="198"/>
      <c r="PS56" s="198"/>
      <c r="PT56" s="198"/>
      <c r="PU56" s="198"/>
      <c r="PV56" s="198"/>
      <c r="PW56" s="198"/>
      <c r="PX56" s="198"/>
      <c r="PY56" s="198"/>
      <c r="PZ56" s="198"/>
      <c r="QA56" s="198"/>
      <c r="QB56" s="198"/>
      <c r="QC56" s="198"/>
      <c r="QD56" s="198"/>
      <c r="QE56" s="198"/>
      <c r="QF56" s="198"/>
      <c r="QG56" s="198"/>
      <c r="QH56" s="198"/>
      <c r="QI56" s="198"/>
      <c r="QJ56" s="198"/>
      <c r="QK56" s="198"/>
      <c r="QL56" s="198"/>
      <c r="QM56" s="198"/>
      <c r="QN56" s="198"/>
      <c r="QO56" s="198"/>
      <c r="QP56" s="198"/>
      <c r="QQ56" s="198"/>
      <c r="QR56" s="198"/>
      <c r="QS56" s="198"/>
      <c r="QT56" s="198"/>
      <c r="QU56" s="198"/>
      <c r="QV56" s="198"/>
      <c r="QW56" s="198"/>
      <c r="QX56" s="198"/>
      <c r="QY56" s="198"/>
      <c r="QZ56" s="198"/>
      <c r="RA56" s="198"/>
      <c r="RB56" s="198"/>
      <c r="RC56" s="198"/>
      <c r="RD56" s="198"/>
      <c r="RE56" s="198"/>
      <c r="RF56" s="198"/>
      <c r="RG56" s="198"/>
      <c r="RH56" s="198"/>
      <c r="RI56" s="198"/>
      <c r="RJ56" s="198"/>
      <c r="RK56" s="198"/>
      <c r="RL56" s="198"/>
      <c r="RM56" s="198"/>
      <c r="RN56" s="198"/>
      <c r="RO56" s="198"/>
      <c r="RP56" s="198"/>
      <c r="RQ56" s="198"/>
      <c r="RR56" s="198"/>
      <c r="RS56" s="198"/>
      <c r="RT56" s="198"/>
      <c r="RU56" s="198"/>
      <c r="RV56" s="198"/>
      <c r="RW56" s="198"/>
      <c r="RX56" s="198"/>
      <c r="RY56" s="198"/>
      <c r="RZ56" s="198"/>
      <c r="SA56" s="198"/>
      <c r="SB56" s="198"/>
      <c r="SC56" s="198"/>
      <c r="SD56" s="198"/>
      <c r="SE56" s="198"/>
      <c r="SF56" s="198"/>
      <c r="SG56" s="198"/>
      <c r="SH56" s="198"/>
      <c r="SI56" s="198"/>
      <c r="SJ56" s="198"/>
      <c r="SK56" s="198"/>
      <c r="SL56" s="198"/>
      <c r="SM56" s="198"/>
      <c r="SN56" s="198"/>
      <c r="SO56" s="198"/>
      <c r="SP56" s="198"/>
      <c r="SQ56" s="198"/>
      <c r="SR56" s="198"/>
      <c r="SS56" s="198"/>
      <c r="ST56" s="198"/>
      <c r="SU56" s="198"/>
      <c r="SV56" s="198"/>
      <c r="SW56" s="198"/>
      <c r="SX56" s="198"/>
      <c r="SY56" s="198"/>
      <c r="SZ56" s="198"/>
      <c r="TA56" s="198"/>
      <c r="TB56" s="198"/>
      <c r="TC56" s="198"/>
      <c r="TD56" s="198"/>
      <c r="TE56" s="198"/>
      <c r="TF56" s="198"/>
      <c r="TG56" s="198"/>
      <c r="TH56" s="198"/>
      <c r="TI56" s="198"/>
      <c r="TJ56" s="198"/>
      <c r="TK56" s="198"/>
      <c r="TL56" s="198"/>
      <c r="TM56" s="198"/>
      <c r="TN56" s="198"/>
      <c r="TO56" s="198"/>
      <c r="TP56" s="198"/>
      <c r="TQ56" s="198"/>
      <c r="TR56" s="198"/>
      <c r="TS56" s="198"/>
      <c r="TT56" s="198"/>
      <c r="TU56" s="198"/>
      <c r="TV56" s="198"/>
      <c r="TW56" s="198"/>
      <c r="TX56" s="198"/>
      <c r="TY56" s="198"/>
      <c r="TZ56" s="198"/>
      <c r="UA56" s="198"/>
      <c r="UB56" s="198"/>
      <c r="UC56" s="198"/>
      <c r="UD56" s="198"/>
      <c r="UE56" s="198"/>
      <c r="UF56" s="198"/>
      <c r="UG56" s="198"/>
      <c r="UH56" s="198"/>
      <c r="UI56" s="198"/>
      <c r="UJ56" s="198"/>
      <c r="UK56" s="198"/>
      <c r="UL56" s="198"/>
      <c r="UM56" s="198"/>
      <c r="UN56" s="198"/>
      <c r="UO56" s="198"/>
      <c r="UP56" s="198"/>
      <c r="UQ56" s="198"/>
      <c r="UR56" s="198"/>
      <c r="US56" s="198"/>
      <c r="UT56" s="198"/>
      <c r="UU56" s="198"/>
      <c r="UV56" s="198"/>
      <c r="UW56" s="198"/>
      <c r="UX56" s="198"/>
      <c r="UY56" s="198"/>
      <c r="UZ56" s="198"/>
      <c r="VA56" s="198"/>
      <c r="VB56" s="198"/>
      <c r="VC56" s="198"/>
      <c r="VD56" s="198"/>
      <c r="VE56" s="198"/>
      <c r="VF56" s="198"/>
      <c r="VG56" s="198"/>
      <c r="VH56" s="198"/>
      <c r="VI56" s="198"/>
      <c r="VJ56" s="198"/>
      <c r="VK56" s="198"/>
      <c r="VL56" s="198"/>
      <c r="VM56" s="198"/>
      <c r="VN56" s="198"/>
      <c r="VO56" s="198"/>
      <c r="VP56" s="198"/>
      <c r="VQ56" s="198"/>
      <c r="VR56" s="198"/>
      <c r="VS56" s="198"/>
      <c r="VT56" s="198"/>
      <c r="VU56" s="198"/>
      <c r="VV56" s="198"/>
      <c r="VW56" s="198"/>
      <c r="VX56" s="198"/>
      <c r="VY56" s="198"/>
      <c r="VZ56" s="198"/>
      <c r="WA56" s="198"/>
      <c r="WB56" s="198"/>
      <c r="WC56" s="198"/>
      <c r="WD56" s="198"/>
      <c r="WE56" s="198"/>
      <c r="WF56" s="198"/>
      <c r="WG56" s="198"/>
      <c r="WH56" s="198"/>
      <c r="WI56" s="198"/>
      <c r="WJ56" s="198"/>
      <c r="WK56" s="198"/>
      <c r="WL56" s="198"/>
      <c r="WM56" s="198"/>
      <c r="WN56" s="198"/>
      <c r="WO56" s="198"/>
      <c r="WP56" s="198"/>
      <c r="WQ56" s="198"/>
      <c r="WR56" s="198"/>
      <c r="WS56" s="198"/>
      <c r="WT56" s="198"/>
      <c r="WU56" s="198"/>
      <c r="WV56" s="198"/>
      <c r="WW56" s="198"/>
      <c r="WX56" s="198"/>
      <c r="WY56" s="198"/>
      <c r="WZ56" s="198"/>
      <c r="XA56" s="198"/>
      <c r="XB56" s="198"/>
      <c r="XC56" s="198"/>
      <c r="XD56" s="198"/>
      <c r="XE56" s="198"/>
      <c r="XF56" s="198"/>
      <c r="XG56" s="198"/>
      <c r="XH56" s="198"/>
      <c r="XI56" s="198"/>
      <c r="XJ56" s="198"/>
      <c r="XK56" s="198"/>
      <c r="XL56" s="198"/>
      <c r="XM56" s="198"/>
      <c r="XN56" s="198"/>
      <c r="XO56" s="198"/>
      <c r="XP56" s="198"/>
      <c r="XQ56" s="198"/>
      <c r="XR56" s="198"/>
      <c r="XS56" s="198"/>
      <c r="XT56" s="198"/>
      <c r="XU56" s="198"/>
      <c r="XV56" s="198"/>
      <c r="XW56" s="198"/>
      <c r="XX56" s="198"/>
      <c r="XY56" s="198"/>
      <c r="XZ56" s="198"/>
      <c r="YA56" s="198"/>
      <c r="YB56" s="198"/>
      <c r="YC56" s="198"/>
      <c r="YD56" s="198"/>
      <c r="YE56" s="198"/>
      <c r="YF56" s="198"/>
      <c r="YG56" s="198"/>
      <c r="YH56" s="198"/>
      <c r="YI56" s="198"/>
      <c r="YJ56" s="198"/>
      <c r="YK56" s="198"/>
      <c r="YL56" s="198"/>
      <c r="YM56" s="198"/>
      <c r="YN56" s="198"/>
      <c r="YO56" s="198"/>
      <c r="YP56" s="198"/>
      <c r="YQ56" s="198"/>
      <c r="YR56" s="198"/>
      <c r="YS56" s="198"/>
      <c r="YT56" s="198"/>
      <c r="YU56" s="198"/>
      <c r="YV56" s="198"/>
      <c r="YW56" s="198"/>
      <c r="YX56" s="198"/>
      <c r="YY56" s="198"/>
      <c r="YZ56" s="198"/>
      <c r="ZA56" s="198"/>
      <c r="ZB56" s="198"/>
      <c r="ZC56" s="198"/>
      <c r="ZD56" s="198"/>
      <c r="ZE56" s="198"/>
      <c r="ZF56" s="198"/>
      <c r="ZG56" s="198"/>
      <c r="ZH56" s="198"/>
      <c r="ZI56" s="198"/>
      <c r="ZJ56" s="198"/>
      <c r="ZK56" s="198"/>
      <c r="ZL56" s="198"/>
      <c r="ZM56" s="198"/>
      <c r="ZN56" s="198"/>
      <c r="ZO56" s="198"/>
      <c r="ZP56" s="198"/>
      <c r="ZQ56" s="198"/>
      <c r="ZR56" s="198"/>
      <c r="ZS56" s="198"/>
      <c r="ZT56" s="198"/>
      <c r="ZU56" s="198"/>
      <c r="ZV56" s="198"/>
      <c r="ZW56" s="198"/>
      <c r="ZX56" s="198"/>
      <c r="ZY56" s="198"/>
      <c r="ZZ56" s="198"/>
      <c r="AAA56" s="198"/>
      <c r="AAB56" s="198"/>
      <c r="AAC56" s="198"/>
      <c r="AAD56" s="198"/>
      <c r="AAE56" s="198"/>
      <c r="AAF56" s="198"/>
      <c r="AAG56" s="198"/>
      <c r="AAH56" s="198"/>
      <c r="AAI56" s="198"/>
      <c r="AAJ56" s="198"/>
      <c r="AAK56" s="198"/>
      <c r="AAL56" s="198"/>
      <c r="AAM56" s="198"/>
      <c r="AAN56" s="198"/>
      <c r="AAO56" s="198"/>
      <c r="AAP56" s="198"/>
      <c r="AAQ56" s="198"/>
      <c r="AAR56" s="198"/>
      <c r="AAS56" s="198"/>
      <c r="AAT56" s="198"/>
      <c r="AAU56" s="198"/>
      <c r="AAV56" s="198"/>
      <c r="AAW56" s="198"/>
      <c r="AAX56" s="198"/>
      <c r="AAY56" s="198"/>
      <c r="AAZ56" s="198"/>
      <c r="ABA56" s="198"/>
      <c r="ABB56" s="198"/>
      <c r="ABC56" s="198"/>
      <c r="ABD56" s="198"/>
      <c r="ABE56" s="198"/>
      <c r="ABF56" s="198"/>
      <c r="ABG56" s="198"/>
      <c r="ABH56" s="198"/>
      <c r="ABI56" s="198"/>
      <c r="ABJ56" s="198"/>
      <c r="ABK56" s="198"/>
      <c r="ABL56" s="198"/>
      <c r="ABM56" s="198"/>
      <c r="ABN56" s="198"/>
      <c r="ABO56" s="198"/>
      <c r="ABP56" s="198"/>
      <c r="ABQ56" s="198"/>
      <c r="ABR56" s="198"/>
      <c r="ABS56" s="198"/>
      <c r="ABT56" s="198"/>
      <c r="ABU56" s="198"/>
      <c r="ABV56" s="198"/>
      <c r="ABW56" s="198"/>
      <c r="ABX56" s="198"/>
      <c r="ABY56" s="198"/>
      <c r="ABZ56" s="198"/>
      <c r="ACA56" s="198"/>
      <c r="ACB56" s="198"/>
      <c r="ACC56" s="198"/>
      <c r="ACD56" s="198"/>
      <c r="ACE56" s="198"/>
      <c r="ACF56" s="198"/>
      <c r="ACG56" s="198"/>
      <c r="ACH56" s="198"/>
      <c r="ACI56" s="198"/>
      <c r="ACJ56" s="198"/>
      <c r="ACK56" s="198"/>
      <c r="ACL56" s="198"/>
      <c r="ACM56" s="198"/>
      <c r="ACN56" s="198"/>
      <c r="ACO56" s="198"/>
      <c r="ACP56" s="198"/>
      <c r="ACQ56" s="198"/>
      <c r="ACR56" s="198"/>
      <c r="ACS56" s="198"/>
      <c r="ACT56" s="198"/>
      <c r="ACU56" s="198"/>
      <c r="ACV56" s="198"/>
      <c r="ACW56" s="198"/>
      <c r="ACX56" s="198"/>
      <c r="ACY56" s="198"/>
      <c r="ACZ56" s="198"/>
      <c r="ADA56" s="198"/>
      <c r="ADB56" s="198"/>
      <c r="ADC56" s="198"/>
      <c r="ADD56" s="198"/>
      <c r="ADE56" s="198"/>
      <c r="ADF56" s="198"/>
      <c r="ADG56" s="198"/>
      <c r="ADH56" s="198"/>
      <c r="ADI56" s="198"/>
      <c r="ADJ56" s="198"/>
      <c r="ADK56" s="198"/>
      <c r="ADL56" s="198"/>
      <c r="ADM56" s="198"/>
      <c r="ADN56" s="198"/>
      <c r="ADO56" s="198"/>
      <c r="ADP56" s="198"/>
      <c r="ADQ56" s="198"/>
      <c r="ADR56" s="198"/>
      <c r="ADS56" s="198"/>
      <c r="ADT56" s="198"/>
      <c r="ADU56" s="198"/>
      <c r="ADV56" s="198"/>
      <c r="ADW56" s="198"/>
      <c r="ADX56" s="198"/>
      <c r="ADY56" s="198"/>
      <c r="ADZ56" s="198"/>
      <c r="AEA56" s="198"/>
      <c r="AEB56" s="198"/>
      <c r="AEC56" s="198"/>
      <c r="AED56" s="198"/>
      <c r="AEE56" s="198"/>
      <c r="AEF56" s="198"/>
      <c r="AEG56" s="198"/>
      <c r="AEH56" s="198"/>
      <c r="AEI56" s="198"/>
      <c r="AEJ56" s="198"/>
      <c r="AEK56" s="198"/>
      <c r="AEL56" s="198"/>
      <c r="AEM56" s="198"/>
      <c r="AEN56" s="198"/>
      <c r="AEO56" s="198"/>
      <c r="AEP56" s="198"/>
      <c r="AEQ56" s="198"/>
      <c r="AER56" s="198"/>
      <c r="AES56" s="198"/>
      <c r="AET56" s="198"/>
      <c r="AEU56" s="198"/>
      <c r="AEV56" s="198"/>
      <c r="AEW56" s="198"/>
      <c r="AEX56" s="198"/>
      <c r="AEY56" s="198"/>
      <c r="AEZ56" s="198"/>
      <c r="AFA56" s="198"/>
      <c r="AFB56" s="198"/>
      <c r="AFC56" s="198"/>
      <c r="AFD56" s="198"/>
      <c r="AFE56" s="198"/>
      <c r="AFF56" s="198"/>
      <c r="AFG56" s="198"/>
      <c r="AFH56" s="198"/>
      <c r="AFI56" s="198"/>
      <c r="AFJ56" s="198"/>
      <c r="AFK56" s="198"/>
      <c r="AFL56" s="198"/>
      <c r="AFM56" s="198"/>
      <c r="AFN56" s="198"/>
      <c r="AFO56" s="198"/>
      <c r="AFP56" s="198"/>
      <c r="AFQ56" s="198"/>
      <c r="AFR56" s="198"/>
      <c r="AFS56" s="198"/>
      <c r="AFT56" s="198"/>
      <c r="AFU56" s="198"/>
      <c r="AFV56" s="198"/>
      <c r="AFW56" s="198"/>
      <c r="AFX56" s="198"/>
      <c r="AFY56" s="198"/>
      <c r="AFZ56" s="198"/>
      <c r="AGA56" s="198"/>
      <c r="AGB56" s="198"/>
      <c r="AGC56" s="198"/>
      <c r="AGD56" s="198"/>
      <c r="AGE56" s="198"/>
      <c r="AGF56" s="198"/>
      <c r="AGG56" s="198"/>
      <c r="AGH56" s="198"/>
      <c r="AGI56" s="198"/>
      <c r="AGJ56" s="198"/>
      <c r="AGK56" s="198"/>
      <c r="AGL56" s="198"/>
      <c r="AGM56" s="198"/>
      <c r="AGN56" s="198"/>
      <c r="AGO56" s="198"/>
      <c r="AGP56" s="198"/>
      <c r="AGQ56" s="198"/>
      <c r="AGR56" s="198"/>
      <c r="AGS56" s="198"/>
      <c r="AGT56" s="198"/>
      <c r="AGU56" s="198"/>
      <c r="AGV56" s="198"/>
      <c r="AGW56" s="198"/>
      <c r="AGX56" s="198"/>
      <c r="AGY56" s="198"/>
      <c r="AGZ56" s="198"/>
      <c r="AHA56" s="198"/>
      <c r="AHB56" s="198"/>
      <c r="AHC56" s="198"/>
      <c r="AHD56" s="198"/>
      <c r="AHE56" s="198"/>
      <c r="AHF56" s="198"/>
      <c r="AHG56" s="198"/>
      <c r="AHH56" s="198"/>
      <c r="AHI56" s="198"/>
      <c r="AHJ56" s="198"/>
      <c r="AHK56" s="198"/>
      <c r="AHL56" s="198"/>
      <c r="AHM56" s="198"/>
      <c r="AHN56" s="198"/>
      <c r="AHO56" s="198"/>
      <c r="AHP56" s="198"/>
      <c r="AHQ56" s="198"/>
      <c r="AHR56" s="198"/>
      <c r="AHS56" s="198"/>
      <c r="AHT56" s="198"/>
      <c r="AHU56" s="198"/>
      <c r="AHV56" s="198"/>
      <c r="AHW56" s="198"/>
      <c r="AHX56" s="198"/>
      <c r="AHY56" s="198"/>
      <c r="AHZ56" s="198"/>
      <c r="AIA56" s="198"/>
      <c r="AIB56" s="198"/>
      <c r="AIC56" s="198"/>
      <c r="AID56" s="198"/>
      <c r="AIE56" s="198"/>
      <c r="AIF56" s="198"/>
      <c r="AIG56" s="198"/>
      <c r="AIH56" s="198"/>
      <c r="AII56" s="198"/>
      <c r="AIJ56" s="198"/>
      <c r="AIK56" s="198"/>
      <c r="AIL56" s="198"/>
      <c r="AIM56" s="198"/>
      <c r="AIN56" s="198"/>
      <c r="AIO56" s="198"/>
      <c r="AIP56" s="198"/>
      <c r="AIQ56" s="198"/>
      <c r="AIR56" s="198"/>
      <c r="AIS56" s="198"/>
      <c r="AIT56" s="198"/>
      <c r="AIU56" s="198"/>
      <c r="AIV56" s="198"/>
      <c r="AIW56" s="198"/>
      <c r="AIX56" s="198"/>
      <c r="AIY56" s="198"/>
      <c r="AIZ56" s="198"/>
      <c r="AJA56" s="198"/>
      <c r="AJB56" s="198"/>
      <c r="AJC56" s="198"/>
      <c r="AJD56" s="198"/>
      <c r="AJE56" s="198"/>
      <c r="AJF56" s="198"/>
      <c r="AJG56" s="198"/>
      <c r="AJH56" s="198"/>
      <c r="AJI56" s="198"/>
      <c r="AJJ56" s="198"/>
      <c r="AJK56" s="198"/>
      <c r="AJL56" s="198"/>
      <c r="AJM56" s="198"/>
      <c r="AJN56" s="198"/>
      <c r="AJO56" s="198"/>
      <c r="AJP56" s="198"/>
      <c r="AJQ56" s="198"/>
      <c r="AJR56" s="198"/>
      <c r="AJS56" s="198"/>
      <c r="AJT56" s="198"/>
      <c r="AJU56" s="198"/>
      <c r="AJV56" s="198"/>
      <c r="AJW56" s="198"/>
      <c r="AJX56" s="198"/>
      <c r="AJY56" s="198"/>
      <c r="AJZ56" s="198"/>
      <c r="AKA56" s="198"/>
      <c r="AKB56" s="198"/>
      <c r="AKC56" s="198"/>
      <c r="AKD56" s="198"/>
      <c r="AKE56" s="198"/>
      <c r="AKF56" s="198"/>
      <c r="AKG56" s="198"/>
      <c r="AKH56" s="198"/>
      <c r="AKI56" s="198"/>
      <c r="AKJ56" s="198"/>
      <c r="AKK56" s="198"/>
      <c r="AKL56" s="198"/>
      <c r="AKM56" s="198"/>
      <c r="AKN56" s="198"/>
      <c r="AKO56" s="198"/>
      <c r="AKP56" s="198"/>
      <c r="AKQ56" s="198"/>
      <c r="AKR56" s="198"/>
      <c r="AKS56" s="198"/>
      <c r="AKT56" s="198"/>
      <c r="AKU56" s="198"/>
      <c r="AKV56" s="198"/>
      <c r="AKW56" s="198"/>
      <c r="AKX56" s="198"/>
      <c r="AKY56" s="198"/>
      <c r="AKZ56" s="198"/>
      <c r="ALA56" s="198"/>
      <c r="ALB56" s="198"/>
      <c r="ALC56" s="198"/>
      <c r="ALD56" s="198"/>
      <c r="ALE56" s="198"/>
      <c r="ALF56" s="198"/>
      <c r="ALG56" s="198"/>
      <c r="ALH56" s="198"/>
      <c r="ALI56" s="198"/>
      <c r="ALJ56" s="198"/>
      <c r="ALK56" s="198"/>
      <c r="ALL56" s="198"/>
      <c r="ALM56" s="198"/>
      <c r="ALN56" s="198"/>
      <c r="ALO56" s="198"/>
      <c r="ALP56" s="198"/>
      <c r="ALQ56" s="198"/>
      <c r="ALR56" s="198"/>
      <c r="ALS56" s="198"/>
      <c r="ALT56" s="198"/>
      <c r="ALU56" s="198"/>
      <c r="ALV56" s="198"/>
      <c r="ALW56" s="198"/>
      <c r="ALX56" s="198"/>
      <c r="ALY56" s="198"/>
      <c r="ALZ56" s="198"/>
      <c r="AMA56" s="198"/>
      <c r="AMB56" s="198"/>
      <c r="AMC56" s="198"/>
      <c r="AMD56" s="198"/>
      <c r="AME56" s="198"/>
      <c r="AMF56" s="198"/>
      <c r="AMG56" s="198"/>
      <c r="AMH56" s="198"/>
      <c r="AMI56" s="198"/>
      <c r="AMJ56" s="198"/>
      <c r="AMK56" s="198"/>
      <c r="AML56" s="198"/>
      <c r="AMM56" s="198"/>
      <c r="AMN56" s="198"/>
      <c r="AMO56" s="198"/>
      <c r="AMP56" s="198"/>
      <c r="AMQ56" s="198"/>
      <c r="AMR56" s="198"/>
      <c r="AMS56" s="198"/>
      <c r="AMT56" s="198"/>
      <c r="AMU56" s="198"/>
      <c r="AMV56" s="198"/>
      <c r="AMW56" s="198"/>
      <c r="AMX56" s="198"/>
      <c r="AMY56" s="198"/>
      <c r="AMZ56" s="198"/>
      <c r="ANA56" s="198"/>
      <c r="ANB56" s="198"/>
      <c r="ANC56" s="198"/>
      <c r="AND56" s="198"/>
      <c r="ANE56" s="198"/>
      <c r="ANF56" s="198"/>
      <c r="ANG56" s="198"/>
      <c r="ANH56" s="198"/>
      <c r="ANI56" s="198"/>
      <c r="ANJ56" s="198"/>
      <c r="ANK56" s="198"/>
      <c r="ANL56" s="198"/>
      <c r="ANM56" s="198"/>
      <c r="ANN56" s="198"/>
      <c r="ANO56" s="198"/>
      <c r="ANP56" s="198"/>
      <c r="ANQ56" s="198"/>
      <c r="ANR56" s="198"/>
      <c r="ANS56" s="198"/>
      <c r="ANT56" s="198"/>
      <c r="ANU56" s="198"/>
      <c r="ANV56" s="198"/>
      <c r="ANW56" s="198"/>
      <c r="ANX56" s="198"/>
      <c r="ANY56" s="198"/>
      <c r="ANZ56" s="198"/>
      <c r="AOA56" s="198"/>
      <c r="AOB56" s="198"/>
      <c r="AOC56" s="198"/>
      <c r="AOD56" s="198"/>
      <c r="AOE56" s="198"/>
      <c r="AOF56" s="198"/>
      <c r="AOG56" s="198"/>
      <c r="AOH56" s="198"/>
      <c r="AOI56" s="198"/>
      <c r="AOJ56" s="198"/>
      <c r="AOK56" s="198"/>
      <c r="AOL56" s="198"/>
      <c r="AOM56" s="198"/>
      <c r="AON56" s="198"/>
      <c r="AOO56" s="198"/>
      <c r="AOP56" s="198"/>
      <c r="AOQ56" s="198"/>
      <c r="AOR56" s="198"/>
      <c r="AOS56" s="198"/>
      <c r="AOT56" s="198"/>
      <c r="AOU56" s="198"/>
      <c r="AOV56" s="198"/>
      <c r="AOW56" s="198"/>
      <c r="AOX56" s="198"/>
      <c r="AOY56" s="198"/>
      <c r="AOZ56" s="198"/>
      <c r="APA56" s="198"/>
      <c r="APB56" s="198"/>
      <c r="APC56" s="198"/>
      <c r="APD56" s="198"/>
      <c r="APE56" s="198"/>
      <c r="APF56" s="198"/>
      <c r="APG56" s="198"/>
      <c r="APH56" s="198"/>
      <c r="API56" s="198"/>
      <c r="APJ56" s="198"/>
      <c r="APK56" s="198"/>
      <c r="APL56" s="198"/>
      <c r="APM56" s="198"/>
      <c r="APN56" s="198"/>
      <c r="APO56" s="198"/>
      <c r="APP56" s="198"/>
      <c r="APQ56" s="198"/>
      <c r="APR56" s="198"/>
      <c r="APS56" s="198"/>
      <c r="APT56" s="198"/>
      <c r="APU56" s="198"/>
      <c r="APV56" s="198"/>
      <c r="APW56" s="198"/>
      <c r="APX56" s="198"/>
      <c r="APY56" s="198"/>
      <c r="APZ56" s="198"/>
      <c r="AQA56" s="198"/>
      <c r="AQB56" s="198"/>
      <c r="AQC56" s="198"/>
      <c r="AQD56" s="198"/>
      <c r="AQE56" s="198"/>
      <c r="AQF56" s="198"/>
      <c r="AQG56" s="198"/>
      <c r="AQH56" s="198"/>
      <c r="AQI56" s="198"/>
      <c r="AQJ56" s="198"/>
      <c r="AQK56" s="198"/>
      <c r="AQL56" s="198"/>
      <c r="AQM56" s="198"/>
      <c r="AQN56" s="198"/>
      <c r="AQO56" s="198"/>
      <c r="AQP56" s="198"/>
      <c r="AQQ56" s="198"/>
      <c r="AQR56" s="198"/>
      <c r="AQS56" s="198"/>
      <c r="AQT56" s="198"/>
      <c r="AQU56" s="198"/>
      <c r="AQV56" s="198"/>
      <c r="AQW56" s="198"/>
      <c r="AQX56" s="198"/>
      <c r="AQY56" s="198"/>
      <c r="AQZ56" s="198"/>
      <c r="ARA56" s="198"/>
      <c r="ARB56" s="198"/>
      <c r="ARC56" s="198"/>
      <c r="ARD56" s="198"/>
      <c r="ARE56" s="198"/>
      <c r="ARF56" s="198"/>
      <c r="ARG56" s="198"/>
      <c r="ARH56" s="198"/>
      <c r="ARI56" s="198"/>
      <c r="ARJ56" s="198"/>
      <c r="ARK56" s="198"/>
      <c r="ARL56" s="198"/>
      <c r="ARM56" s="198"/>
      <c r="ARN56" s="198"/>
      <c r="ARO56" s="198"/>
      <c r="ARP56" s="198"/>
      <c r="ARQ56" s="198"/>
      <c r="ARR56" s="198"/>
      <c r="ARS56" s="198"/>
      <c r="ART56" s="198"/>
      <c r="ARU56" s="198"/>
      <c r="ARV56" s="198"/>
      <c r="ARW56" s="198"/>
      <c r="ARX56" s="198"/>
      <c r="ARY56" s="198"/>
      <c r="ARZ56" s="198"/>
      <c r="ASA56" s="198"/>
      <c r="ASB56" s="198"/>
      <c r="ASC56" s="198"/>
      <c r="ASD56" s="198"/>
      <c r="ASE56" s="198"/>
      <c r="ASF56" s="198"/>
      <c r="ASG56" s="198"/>
      <c r="ASH56" s="198"/>
      <c r="ASI56" s="198"/>
      <c r="ASJ56" s="198"/>
      <c r="ASK56" s="198"/>
      <c r="ASL56" s="198"/>
      <c r="ASM56" s="198"/>
      <c r="ASN56" s="198"/>
      <c r="ASO56" s="198"/>
      <c r="ASP56" s="198"/>
      <c r="ASQ56" s="198"/>
      <c r="ASR56" s="198"/>
      <c r="ASS56" s="198"/>
      <c r="AST56" s="198"/>
      <c r="ASU56" s="198"/>
      <c r="ASV56" s="198"/>
      <c r="ASW56" s="198"/>
      <c r="ASX56" s="198"/>
      <c r="ASY56" s="198"/>
      <c r="ASZ56" s="198"/>
      <c r="ATA56" s="198"/>
      <c r="ATB56" s="198"/>
      <c r="ATC56" s="198"/>
      <c r="ATD56" s="198"/>
      <c r="ATE56" s="198"/>
      <c r="ATF56" s="198"/>
      <c r="ATG56" s="198"/>
      <c r="ATH56" s="198"/>
      <c r="ATI56" s="198"/>
      <c r="ATJ56" s="198"/>
      <c r="ATK56" s="198"/>
      <c r="ATL56" s="198"/>
      <c r="ATM56" s="198"/>
      <c r="ATN56" s="198"/>
      <c r="ATO56" s="198"/>
      <c r="ATP56" s="198"/>
      <c r="ATQ56" s="198"/>
      <c r="ATR56" s="198"/>
      <c r="ATS56" s="198"/>
      <c r="ATT56" s="198"/>
      <c r="ATU56" s="198"/>
      <c r="ATV56" s="198"/>
      <c r="ATW56" s="198"/>
      <c r="ATX56" s="198"/>
      <c r="ATY56" s="198"/>
      <c r="ATZ56" s="198"/>
      <c r="AUA56" s="198"/>
      <c r="AUB56" s="198"/>
      <c r="AUC56" s="198"/>
      <c r="AUD56" s="198"/>
      <c r="AUE56" s="198"/>
      <c r="AUF56" s="198"/>
      <c r="AUG56" s="198"/>
      <c r="AUH56" s="198"/>
      <c r="AUI56" s="198"/>
      <c r="AUJ56" s="198"/>
      <c r="AUK56" s="198"/>
      <c r="AUL56" s="198"/>
      <c r="AUM56" s="198"/>
      <c r="AUN56" s="198"/>
      <c r="AUO56" s="198"/>
      <c r="AUP56" s="198"/>
      <c r="AUQ56" s="198"/>
      <c r="AUR56" s="198"/>
      <c r="AUS56" s="198"/>
      <c r="AUT56" s="198"/>
      <c r="AUU56" s="198"/>
      <c r="AUV56" s="198"/>
      <c r="AUW56" s="198"/>
      <c r="AUX56" s="198"/>
      <c r="AUY56" s="198"/>
      <c r="AUZ56" s="198"/>
      <c r="AVA56" s="198"/>
      <c r="AVB56" s="198"/>
      <c r="AVC56" s="198"/>
      <c r="AVD56" s="198"/>
      <c r="AVE56" s="198"/>
      <c r="AVF56" s="198"/>
      <c r="AVG56" s="198"/>
      <c r="AVH56" s="198"/>
      <c r="AVI56" s="198"/>
      <c r="AVJ56" s="198"/>
      <c r="AVK56" s="198"/>
      <c r="AVL56" s="198"/>
      <c r="AVM56" s="198"/>
      <c r="AVN56" s="198"/>
      <c r="AVO56" s="198"/>
      <c r="AVP56" s="198"/>
      <c r="AVQ56" s="198"/>
      <c r="AVR56" s="198"/>
      <c r="AVS56" s="198"/>
      <c r="AVT56" s="198"/>
      <c r="AVU56" s="198"/>
      <c r="AVV56" s="198"/>
      <c r="AVW56" s="198"/>
      <c r="AVX56" s="198"/>
      <c r="AVY56" s="198"/>
      <c r="AVZ56" s="198"/>
      <c r="AWA56" s="198"/>
      <c r="AWB56" s="198"/>
      <c r="AWC56" s="198"/>
      <c r="AWD56" s="198"/>
      <c r="AWE56" s="198"/>
      <c r="AWF56" s="198"/>
      <c r="AWG56" s="198"/>
      <c r="AWH56" s="198"/>
      <c r="AWI56" s="198"/>
      <c r="AWJ56" s="198"/>
      <c r="AWK56" s="198"/>
      <c r="AWL56" s="198"/>
      <c r="AWM56" s="198"/>
      <c r="AWN56" s="198"/>
      <c r="AWO56" s="198"/>
      <c r="AWP56" s="198"/>
      <c r="AWQ56" s="198"/>
      <c r="AWR56" s="198"/>
      <c r="AWS56" s="198"/>
      <c r="AWT56" s="198"/>
      <c r="AWU56" s="198"/>
      <c r="AWV56" s="198"/>
      <c r="AWW56" s="198"/>
      <c r="AWX56" s="198"/>
      <c r="AWY56" s="198"/>
      <c r="AWZ56" s="198"/>
      <c r="AXA56" s="198"/>
      <c r="AXB56" s="198"/>
      <c r="AXC56" s="198"/>
      <c r="AXD56" s="198"/>
      <c r="AXE56" s="198"/>
      <c r="AXF56" s="198"/>
      <c r="AXG56" s="198"/>
      <c r="AXH56" s="198"/>
      <c r="AXI56" s="198"/>
      <c r="AXJ56" s="198"/>
      <c r="AXK56" s="198"/>
      <c r="AXL56" s="198"/>
      <c r="AXM56" s="198"/>
      <c r="AXN56" s="198"/>
      <c r="AXO56" s="198"/>
      <c r="AXP56" s="198"/>
      <c r="AXQ56" s="198"/>
      <c r="AXR56" s="198"/>
      <c r="AXS56" s="198"/>
      <c r="AXT56" s="198"/>
      <c r="AXU56" s="198"/>
      <c r="AXV56" s="198"/>
      <c r="AXW56" s="198"/>
      <c r="AXX56" s="198"/>
      <c r="AXY56" s="198"/>
      <c r="AXZ56" s="198"/>
      <c r="AYA56" s="198"/>
      <c r="AYB56" s="198"/>
      <c r="AYC56" s="198"/>
      <c r="AYD56" s="198"/>
      <c r="AYE56" s="198"/>
      <c r="AYF56" s="198"/>
      <c r="AYG56" s="198"/>
      <c r="AYH56" s="198"/>
      <c r="AYI56" s="198"/>
      <c r="AYJ56" s="198"/>
      <c r="AYK56" s="198"/>
      <c r="AYL56" s="198"/>
      <c r="AYM56" s="198"/>
      <c r="AYN56" s="198"/>
      <c r="AYO56" s="198"/>
      <c r="AYP56" s="198"/>
      <c r="AYQ56" s="198"/>
      <c r="AYR56" s="198"/>
      <c r="AYS56" s="198"/>
      <c r="AYT56" s="198"/>
      <c r="AYU56" s="198"/>
      <c r="AYV56" s="198"/>
      <c r="AYW56" s="198"/>
      <c r="AYX56" s="198"/>
      <c r="AYY56" s="198"/>
      <c r="AYZ56" s="198"/>
      <c r="AZA56" s="198"/>
      <c r="AZB56" s="198"/>
      <c r="AZC56" s="198"/>
      <c r="AZD56" s="198"/>
      <c r="AZE56" s="198"/>
      <c r="AZF56" s="198"/>
      <c r="AZG56" s="198"/>
      <c r="AZH56" s="198"/>
      <c r="AZI56" s="198"/>
      <c r="AZJ56" s="198"/>
      <c r="AZK56" s="198"/>
      <c r="AZL56" s="198"/>
      <c r="AZM56" s="198"/>
      <c r="AZN56" s="198"/>
      <c r="AZO56" s="198"/>
      <c r="AZP56" s="198"/>
      <c r="AZQ56" s="198"/>
      <c r="AZR56" s="198"/>
      <c r="AZS56" s="198"/>
      <c r="AZT56" s="198"/>
      <c r="AZU56" s="198"/>
      <c r="AZV56" s="198"/>
      <c r="AZW56" s="198"/>
      <c r="AZX56" s="198"/>
      <c r="AZY56" s="198"/>
      <c r="AZZ56" s="198"/>
      <c r="BAA56" s="198"/>
      <c r="BAB56" s="198"/>
      <c r="BAC56" s="198"/>
      <c r="BAD56" s="198"/>
      <c r="BAE56" s="198"/>
      <c r="BAF56" s="198"/>
      <c r="BAG56" s="198"/>
      <c r="BAH56" s="198"/>
      <c r="BAI56" s="198"/>
      <c r="BAJ56" s="198"/>
      <c r="BAK56" s="198"/>
      <c r="BAL56" s="198"/>
      <c r="BAM56" s="198"/>
      <c r="BAN56" s="198"/>
      <c r="BAO56" s="198"/>
      <c r="BAP56" s="198"/>
      <c r="BAQ56" s="198"/>
      <c r="BAR56" s="198"/>
      <c r="BAS56" s="198"/>
      <c r="BAT56" s="198"/>
      <c r="BAU56" s="198"/>
      <c r="BAV56" s="198"/>
      <c r="BAW56" s="198"/>
      <c r="BAX56" s="198"/>
      <c r="BAY56" s="198"/>
      <c r="BAZ56" s="198"/>
      <c r="BBA56" s="198"/>
      <c r="BBB56" s="198"/>
      <c r="BBC56" s="198"/>
      <c r="BBD56" s="198"/>
      <c r="BBE56" s="198"/>
      <c r="BBF56" s="198"/>
      <c r="BBG56" s="198"/>
      <c r="BBH56" s="198"/>
      <c r="BBI56" s="198"/>
      <c r="BBJ56" s="198"/>
      <c r="BBK56" s="198"/>
      <c r="BBL56" s="198"/>
      <c r="BBM56" s="198"/>
      <c r="BBN56" s="198"/>
      <c r="BBO56" s="198"/>
      <c r="BBP56" s="198"/>
      <c r="BBQ56" s="198"/>
      <c r="BBR56" s="198"/>
      <c r="BBS56" s="198"/>
      <c r="BBT56" s="198"/>
      <c r="BBU56" s="198"/>
      <c r="BBV56" s="198"/>
      <c r="BBW56" s="198"/>
      <c r="BBX56" s="198"/>
      <c r="BBY56" s="198"/>
      <c r="BBZ56" s="198"/>
      <c r="BCA56" s="198"/>
      <c r="BCB56" s="198"/>
      <c r="BCC56" s="198"/>
      <c r="BCD56" s="198"/>
      <c r="BCE56" s="198"/>
      <c r="BCF56" s="198"/>
      <c r="BCG56" s="198"/>
      <c r="BCH56" s="198"/>
      <c r="BCI56" s="198"/>
      <c r="BCJ56" s="198"/>
      <c r="BCK56" s="198"/>
      <c r="BCL56" s="198"/>
      <c r="BCM56" s="198"/>
      <c r="BCN56" s="198"/>
      <c r="BCO56" s="198"/>
      <c r="BCP56" s="198"/>
      <c r="BCQ56" s="198"/>
      <c r="BCR56" s="198"/>
      <c r="BCS56" s="198"/>
      <c r="BCT56" s="198"/>
      <c r="BCU56" s="198"/>
      <c r="BCV56" s="198"/>
      <c r="BCW56" s="198"/>
      <c r="BCX56" s="198"/>
      <c r="BCY56" s="198"/>
      <c r="BCZ56" s="198"/>
      <c r="BDA56" s="198"/>
      <c r="BDB56" s="198"/>
      <c r="BDC56" s="198"/>
      <c r="BDD56" s="198"/>
      <c r="BDE56" s="198"/>
      <c r="BDF56" s="198"/>
      <c r="BDG56" s="198"/>
      <c r="BDH56" s="198"/>
      <c r="BDI56" s="198"/>
      <c r="BDJ56" s="198"/>
      <c r="BDK56" s="198"/>
      <c r="BDL56" s="198"/>
      <c r="BDM56" s="198"/>
      <c r="BDN56" s="198"/>
      <c r="BDO56" s="198"/>
      <c r="BDP56" s="198"/>
      <c r="BDQ56" s="198"/>
      <c r="BDR56" s="198"/>
      <c r="BDS56" s="198"/>
      <c r="BDT56" s="198"/>
      <c r="BDU56" s="198"/>
      <c r="BDV56" s="198"/>
      <c r="BDW56" s="198"/>
      <c r="BDX56" s="198"/>
      <c r="BDY56" s="198"/>
      <c r="BDZ56" s="198"/>
      <c r="BEA56" s="198"/>
      <c r="BEB56" s="198"/>
      <c r="BEC56" s="198"/>
      <c r="BED56" s="198"/>
      <c r="BEE56" s="198"/>
      <c r="BEF56" s="198"/>
      <c r="BEG56" s="198"/>
      <c r="BEH56" s="198"/>
      <c r="BEI56" s="198"/>
      <c r="BEJ56" s="198"/>
      <c r="BEK56" s="198"/>
      <c r="BEL56" s="198"/>
      <c r="BEM56" s="198"/>
      <c r="BEN56" s="198"/>
      <c r="BEO56" s="198"/>
      <c r="BEP56" s="198"/>
      <c r="BEQ56" s="198"/>
      <c r="BER56" s="198"/>
      <c r="BES56" s="198"/>
      <c r="BET56" s="198"/>
      <c r="BEU56" s="198"/>
      <c r="BEV56" s="198"/>
      <c r="BEW56" s="198"/>
      <c r="BEX56" s="198"/>
      <c r="BEY56" s="198"/>
      <c r="BEZ56" s="198"/>
      <c r="BFA56" s="198"/>
      <c r="BFB56" s="198"/>
      <c r="BFC56" s="198"/>
      <c r="BFD56" s="198"/>
      <c r="BFE56" s="198"/>
      <c r="BFF56" s="198"/>
      <c r="BFG56" s="198"/>
      <c r="BFH56" s="198"/>
      <c r="BFI56" s="198"/>
      <c r="BFJ56" s="198"/>
      <c r="BFK56" s="198"/>
      <c r="BFL56" s="198"/>
      <c r="BFM56" s="198"/>
      <c r="BFN56" s="198"/>
      <c r="BFO56" s="198"/>
      <c r="BFP56" s="198"/>
      <c r="BFQ56" s="198"/>
      <c r="BFR56" s="198"/>
      <c r="BFS56" s="198"/>
      <c r="BFT56" s="198"/>
      <c r="BFU56" s="198"/>
      <c r="BFV56" s="198"/>
      <c r="BFW56" s="198"/>
      <c r="BFX56" s="198"/>
      <c r="BFY56" s="198"/>
      <c r="BFZ56" s="198"/>
      <c r="BGA56" s="198"/>
      <c r="BGB56" s="198"/>
      <c r="BGC56" s="198"/>
      <c r="BGD56" s="198"/>
      <c r="BGE56" s="198"/>
      <c r="BGF56" s="198"/>
      <c r="BGG56" s="198"/>
      <c r="BGH56" s="198"/>
      <c r="BGI56" s="198"/>
      <c r="BGJ56" s="198"/>
      <c r="BGK56" s="198"/>
      <c r="BGL56" s="198"/>
    </row>
    <row r="57" spans="30:1546" ht="13.5" customHeight="1" x14ac:dyDescent="0.25">
      <c r="AD57" s="166"/>
      <c r="AE57" s="166"/>
      <c r="AF57" s="166"/>
      <c r="AG57" s="166"/>
      <c r="IW57" s="198"/>
      <c r="IX57" s="198"/>
      <c r="IY57" s="198"/>
      <c r="IZ57" s="198"/>
      <c r="JA57" s="198"/>
      <c r="JB57" s="198"/>
      <c r="JC57" s="198"/>
      <c r="JD57" s="198"/>
      <c r="JE57" s="198"/>
      <c r="JF57" s="198"/>
      <c r="JG57" s="198"/>
      <c r="JH57" s="198"/>
      <c r="JI57" s="198"/>
      <c r="JJ57" s="198"/>
      <c r="JK57" s="198"/>
      <c r="JL57" s="198"/>
      <c r="JM57" s="198"/>
      <c r="JN57" s="198"/>
      <c r="JO57" s="198"/>
      <c r="JP57" s="198"/>
      <c r="JQ57" s="198"/>
      <c r="JR57" s="198"/>
      <c r="JS57" s="198"/>
      <c r="JT57" s="198"/>
      <c r="JU57" s="198"/>
      <c r="JV57" s="198"/>
      <c r="JW57" s="198"/>
      <c r="JX57" s="198"/>
      <c r="JY57" s="198"/>
      <c r="JZ57" s="198"/>
      <c r="KA57" s="198"/>
      <c r="KB57" s="198"/>
      <c r="KC57" s="198"/>
      <c r="KD57" s="198"/>
      <c r="KE57" s="198"/>
      <c r="KF57" s="198"/>
      <c r="KG57" s="198"/>
      <c r="KH57" s="198"/>
      <c r="KI57" s="198"/>
      <c r="KJ57" s="198"/>
      <c r="KK57" s="198"/>
      <c r="KL57" s="198"/>
      <c r="KM57" s="198"/>
      <c r="KN57" s="198"/>
      <c r="KO57" s="198"/>
      <c r="KP57" s="198"/>
      <c r="KQ57" s="198"/>
      <c r="KR57" s="198"/>
      <c r="KS57" s="198"/>
      <c r="KT57" s="198"/>
      <c r="KU57" s="198"/>
      <c r="KV57" s="198"/>
      <c r="KW57" s="198"/>
      <c r="KX57" s="198"/>
      <c r="KY57" s="198"/>
      <c r="KZ57" s="198"/>
      <c r="LA57" s="198"/>
      <c r="LB57" s="198"/>
      <c r="LC57" s="198"/>
      <c r="LD57" s="198"/>
      <c r="LE57" s="198"/>
      <c r="LF57" s="198"/>
      <c r="LG57" s="198"/>
      <c r="LH57" s="198"/>
      <c r="LI57" s="198"/>
      <c r="LJ57" s="198"/>
      <c r="LK57" s="198"/>
      <c r="LL57" s="198"/>
      <c r="LM57" s="198"/>
      <c r="LN57" s="198"/>
      <c r="LO57" s="198"/>
      <c r="LP57" s="198"/>
      <c r="LQ57" s="198"/>
      <c r="LR57" s="198"/>
      <c r="LS57" s="198"/>
      <c r="LT57" s="198"/>
      <c r="LU57" s="198"/>
      <c r="LV57" s="198"/>
      <c r="LW57" s="198"/>
      <c r="LX57" s="198"/>
      <c r="LY57" s="198"/>
      <c r="LZ57" s="198"/>
      <c r="MA57" s="198"/>
      <c r="MB57" s="198"/>
      <c r="MC57" s="198"/>
      <c r="MD57" s="198"/>
      <c r="ME57" s="198"/>
      <c r="MF57" s="198"/>
      <c r="MG57" s="198"/>
      <c r="MH57" s="198"/>
      <c r="MI57" s="198"/>
      <c r="MJ57" s="198"/>
      <c r="MK57" s="198"/>
      <c r="ML57" s="198"/>
      <c r="MM57" s="198"/>
      <c r="MN57" s="198"/>
      <c r="MO57" s="198"/>
      <c r="MP57" s="198"/>
      <c r="MQ57" s="198"/>
      <c r="MR57" s="198"/>
      <c r="MS57" s="198"/>
      <c r="MT57" s="198"/>
      <c r="MU57" s="198"/>
      <c r="MV57" s="198"/>
      <c r="MW57" s="198"/>
      <c r="MX57" s="198"/>
      <c r="MY57" s="198"/>
      <c r="MZ57" s="198"/>
      <c r="NA57" s="198"/>
      <c r="NB57" s="198"/>
      <c r="NC57" s="198"/>
      <c r="ND57" s="198"/>
      <c r="NE57" s="198"/>
      <c r="NF57" s="198"/>
      <c r="NG57" s="198"/>
      <c r="NH57" s="198"/>
      <c r="NI57" s="198"/>
      <c r="NJ57" s="198"/>
      <c r="NK57" s="198"/>
      <c r="NL57" s="198"/>
      <c r="NM57" s="198"/>
      <c r="NN57" s="198"/>
      <c r="NO57" s="198"/>
      <c r="NP57" s="198"/>
      <c r="NQ57" s="198"/>
      <c r="NR57" s="198"/>
      <c r="NS57" s="198"/>
      <c r="NT57" s="198"/>
      <c r="NU57" s="198"/>
      <c r="NV57" s="198"/>
      <c r="NW57" s="198"/>
      <c r="NX57" s="198"/>
      <c r="NY57" s="198"/>
      <c r="NZ57" s="198"/>
      <c r="OA57" s="198"/>
      <c r="OB57" s="198"/>
      <c r="OC57" s="198"/>
      <c r="OD57" s="198"/>
      <c r="OE57" s="198"/>
      <c r="OF57" s="198"/>
      <c r="OG57" s="198"/>
      <c r="OH57" s="198"/>
      <c r="OI57" s="198"/>
      <c r="OJ57" s="198"/>
      <c r="OK57" s="198"/>
      <c r="OL57" s="198"/>
      <c r="OM57" s="198"/>
      <c r="ON57" s="198"/>
      <c r="OO57" s="198"/>
      <c r="OP57" s="198"/>
      <c r="OQ57" s="198"/>
      <c r="OR57" s="198"/>
      <c r="OS57" s="198"/>
      <c r="OT57" s="198"/>
      <c r="OU57" s="198"/>
      <c r="OV57" s="198"/>
      <c r="OW57" s="198"/>
      <c r="OX57" s="198"/>
      <c r="OY57" s="198"/>
      <c r="OZ57" s="198"/>
      <c r="PA57" s="198"/>
      <c r="PB57" s="198"/>
      <c r="PC57" s="198"/>
      <c r="PD57" s="198"/>
      <c r="PE57" s="198"/>
      <c r="PF57" s="198"/>
      <c r="PG57" s="198"/>
      <c r="PH57" s="198"/>
      <c r="PI57" s="198"/>
      <c r="PJ57" s="198"/>
      <c r="PK57" s="198"/>
      <c r="PL57" s="198"/>
      <c r="PM57" s="198"/>
      <c r="PN57" s="198"/>
      <c r="PO57" s="198"/>
      <c r="PP57" s="198"/>
      <c r="PQ57" s="198"/>
      <c r="PR57" s="198"/>
      <c r="PS57" s="198"/>
      <c r="PT57" s="198"/>
      <c r="PU57" s="198"/>
      <c r="PV57" s="198"/>
      <c r="PW57" s="198"/>
      <c r="PX57" s="198"/>
      <c r="PY57" s="198"/>
      <c r="PZ57" s="198"/>
      <c r="QA57" s="198"/>
      <c r="QB57" s="198"/>
      <c r="QC57" s="198"/>
      <c r="QD57" s="198"/>
      <c r="QE57" s="198"/>
      <c r="QF57" s="198"/>
      <c r="QG57" s="198"/>
      <c r="QH57" s="198"/>
      <c r="QI57" s="198"/>
      <c r="QJ57" s="198"/>
      <c r="QK57" s="198"/>
      <c r="QL57" s="198"/>
      <c r="QM57" s="198"/>
      <c r="QN57" s="198"/>
      <c r="QO57" s="198"/>
      <c r="QP57" s="198"/>
      <c r="QQ57" s="198"/>
      <c r="QR57" s="198"/>
      <c r="QS57" s="198"/>
      <c r="QT57" s="198"/>
      <c r="QU57" s="198"/>
      <c r="QV57" s="198"/>
      <c r="QW57" s="198"/>
      <c r="QX57" s="198"/>
      <c r="QY57" s="198"/>
      <c r="QZ57" s="198"/>
      <c r="RA57" s="198"/>
      <c r="RB57" s="198"/>
      <c r="RC57" s="198"/>
      <c r="RD57" s="198"/>
      <c r="RE57" s="198"/>
      <c r="RF57" s="198"/>
      <c r="RG57" s="198"/>
      <c r="RH57" s="198"/>
      <c r="RI57" s="198"/>
      <c r="RJ57" s="198"/>
      <c r="RK57" s="198"/>
      <c r="RL57" s="198"/>
      <c r="RM57" s="198"/>
      <c r="RN57" s="198"/>
      <c r="RO57" s="198"/>
      <c r="RP57" s="198"/>
      <c r="RQ57" s="198"/>
      <c r="RR57" s="198"/>
      <c r="RS57" s="198"/>
      <c r="RT57" s="198"/>
      <c r="RU57" s="198"/>
      <c r="RV57" s="198"/>
      <c r="RW57" s="198"/>
      <c r="RX57" s="198"/>
      <c r="RY57" s="198"/>
      <c r="RZ57" s="198"/>
      <c r="SA57" s="198"/>
      <c r="SB57" s="198"/>
      <c r="SC57" s="198"/>
      <c r="SD57" s="198"/>
      <c r="SE57" s="198"/>
      <c r="SF57" s="198"/>
      <c r="SG57" s="198"/>
      <c r="SH57" s="198"/>
      <c r="SI57" s="198"/>
      <c r="SJ57" s="198"/>
      <c r="SK57" s="198"/>
      <c r="SL57" s="198"/>
      <c r="SM57" s="198"/>
      <c r="SN57" s="198"/>
      <c r="SO57" s="198"/>
      <c r="SP57" s="198"/>
      <c r="SQ57" s="198"/>
      <c r="SR57" s="198"/>
      <c r="SS57" s="198"/>
      <c r="ST57" s="198"/>
      <c r="SU57" s="198"/>
      <c r="SV57" s="198"/>
      <c r="SW57" s="198"/>
      <c r="SX57" s="198"/>
      <c r="SY57" s="198"/>
      <c r="SZ57" s="198"/>
      <c r="TA57" s="198"/>
      <c r="TB57" s="198"/>
      <c r="TC57" s="198"/>
      <c r="TD57" s="198"/>
      <c r="TE57" s="198"/>
      <c r="TF57" s="198"/>
      <c r="TG57" s="198"/>
      <c r="TH57" s="198"/>
      <c r="TI57" s="198"/>
      <c r="TJ57" s="198"/>
      <c r="TK57" s="198"/>
      <c r="TL57" s="198"/>
      <c r="TM57" s="198"/>
      <c r="TN57" s="198"/>
      <c r="TO57" s="198"/>
      <c r="TP57" s="198"/>
      <c r="TQ57" s="198"/>
      <c r="TR57" s="198"/>
      <c r="TS57" s="198"/>
      <c r="TT57" s="198"/>
      <c r="TU57" s="198"/>
      <c r="TV57" s="198"/>
      <c r="TW57" s="198"/>
      <c r="TX57" s="198"/>
      <c r="TY57" s="198"/>
      <c r="TZ57" s="198"/>
      <c r="UA57" s="198"/>
      <c r="UB57" s="198"/>
      <c r="UC57" s="198"/>
      <c r="UD57" s="198"/>
      <c r="UE57" s="198"/>
      <c r="UF57" s="198"/>
      <c r="UG57" s="198"/>
      <c r="UH57" s="198"/>
      <c r="UI57" s="198"/>
      <c r="UJ57" s="198"/>
      <c r="UK57" s="198"/>
      <c r="UL57" s="198"/>
      <c r="UM57" s="198"/>
      <c r="UN57" s="198"/>
      <c r="UO57" s="198"/>
      <c r="UP57" s="198"/>
      <c r="UQ57" s="198"/>
      <c r="UR57" s="198"/>
      <c r="US57" s="198"/>
      <c r="UT57" s="198"/>
      <c r="UU57" s="198"/>
      <c r="UV57" s="198"/>
      <c r="UW57" s="198"/>
      <c r="UX57" s="198"/>
      <c r="UY57" s="198"/>
      <c r="UZ57" s="198"/>
      <c r="VA57" s="198"/>
      <c r="VB57" s="198"/>
      <c r="VC57" s="198"/>
      <c r="VD57" s="198"/>
      <c r="VE57" s="198"/>
      <c r="VF57" s="198"/>
      <c r="VG57" s="198"/>
      <c r="VH57" s="198"/>
      <c r="VI57" s="198"/>
      <c r="VJ57" s="198"/>
      <c r="VK57" s="198"/>
      <c r="VL57" s="198"/>
      <c r="VM57" s="198"/>
      <c r="VN57" s="198"/>
      <c r="VO57" s="198"/>
      <c r="VP57" s="198"/>
      <c r="VQ57" s="198"/>
      <c r="VR57" s="198"/>
      <c r="VS57" s="198"/>
      <c r="VT57" s="198"/>
      <c r="VU57" s="198"/>
      <c r="VV57" s="198"/>
      <c r="VW57" s="198"/>
      <c r="VX57" s="198"/>
      <c r="VY57" s="198"/>
      <c r="VZ57" s="198"/>
      <c r="WA57" s="198"/>
      <c r="WB57" s="198"/>
      <c r="WC57" s="198"/>
      <c r="WD57" s="198"/>
      <c r="WE57" s="198"/>
      <c r="WF57" s="198"/>
      <c r="WG57" s="198"/>
      <c r="WH57" s="198"/>
      <c r="WI57" s="198"/>
      <c r="WJ57" s="198"/>
      <c r="WK57" s="198"/>
      <c r="WL57" s="198"/>
      <c r="WM57" s="198"/>
      <c r="WN57" s="198"/>
      <c r="WO57" s="198"/>
      <c r="WP57" s="198"/>
      <c r="WQ57" s="198"/>
      <c r="WR57" s="198"/>
      <c r="WS57" s="198"/>
      <c r="WT57" s="198"/>
      <c r="WU57" s="198"/>
      <c r="WV57" s="198"/>
      <c r="WW57" s="198"/>
      <c r="WX57" s="198"/>
      <c r="WY57" s="198"/>
      <c r="WZ57" s="198"/>
      <c r="XA57" s="198"/>
      <c r="XB57" s="198"/>
      <c r="XC57" s="198"/>
      <c r="XD57" s="198"/>
      <c r="XE57" s="198"/>
      <c r="XF57" s="198"/>
      <c r="XG57" s="198"/>
      <c r="XH57" s="198"/>
      <c r="XI57" s="198"/>
      <c r="XJ57" s="198"/>
      <c r="XK57" s="198"/>
      <c r="XL57" s="198"/>
      <c r="XM57" s="198"/>
      <c r="XN57" s="198"/>
      <c r="XO57" s="198"/>
      <c r="XP57" s="198"/>
      <c r="XQ57" s="198"/>
      <c r="XR57" s="198"/>
      <c r="XS57" s="198"/>
      <c r="XT57" s="198"/>
      <c r="XU57" s="198"/>
      <c r="XV57" s="198"/>
      <c r="XW57" s="198"/>
      <c r="XX57" s="198"/>
      <c r="XY57" s="198"/>
      <c r="XZ57" s="198"/>
      <c r="YA57" s="198"/>
      <c r="YB57" s="198"/>
      <c r="YC57" s="198"/>
      <c r="YD57" s="198"/>
      <c r="YE57" s="198"/>
      <c r="YF57" s="198"/>
      <c r="YG57" s="198"/>
      <c r="YH57" s="198"/>
      <c r="YI57" s="198"/>
      <c r="YJ57" s="198"/>
      <c r="YK57" s="198"/>
      <c r="YL57" s="198"/>
      <c r="YM57" s="198"/>
      <c r="YN57" s="198"/>
      <c r="YO57" s="198"/>
      <c r="YP57" s="198"/>
      <c r="YQ57" s="198"/>
      <c r="YR57" s="198"/>
      <c r="YS57" s="198"/>
      <c r="YT57" s="198"/>
      <c r="YU57" s="198"/>
      <c r="YV57" s="198"/>
      <c r="YW57" s="198"/>
      <c r="YX57" s="198"/>
      <c r="YY57" s="198"/>
      <c r="YZ57" s="198"/>
      <c r="ZA57" s="198"/>
      <c r="ZB57" s="198"/>
      <c r="ZC57" s="198"/>
      <c r="ZD57" s="198"/>
      <c r="ZE57" s="198"/>
      <c r="ZF57" s="198"/>
      <c r="ZG57" s="198"/>
      <c r="ZH57" s="198"/>
      <c r="ZI57" s="198"/>
      <c r="ZJ57" s="198"/>
      <c r="ZK57" s="198"/>
      <c r="ZL57" s="198"/>
      <c r="ZM57" s="198"/>
      <c r="ZN57" s="198"/>
      <c r="ZO57" s="198"/>
      <c r="ZP57" s="198"/>
      <c r="ZQ57" s="198"/>
      <c r="ZR57" s="198"/>
      <c r="ZS57" s="198"/>
      <c r="ZT57" s="198"/>
      <c r="ZU57" s="198"/>
      <c r="ZV57" s="198"/>
      <c r="ZW57" s="198"/>
      <c r="ZX57" s="198"/>
      <c r="ZY57" s="198"/>
      <c r="ZZ57" s="198"/>
      <c r="AAA57" s="198"/>
      <c r="AAB57" s="198"/>
      <c r="AAC57" s="198"/>
      <c r="AAD57" s="198"/>
      <c r="AAE57" s="198"/>
      <c r="AAF57" s="198"/>
      <c r="AAG57" s="198"/>
      <c r="AAH57" s="198"/>
      <c r="AAI57" s="198"/>
      <c r="AAJ57" s="198"/>
      <c r="AAK57" s="198"/>
      <c r="AAL57" s="198"/>
      <c r="AAM57" s="198"/>
      <c r="AAN57" s="198"/>
      <c r="AAO57" s="198"/>
      <c r="AAP57" s="198"/>
      <c r="AAQ57" s="198"/>
      <c r="AAR57" s="198"/>
      <c r="AAS57" s="198"/>
      <c r="AAT57" s="198"/>
      <c r="AAU57" s="198"/>
      <c r="AAV57" s="198"/>
      <c r="AAW57" s="198"/>
      <c r="AAX57" s="198"/>
      <c r="AAY57" s="198"/>
      <c r="AAZ57" s="198"/>
      <c r="ABA57" s="198"/>
      <c r="ABB57" s="198"/>
      <c r="ABC57" s="198"/>
      <c r="ABD57" s="198"/>
      <c r="ABE57" s="198"/>
      <c r="ABF57" s="198"/>
      <c r="ABG57" s="198"/>
      <c r="ABH57" s="198"/>
      <c r="ABI57" s="198"/>
      <c r="ABJ57" s="198"/>
      <c r="ABK57" s="198"/>
      <c r="ABL57" s="198"/>
      <c r="ABM57" s="198"/>
      <c r="ABN57" s="198"/>
      <c r="ABO57" s="198"/>
      <c r="ABP57" s="198"/>
      <c r="ABQ57" s="198"/>
      <c r="ABR57" s="198"/>
      <c r="ABS57" s="198"/>
      <c r="ABT57" s="198"/>
      <c r="ABU57" s="198"/>
      <c r="ABV57" s="198"/>
      <c r="ABW57" s="198"/>
      <c r="ABX57" s="198"/>
      <c r="ABY57" s="198"/>
      <c r="ABZ57" s="198"/>
      <c r="ACA57" s="198"/>
      <c r="ACB57" s="198"/>
      <c r="ACC57" s="198"/>
      <c r="ACD57" s="198"/>
      <c r="ACE57" s="198"/>
      <c r="ACF57" s="198"/>
      <c r="ACG57" s="198"/>
      <c r="ACH57" s="198"/>
      <c r="ACI57" s="198"/>
      <c r="ACJ57" s="198"/>
      <c r="ACK57" s="198"/>
      <c r="ACL57" s="198"/>
      <c r="ACM57" s="198"/>
      <c r="ACN57" s="198"/>
      <c r="ACO57" s="198"/>
      <c r="ACP57" s="198"/>
      <c r="ACQ57" s="198"/>
      <c r="ACR57" s="198"/>
      <c r="ACS57" s="198"/>
      <c r="ACT57" s="198"/>
      <c r="ACU57" s="198"/>
      <c r="ACV57" s="198"/>
      <c r="ACW57" s="198"/>
      <c r="ACX57" s="198"/>
      <c r="ACY57" s="198"/>
      <c r="ACZ57" s="198"/>
      <c r="ADA57" s="198"/>
      <c r="ADB57" s="198"/>
      <c r="ADC57" s="198"/>
      <c r="ADD57" s="198"/>
      <c r="ADE57" s="198"/>
      <c r="ADF57" s="198"/>
      <c r="ADG57" s="198"/>
      <c r="ADH57" s="198"/>
      <c r="ADI57" s="198"/>
      <c r="ADJ57" s="198"/>
      <c r="ADK57" s="198"/>
      <c r="ADL57" s="198"/>
      <c r="ADM57" s="198"/>
      <c r="ADN57" s="198"/>
      <c r="ADO57" s="198"/>
      <c r="ADP57" s="198"/>
      <c r="ADQ57" s="198"/>
      <c r="ADR57" s="198"/>
      <c r="ADS57" s="198"/>
      <c r="ADT57" s="198"/>
      <c r="ADU57" s="198"/>
      <c r="ADV57" s="198"/>
      <c r="ADW57" s="198"/>
      <c r="ADX57" s="198"/>
      <c r="ADY57" s="198"/>
      <c r="ADZ57" s="198"/>
      <c r="AEA57" s="198"/>
      <c r="AEB57" s="198"/>
      <c r="AEC57" s="198"/>
      <c r="AED57" s="198"/>
      <c r="AEE57" s="198"/>
      <c r="AEF57" s="198"/>
      <c r="AEG57" s="198"/>
      <c r="AEH57" s="198"/>
      <c r="AEI57" s="198"/>
      <c r="AEJ57" s="198"/>
      <c r="AEK57" s="198"/>
      <c r="AEL57" s="198"/>
      <c r="AEM57" s="198"/>
      <c r="AEN57" s="198"/>
      <c r="AEO57" s="198"/>
      <c r="AEP57" s="198"/>
      <c r="AEQ57" s="198"/>
      <c r="AER57" s="198"/>
      <c r="AES57" s="198"/>
      <c r="AET57" s="198"/>
      <c r="AEU57" s="198"/>
      <c r="AEV57" s="198"/>
      <c r="AEW57" s="198"/>
      <c r="AEX57" s="198"/>
      <c r="AEY57" s="198"/>
      <c r="AEZ57" s="198"/>
      <c r="AFA57" s="198"/>
      <c r="AFB57" s="198"/>
      <c r="AFC57" s="198"/>
      <c r="AFD57" s="198"/>
      <c r="AFE57" s="198"/>
      <c r="AFF57" s="198"/>
      <c r="AFG57" s="198"/>
      <c r="AFH57" s="198"/>
      <c r="AFI57" s="198"/>
      <c r="AFJ57" s="198"/>
      <c r="AFK57" s="198"/>
      <c r="AFL57" s="198"/>
      <c r="AFM57" s="198"/>
      <c r="AFN57" s="198"/>
      <c r="AFO57" s="198"/>
      <c r="AFP57" s="198"/>
      <c r="AFQ57" s="198"/>
      <c r="AFR57" s="198"/>
      <c r="AFS57" s="198"/>
      <c r="AFT57" s="198"/>
      <c r="AFU57" s="198"/>
      <c r="AFV57" s="198"/>
      <c r="AFW57" s="198"/>
      <c r="AFX57" s="198"/>
      <c r="AFY57" s="198"/>
      <c r="AFZ57" s="198"/>
      <c r="AGA57" s="198"/>
      <c r="AGB57" s="198"/>
      <c r="AGC57" s="198"/>
      <c r="AGD57" s="198"/>
      <c r="AGE57" s="198"/>
      <c r="AGF57" s="198"/>
      <c r="AGG57" s="198"/>
      <c r="AGH57" s="198"/>
      <c r="AGI57" s="198"/>
      <c r="AGJ57" s="198"/>
      <c r="AGK57" s="198"/>
      <c r="AGL57" s="198"/>
      <c r="AGM57" s="198"/>
      <c r="AGN57" s="198"/>
      <c r="AGO57" s="198"/>
      <c r="AGP57" s="198"/>
      <c r="AGQ57" s="198"/>
      <c r="AGR57" s="198"/>
      <c r="AGS57" s="198"/>
      <c r="AGT57" s="198"/>
      <c r="AGU57" s="198"/>
      <c r="AGV57" s="198"/>
      <c r="AGW57" s="198"/>
      <c r="AGX57" s="198"/>
      <c r="AGY57" s="198"/>
      <c r="AGZ57" s="198"/>
      <c r="AHA57" s="198"/>
      <c r="AHB57" s="198"/>
      <c r="AHC57" s="198"/>
      <c r="AHD57" s="198"/>
      <c r="AHE57" s="198"/>
      <c r="AHF57" s="198"/>
      <c r="AHG57" s="198"/>
      <c r="AHH57" s="198"/>
      <c r="AHI57" s="198"/>
      <c r="AHJ57" s="198"/>
      <c r="AHK57" s="198"/>
      <c r="AHL57" s="198"/>
      <c r="AHM57" s="198"/>
      <c r="AHN57" s="198"/>
      <c r="AHO57" s="198"/>
      <c r="AHP57" s="198"/>
      <c r="AHQ57" s="198"/>
      <c r="AHR57" s="198"/>
      <c r="AHS57" s="198"/>
      <c r="AHT57" s="198"/>
      <c r="AHU57" s="198"/>
      <c r="AHV57" s="198"/>
      <c r="AHW57" s="198"/>
      <c r="AHX57" s="198"/>
      <c r="AHY57" s="198"/>
      <c r="AHZ57" s="198"/>
      <c r="AIA57" s="198"/>
      <c r="AIB57" s="198"/>
      <c r="AIC57" s="198"/>
      <c r="AID57" s="198"/>
      <c r="AIE57" s="198"/>
      <c r="AIF57" s="198"/>
      <c r="AIG57" s="198"/>
      <c r="AIH57" s="198"/>
      <c r="AII57" s="198"/>
      <c r="AIJ57" s="198"/>
      <c r="AIK57" s="198"/>
      <c r="AIL57" s="198"/>
      <c r="AIM57" s="198"/>
      <c r="AIN57" s="198"/>
      <c r="AIO57" s="198"/>
      <c r="AIP57" s="198"/>
      <c r="AIQ57" s="198"/>
      <c r="AIR57" s="198"/>
      <c r="AIS57" s="198"/>
      <c r="AIT57" s="198"/>
      <c r="AIU57" s="198"/>
      <c r="AIV57" s="198"/>
      <c r="AIW57" s="198"/>
      <c r="AIX57" s="198"/>
      <c r="AIY57" s="198"/>
      <c r="AIZ57" s="198"/>
      <c r="AJA57" s="198"/>
      <c r="AJB57" s="198"/>
      <c r="AJC57" s="198"/>
      <c r="AJD57" s="198"/>
      <c r="AJE57" s="198"/>
      <c r="AJF57" s="198"/>
      <c r="AJG57" s="198"/>
      <c r="AJH57" s="198"/>
      <c r="AJI57" s="198"/>
      <c r="AJJ57" s="198"/>
      <c r="AJK57" s="198"/>
      <c r="AJL57" s="198"/>
      <c r="AJM57" s="198"/>
      <c r="AJN57" s="198"/>
      <c r="AJO57" s="198"/>
      <c r="AJP57" s="198"/>
      <c r="AJQ57" s="198"/>
      <c r="AJR57" s="198"/>
      <c r="AJS57" s="198"/>
      <c r="AJT57" s="198"/>
      <c r="AJU57" s="198"/>
      <c r="AJV57" s="198"/>
      <c r="AJW57" s="198"/>
      <c r="AJX57" s="198"/>
      <c r="AJY57" s="198"/>
      <c r="AJZ57" s="198"/>
      <c r="AKA57" s="198"/>
      <c r="AKB57" s="198"/>
      <c r="AKC57" s="198"/>
      <c r="AKD57" s="198"/>
      <c r="AKE57" s="198"/>
      <c r="AKF57" s="198"/>
      <c r="AKG57" s="198"/>
      <c r="AKH57" s="198"/>
      <c r="AKI57" s="198"/>
      <c r="AKJ57" s="198"/>
      <c r="AKK57" s="198"/>
      <c r="AKL57" s="198"/>
      <c r="AKM57" s="198"/>
      <c r="AKN57" s="198"/>
      <c r="AKO57" s="198"/>
      <c r="AKP57" s="198"/>
      <c r="AKQ57" s="198"/>
      <c r="AKR57" s="198"/>
      <c r="AKS57" s="198"/>
      <c r="AKT57" s="198"/>
      <c r="AKU57" s="198"/>
      <c r="AKV57" s="198"/>
      <c r="AKW57" s="198"/>
      <c r="AKX57" s="198"/>
      <c r="AKY57" s="198"/>
      <c r="AKZ57" s="198"/>
      <c r="ALA57" s="198"/>
      <c r="ALB57" s="198"/>
      <c r="ALC57" s="198"/>
      <c r="ALD57" s="198"/>
      <c r="ALE57" s="198"/>
      <c r="ALF57" s="198"/>
      <c r="ALG57" s="198"/>
      <c r="ALH57" s="198"/>
      <c r="ALI57" s="198"/>
      <c r="ALJ57" s="198"/>
      <c r="ALK57" s="198"/>
      <c r="ALL57" s="198"/>
      <c r="ALM57" s="198"/>
      <c r="ALN57" s="198"/>
      <c r="ALO57" s="198"/>
      <c r="ALP57" s="198"/>
      <c r="ALQ57" s="198"/>
      <c r="ALR57" s="198"/>
      <c r="ALS57" s="198"/>
      <c r="ALT57" s="198"/>
      <c r="ALU57" s="198"/>
      <c r="ALV57" s="198"/>
      <c r="ALW57" s="198"/>
      <c r="ALX57" s="198"/>
      <c r="ALY57" s="198"/>
      <c r="ALZ57" s="198"/>
      <c r="AMA57" s="198"/>
      <c r="AMB57" s="198"/>
      <c r="AMC57" s="198"/>
      <c r="AMD57" s="198"/>
      <c r="AME57" s="198"/>
      <c r="AMF57" s="198"/>
      <c r="AMG57" s="198"/>
      <c r="AMH57" s="198"/>
      <c r="AMI57" s="198"/>
      <c r="AMJ57" s="198"/>
      <c r="AMK57" s="198"/>
      <c r="AML57" s="198"/>
      <c r="AMM57" s="198"/>
      <c r="AMN57" s="198"/>
      <c r="AMO57" s="198"/>
      <c r="AMP57" s="198"/>
      <c r="AMQ57" s="198"/>
      <c r="AMR57" s="198"/>
      <c r="AMS57" s="198"/>
      <c r="AMT57" s="198"/>
      <c r="AMU57" s="198"/>
      <c r="AMV57" s="198"/>
      <c r="AMW57" s="198"/>
      <c r="AMX57" s="198"/>
      <c r="AMY57" s="198"/>
      <c r="AMZ57" s="198"/>
      <c r="ANA57" s="198"/>
      <c r="ANB57" s="198"/>
      <c r="ANC57" s="198"/>
      <c r="AND57" s="198"/>
      <c r="ANE57" s="198"/>
      <c r="ANF57" s="198"/>
      <c r="ANG57" s="198"/>
      <c r="ANH57" s="198"/>
      <c r="ANI57" s="198"/>
      <c r="ANJ57" s="198"/>
      <c r="ANK57" s="198"/>
      <c r="ANL57" s="198"/>
      <c r="ANM57" s="198"/>
      <c r="ANN57" s="198"/>
      <c r="ANO57" s="198"/>
      <c r="ANP57" s="198"/>
      <c r="ANQ57" s="198"/>
      <c r="ANR57" s="198"/>
      <c r="ANS57" s="198"/>
      <c r="ANT57" s="198"/>
      <c r="ANU57" s="198"/>
      <c r="ANV57" s="198"/>
      <c r="ANW57" s="198"/>
      <c r="ANX57" s="198"/>
      <c r="ANY57" s="198"/>
      <c r="ANZ57" s="198"/>
      <c r="AOA57" s="198"/>
      <c r="AOB57" s="198"/>
      <c r="AOC57" s="198"/>
      <c r="AOD57" s="198"/>
      <c r="AOE57" s="198"/>
      <c r="AOF57" s="198"/>
      <c r="AOG57" s="198"/>
      <c r="AOH57" s="198"/>
      <c r="AOI57" s="198"/>
      <c r="AOJ57" s="198"/>
      <c r="AOK57" s="198"/>
      <c r="AOL57" s="198"/>
      <c r="AOM57" s="198"/>
      <c r="AON57" s="198"/>
      <c r="AOO57" s="198"/>
      <c r="AOP57" s="198"/>
      <c r="AOQ57" s="198"/>
      <c r="AOR57" s="198"/>
      <c r="AOS57" s="198"/>
      <c r="AOT57" s="198"/>
      <c r="AOU57" s="198"/>
      <c r="AOV57" s="198"/>
      <c r="AOW57" s="198"/>
      <c r="AOX57" s="198"/>
      <c r="AOY57" s="198"/>
      <c r="AOZ57" s="198"/>
      <c r="APA57" s="198"/>
      <c r="APB57" s="198"/>
      <c r="APC57" s="198"/>
      <c r="APD57" s="198"/>
      <c r="APE57" s="198"/>
      <c r="APF57" s="198"/>
      <c r="APG57" s="198"/>
      <c r="APH57" s="198"/>
      <c r="API57" s="198"/>
      <c r="APJ57" s="198"/>
      <c r="APK57" s="198"/>
      <c r="APL57" s="198"/>
      <c r="APM57" s="198"/>
      <c r="APN57" s="198"/>
      <c r="APO57" s="198"/>
      <c r="APP57" s="198"/>
      <c r="APQ57" s="198"/>
      <c r="APR57" s="198"/>
      <c r="APS57" s="198"/>
      <c r="APT57" s="198"/>
      <c r="APU57" s="198"/>
      <c r="APV57" s="198"/>
      <c r="APW57" s="198"/>
      <c r="APX57" s="198"/>
      <c r="APY57" s="198"/>
      <c r="APZ57" s="198"/>
      <c r="AQA57" s="198"/>
      <c r="AQB57" s="198"/>
      <c r="AQC57" s="198"/>
      <c r="AQD57" s="198"/>
      <c r="AQE57" s="198"/>
      <c r="AQF57" s="198"/>
      <c r="AQG57" s="198"/>
      <c r="AQH57" s="198"/>
      <c r="AQI57" s="198"/>
      <c r="AQJ57" s="198"/>
      <c r="AQK57" s="198"/>
      <c r="AQL57" s="198"/>
      <c r="AQM57" s="198"/>
      <c r="AQN57" s="198"/>
      <c r="AQO57" s="198"/>
      <c r="AQP57" s="198"/>
      <c r="AQQ57" s="198"/>
      <c r="AQR57" s="198"/>
      <c r="AQS57" s="198"/>
      <c r="AQT57" s="198"/>
      <c r="AQU57" s="198"/>
      <c r="AQV57" s="198"/>
      <c r="AQW57" s="198"/>
      <c r="AQX57" s="198"/>
      <c r="AQY57" s="198"/>
      <c r="AQZ57" s="198"/>
      <c r="ARA57" s="198"/>
      <c r="ARB57" s="198"/>
      <c r="ARC57" s="198"/>
      <c r="ARD57" s="198"/>
      <c r="ARE57" s="198"/>
      <c r="ARF57" s="198"/>
      <c r="ARG57" s="198"/>
      <c r="ARH57" s="198"/>
      <c r="ARI57" s="198"/>
      <c r="ARJ57" s="198"/>
      <c r="ARK57" s="198"/>
      <c r="ARL57" s="198"/>
      <c r="ARM57" s="198"/>
      <c r="ARN57" s="198"/>
      <c r="ARO57" s="198"/>
      <c r="ARP57" s="198"/>
      <c r="ARQ57" s="198"/>
      <c r="ARR57" s="198"/>
      <c r="ARS57" s="198"/>
      <c r="ART57" s="198"/>
      <c r="ARU57" s="198"/>
      <c r="ARV57" s="198"/>
      <c r="ARW57" s="198"/>
      <c r="ARX57" s="198"/>
      <c r="ARY57" s="198"/>
      <c r="ARZ57" s="198"/>
      <c r="ASA57" s="198"/>
      <c r="ASB57" s="198"/>
      <c r="ASC57" s="198"/>
      <c r="ASD57" s="198"/>
      <c r="ASE57" s="198"/>
      <c r="ASF57" s="198"/>
      <c r="ASG57" s="198"/>
      <c r="ASH57" s="198"/>
      <c r="ASI57" s="198"/>
      <c r="ASJ57" s="198"/>
      <c r="ASK57" s="198"/>
      <c r="ASL57" s="198"/>
      <c r="ASM57" s="198"/>
      <c r="ASN57" s="198"/>
      <c r="ASO57" s="198"/>
      <c r="ASP57" s="198"/>
      <c r="ASQ57" s="198"/>
      <c r="ASR57" s="198"/>
      <c r="ASS57" s="198"/>
      <c r="AST57" s="198"/>
      <c r="ASU57" s="198"/>
      <c r="ASV57" s="198"/>
      <c r="ASW57" s="198"/>
      <c r="ASX57" s="198"/>
      <c r="ASY57" s="198"/>
      <c r="ASZ57" s="198"/>
      <c r="ATA57" s="198"/>
      <c r="ATB57" s="198"/>
      <c r="ATC57" s="198"/>
      <c r="ATD57" s="198"/>
      <c r="ATE57" s="198"/>
      <c r="ATF57" s="198"/>
      <c r="ATG57" s="198"/>
      <c r="ATH57" s="198"/>
      <c r="ATI57" s="198"/>
      <c r="ATJ57" s="198"/>
      <c r="ATK57" s="198"/>
      <c r="ATL57" s="198"/>
      <c r="ATM57" s="198"/>
      <c r="ATN57" s="198"/>
      <c r="ATO57" s="198"/>
      <c r="ATP57" s="198"/>
      <c r="ATQ57" s="198"/>
      <c r="ATR57" s="198"/>
      <c r="ATS57" s="198"/>
      <c r="ATT57" s="198"/>
      <c r="ATU57" s="198"/>
      <c r="ATV57" s="198"/>
      <c r="ATW57" s="198"/>
      <c r="ATX57" s="198"/>
      <c r="ATY57" s="198"/>
      <c r="ATZ57" s="198"/>
      <c r="AUA57" s="198"/>
      <c r="AUB57" s="198"/>
      <c r="AUC57" s="198"/>
      <c r="AUD57" s="198"/>
      <c r="AUE57" s="198"/>
      <c r="AUF57" s="198"/>
      <c r="AUG57" s="198"/>
      <c r="AUH57" s="198"/>
      <c r="AUI57" s="198"/>
      <c r="AUJ57" s="198"/>
      <c r="AUK57" s="198"/>
      <c r="AUL57" s="198"/>
      <c r="AUM57" s="198"/>
      <c r="AUN57" s="198"/>
      <c r="AUO57" s="198"/>
      <c r="AUP57" s="198"/>
      <c r="AUQ57" s="198"/>
      <c r="AUR57" s="198"/>
      <c r="AUS57" s="198"/>
      <c r="AUT57" s="198"/>
      <c r="AUU57" s="198"/>
      <c r="AUV57" s="198"/>
      <c r="AUW57" s="198"/>
      <c r="AUX57" s="198"/>
      <c r="AUY57" s="198"/>
      <c r="AUZ57" s="198"/>
      <c r="AVA57" s="198"/>
      <c r="AVB57" s="198"/>
      <c r="AVC57" s="198"/>
      <c r="AVD57" s="198"/>
      <c r="AVE57" s="198"/>
      <c r="AVF57" s="198"/>
      <c r="AVG57" s="198"/>
      <c r="AVH57" s="198"/>
      <c r="AVI57" s="198"/>
      <c r="AVJ57" s="198"/>
      <c r="AVK57" s="198"/>
      <c r="AVL57" s="198"/>
      <c r="AVM57" s="198"/>
      <c r="AVN57" s="198"/>
      <c r="AVO57" s="198"/>
      <c r="AVP57" s="198"/>
      <c r="AVQ57" s="198"/>
      <c r="AVR57" s="198"/>
      <c r="AVS57" s="198"/>
      <c r="AVT57" s="198"/>
      <c r="AVU57" s="198"/>
      <c r="AVV57" s="198"/>
      <c r="AVW57" s="198"/>
      <c r="AVX57" s="198"/>
      <c r="AVY57" s="198"/>
      <c r="AVZ57" s="198"/>
      <c r="AWA57" s="198"/>
      <c r="AWB57" s="198"/>
      <c r="AWC57" s="198"/>
      <c r="AWD57" s="198"/>
      <c r="AWE57" s="198"/>
      <c r="AWF57" s="198"/>
      <c r="AWG57" s="198"/>
      <c r="AWH57" s="198"/>
      <c r="AWI57" s="198"/>
      <c r="AWJ57" s="198"/>
      <c r="AWK57" s="198"/>
      <c r="AWL57" s="198"/>
      <c r="AWM57" s="198"/>
      <c r="AWN57" s="198"/>
      <c r="AWO57" s="198"/>
      <c r="AWP57" s="198"/>
      <c r="AWQ57" s="198"/>
      <c r="AWR57" s="198"/>
      <c r="AWS57" s="198"/>
      <c r="AWT57" s="198"/>
      <c r="AWU57" s="198"/>
      <c r="AWV57" s="198"/>
      <c r="AWW57" s="198"/>
      <c r="AWX57" s="198"/>
      <c r="AWY57" s="198"/>
      <c r="AWZ57" s="198"/>
      <c r="AXA57" s="198"/>
      <c r="AXB57" s="198"/>
      <c r="AXC57" s="198"/>
      <c r="AXD57" s="198"/>
      <c r="AXE57" s="198"/>
      <c r="AXF57" s="198"/>
      <c r="AXG57" s="198"/>
      <c r="AXH57" s="198"/>
      <c r="AXI57" s="198"/>
      <c r="AXJ57" s="198"/>
      <c r="AXK57" s="198"/>
      <c r="AXL57" s="198"/>
      <c r="AXM57" s="198"/>
      <c r="AXN57" s="198"/>
      <c r="AXO57" s="198"/>
      <c r="AXP57" s="198"/>
      <c r="AXQ57" s="198"/>
      <c r="AXR57" s="198"/>
      <c r="AXS57" s="198"/>
      <c r="AXT57" s="198"/>
      <c r="AXU57" s="198"/>
      <c r="AXV57" s="198"/>
      <c r="AXW57" s="198"/>
      <c r="AXX57" s="198"/>
      <c r="AXY57" s="198"/>
      <c r="AXZ57" s="198"/>
      <c r="AYA57" s="198"/>
      <c r="AYB57" s="198"/>
      <c r="AYC57" s="198"/>
      <c r="AYD57" s="198"/>
      <c r="AYE57" s="198"/>
      <c r="AYF57" s="198"/>
      <c r="AYG57" s="198"/>
      <c r="AYH57" s="198"/>
      <c r="AYI57" s="198"/>
      <c r="AYJ57" s="198"/>
      <c r="AYK57" s="198"/>
      <c r="AYL57" s="198"/>
      <c r="AYM57" s="198"/>
      <c r="AYN57" s="198"/>
      <c r="AYO57" s="198"/>
      <c r="AYP57" s="198"/>
      <c r="AYQ57" s="198"/>
      <c r="AYR57" s="198"/>
      <c r="AYS57" s="198"/>
      <c r="AYT57" s="198"/>
      <c r="AYU57" s="198"/>
      <c r="AYV57" s="198"/>
      <c r="AYW57" s="198"/>
      <c r="AYX57" s="198"/>
      <c r="AYY57" s="198"/>
      <c r="AYZ57" s="198"/>
      <c r="AZA57" s="198"/>
      <c r="AZB57" s="198"/>
      <c r="AZC57" s="198"/>
      <c r="AZD57" s="198"/>
      <c r="AZE57" s="198"/>
      <c r="AZF57" s="198"/>
      <c r="AZG57" s="198"/>
      <c r="AZH57" s="198"/>
      <c r="AZI57" s="198"/>
      <c r="AZJ57" s="198"/>
      <c r="AZK57" s="198"/>
      <c r="AZL57" s="198"/>
      <c r="AZM57" s="198"/>
      <c r="AZN57" s="198"/>
      <c r="AZO57" s="198"/>
      <c r="AZP57" s="198"/>
      <c r="AZQ57" s="198"/>
      <c r="AZR57" s="198"/>
      <c r="AZS57" s="198"/>
      <c r="AZT57" s="198"/>
      <c r="AZU57" s="198"/>
      <c r="AZV57" s="198"/>
      <c r="AZW57" s="198"/>
      <c r="AZX57" s="198"/>
      <c r="AZY57" s="198"/>
      <c r="AZZ57" s="198"/>
      <c r="BAA57" s="198"/>
      <c r="BAB57" s="198"/>
      <c r="BAC57" s="198"/>
      <c r="BAD57" s="198"/>
      <c r="BAE57" s="198"/>
      <c r="BAF57" s="198"/>
      <c r="BAG57" s="198"/>
      <c r="BAH57" s="198"/>
      <c r="BAI57" s="198"/>
      <c r="BAJ57" s="198"/>
      <c r="BAK57" s="198"/>
      <c r="BAL57" s="198"/>
      <c r="BAM57" s="198"/>
      <c r="BAN57" s="198"/>
      <c r="BAO57" s="198"/>
      <c r="BAP57" s="198"/>
      <c r="BAQ57" s="198"/>
      <c r="BAR57" s="198"/>
      <c r="BAS57" s="198"/>
      <c r="BAT57" s="198"/>
      <c r="BAU57" s="198"/>
      <c r="BAV57" s="198"/>
      <c r="BAW57" s="198"/>
      <c r="BAX57" s="198"/>
      <c r="BAY57" s="198"/>
      <c r="BAZ57" s="198"/>
      <c r="BBA57" s="198"/>
      <c r="BBB57" s="198"/>
      <c r="BBC57" s="198"/>
      <c r="BBD57" s="198"/>
      <c r="BBE57" s="198"/>
      <c r="BBF57" s="198"/>
      <c r="BBG57" s="198"/>
      <c r="BBH57" s="198"/>
      <c r="BBI57" s="198"/>
      <c r="BBJ57" s="198"/>
      <c r="BBK57" s="198"/>
      <c r="BBL57" s="198"/>
      <c r="BBM57" s="198"/>
      <c r="BBN57" s="198"/>
      <c r="BBO57" s="198"/>
      <c r="BBP57" s="198"/>
      <c r="BBQ57" s="198"/>
      <c r="BBR57" s="198"/>
      <c r="BBS57" s="198"/>
      <c r="BBT57" s="198"/>
      <c r="BBU57" s="198"/>
      <c r="BBV57" s="198"/>
      <c r="BBW57" s="198"/>
      <c r="BBX57" s="198"/>
      <c r="BBY57" s="198"/>
      <c r="BBZ57" s="198"/>
      <c r="BCA57" s="198"/>
      <c r="BCB57" s="198"/>
      <c r="BCC57" s="198"/>
      <c r="BCD57" s="198"/>
      <c r="BCE57" s="198"/>
      <c r="BCF57" s="198"/>
      <c r="BCG57" s="198"/>
      <c r="BCH57" s="198"/>
      <c r="BCI57" s="198"/>
      <c r="BCJ57" s="198"/>
      <c r="BCK57" s="198"/>
      <c r="BCL57" s="198"/>
      <c r="BCM57" s="198"/>
      <c r="BCN57" s="198"/>
      <c r="BCO57" s="198"/>
      <c r="BCP57" s="198"/>
      <c r="BCQ57" s="198"/>
      <c r="BCR57" s="198"/>
      <c r="BCS57" s="198"/>
      <c r="BCT57" s="198"/>
      <c r="BCU57" s="198"/>
      <c r="BCV57" s="198"/>
      <c r="BCW57" s="198"/>
      <c r="BCX57" s="198"/>
      <c r="BCY57" s="198"/>
      <c r="BCZ57" s="198"/>
      <c r="BDA57" s="198"/>
      <c r="BDB57" s="198"/>
      <c r="BDC57" s="198"/>
      <c r="BDD57" s="198"/>
      <c r="BDE57" s="198"/>
      <c r="BDF57" s="198"/>
      <c r="BDG57" s="198"/>
      <c r="BDH57" s="198"/>
      <c r="BDI57" s="198"/>
      <c r="BDJ57" s="198"/>
      <c r="BDK57" s="198"/>
      <c r="BDL57" s="198"/>
      <c r="BDM57" s="198"/>
      <c r="BDN57" s="198"/>
      <c r="BDO57" s="198"/>
      <c r="BDP57" s="198"/>
      <c r="BDQ57" s="198"/>
      <c r="BDR57" s="198"/>
      <c r="BDS57" s="198"/>
      <c r="BDT57" s="198"/>
      <c r="BDU57" s="198"/>
      <c r="BDV57" s="198"/>
      <c r="BDW57" s="198"/>
      <c r="BDX57" s="198"/>
      <c r="BDY57" s="198"/>
      <c r="BDZ57" s="198"/>
      <c r="BEA57" s="198"/>
      <c r="BEB57" s="198"/>
      <c r="BEC57" s="198"/>
      <c r="BED57" s="198"/>
      <c r="BEE57" s="198"/>
      <c r="BEF57" s="198"/>
      <c r="BEG57" s="198"/>
      <c r="BEH57" s="198"/>
      <c r="BEI57" s="198"/>
      <c r="BEJ57" s="198"/>
      <c r="BEK57" s="198"/>
      <c r="BEL57" s="198"/>
      <c r="BEM57" s="198"/>
      <c r="BEN57" s="198"/>
      <c r="BEO57" s="198"/>
      <c r="BEP57" s="198"/>
      <c r="BEQ57" s="198"/>
      <c r="BER57" s="198"/>
      <c r="BES57" s="198"/>
      <c r="BET57" s="198"/>
      <c r="BEU57" s="198"/>
      <c r="BEV57" s="198"/>
      <c r="BEW57" s="198"/>
      <c r="BEX57" s="198"/>
      <c r="BEY57" s="198"/>
      <c r="BEZ57" s="198"/>
      <c r="BFA57" s="198"/>
      <c r="BFB57" s="198"/>
      <c r="BFC57" s="198"/>
      <c r="BFD57" s="198"/>
      <c r="BFE57" s="198"/>
      <c r="BFF57" s="198"/>
      <c r="BFG57" s="198"/>
      <c r="BFH57" s="198"/>
      <c r="BFI57" s="198"/>
      <c r="BFJ57" s="198"/>
      <c r="BFK57" s="198"/>
      <c r="BFL57" s="198"/>
      <c r="BFM57" s="198"/>
      <c r="BFN57" s="198"/>
      <c r="BFO57" s="198"/>
      <c r="BFP57" s="198"/>
      <c r="BFQ57" s="198"/>
      <c r="BFR57" s="198"/>
      <c r="BFS57" s="198"/>
      <c r="BFT57" s="198"/>
      <c r="BFU57" s="198"/>
      <c r="BFV57" s="198"/>
      <c r="BFW57" s="198"/>
      <c r="BFX57" s="198"/>
      <c r="BFY57" s="198"/>
      <c r="BFZ57" s="198"/>
      <c r="BGA57" s="198"/>
      <c r="BGB57" s="198"/>
      <c r="BGC57" s="198"/>
      <c r="BGD57" s="198"/>
      <c r="BGE57" s="198"/>
      <c r="BGF57" s="198"/>
      <c r="BGG57" s="198"/>
      <c r="BGH57" s="198"/>
      <c r="BGI57" s="198"/>
      <c r="BGJ57" s="198"/>
      <c r="BGK57" s="198"/>
      <c r="BGL57" s="198"/>
    </row>
    <row r="58" spans="30:1546" ht="13.5" customHeight="1" x14ac:dyDescent="0.25">
      <c r="AD58" s="166"/>
      <c r="AE58" s="166"/>
      <c r="AF58" s="166"/>
      <c r="AG58" s="166"/>
      <c r="IW58" s="198"/>
      <c r="IX58" s="198"/>
      <c r="IY58" s="198"/>
      <c r="IZ58" s="198"/>
      <c r="JA58" s="198"/>
      <c r="JB58" s="198"/>
      <c r="JC58" s="198"/>
      <c r="JD58" s="198"/>
      <c r="JE58" s="198"/>
      <c r="JF58" s="198"/>
      <c r="JG58" s="198"/>
      <c r="JH58" s="198"/>
      <c r="JI58" s="198"/>
      <c r="JJ58" s="198"/>
      <c r="JK58" s="198"/>
      <c r="JL58" s="198"/>
      <c r="JM58" s="198"/>
      <c r="JN58" s="198"/>
      <c r="JO58" s="198"/>
      <c r="JP58" s="198"/>
      <c r="JQ58" s="198"/>
      <c r="JR58" s="198"/>
      <c r="JS58" s="198"/>
      <c r="JT58" s="198"/>
      <c r="JU58" s="198"/>
      <c r="JV58" s="198"/>
      <c r="JW58" s="198"/>
      <c r="JX58" s="198"/>
      <c r="JY58" s="198"/>
      <c r="JZ58" s="198"/>
      <c r="KA58" s="198"/>
      <c r="KB58" s="198"/>
      <c r="KC58" s="198"/>
      <c r="KD58" s="198"/>
      <c r="KE58" s="198"/>
      <c r="KF58" s="198"/>
      <c r="KG58" s="198"/>
      <c r="KH58" s="198"/>
      <c r="KI58" s="198"/>
      <c r="KJ58" s="198"/>
      <c r="KK58" s="198"/>
      <c r="KL58" s="198"/>
      <c r="KM58" s="198"/>
      <c r="KN58" s="198"/>
      <c r="KO58" s="198"/>
      <c r="KP58" s="198"/>
      <c r="KQ58" s="198"/>
      <c r="KR58" s="198"/>
      <c r="KS58" s="198"/>
      <c r="KT58" s="198"/>
      <c r="KU58" s="198"/>
      <c r="KV58" s="198"/>
      <c r="KW58" s="198"/>
      <c r="KX58" s="198"/>
      <c r="KY58" s="198"/>
      <c r="KZ58" s="198"/>
      <c r="LA58" s="198"/>
      <c r="LB58" s="198"/>
      <c r="LC58" s="198"/>
      <c r="LD58" s="198"/>
      <c r="LE58" s="198"/>
      <c r="LF58" s="198"/>
      <c r="LG58" s="198"/>
      <c r="LH58" s="198"/>
      <c r="LI58" s="198"/>
      <c r="LJ58" s="198"/>
      <c r="LK58" s="198"/>
      <c r="LL58" s="198"/>
      <c r="LM58" s="198"/>
      <c r="LN58" s="198"/>
      <c r="LO58" s="198"/>
      <c r="LP58" s="198"/>
      <c r="LQ58" s="198"/>
      <c r="LR58" s="198"/>
      <c r="LS58" s="198"/>
      <c r="LT58" s="198"/>
      <c r="LU58" s="198"/>
      <c r="LV58" s="198"/>
      <c r="LW58" s="198"/>
      <c r="LX58" s="198"/>
      <c r="LY58" s="198"/>
      <c r="LZ58" s="198"/>
      <c r="MA58" s="198"/>
      <c r="MB58" s="198"/>
      <c r="MC58" s="198"/>
      <c r="MD58" s="198"/>
      <c r="ME58" s="198"/>
      <c r="MF58" s="198"/>
      <c r="MG58" s="198"/>
      <c r="MH58" s="198"/>
      <c r="MI58" s="198"/>
      <c r="MJ58" s="198"/>
      <c r="MK58" s="198"/>
      <c r="ML58" s="198"/>
      <c r="MM58" s="198"/>
      <c r="MN58" s="198"/>
      <c r="MO58" s="198"/>
      <c r="MP58" s="198"/>
      <c r="MQ58" s="198"/>
      <c r="MR58" s="198"/>
      <c r="MS58" s="198"/>
      <c r="MT58" s="198"/>
      <c r="MU58" s="198"/>
      <c r="MV58" s="198"/>
      <c r="MW58" s="198"/>
      <c r="MX58" s="198"/>
      <c r="MY58" s="198"/>
      <c r="MZ58" s="198"/>
      <c r="NA58" s="198"/>
      <c r="NB58" s="198"/>
      <c r="NC58" s="198"/>
      <c r="ND58" s="198"/>
      <c r="NE58" s="198"/>
      <c r="NF58" s="198"/>
      <c r="NG58" s="198"/>
      <c r="NH58" s="198"/>
      <c r="NI58" s="198"/>
      <c r="NJ58" s="198"/>
      <c r="NK58" s="198"/>
      <c r="NL58" s="198"/>
      <c r="NM58" s="198"/>
      <c r="NN58" s="198"/>
      <c r="NO58" s="198"/>
      <c r="NP58" s="198"/>
      <c r="NQ58" s="198"/>
      <c r="NR58" s="198"/>
      <c r="NS58" s="198"/>
      <c r="NT58" s="198"/>
      <c r="NU58" s="198"/>
      <c r="NV58" s="198"/>
      <c r="NW58" s="198"/>
      <c r="NX58" s="198"/>
      <c r="NY58" s="198"/>
      <c r="NZ58" s="198"/>
      <c r="OA58" s="198"/>
      <c r="OB58" s="198"/>
      <c r="OC58" s="198"/>
      <c r="OD58" s="198"/>
      <c r="OE58" s="198"/>
      <c r="OF58" s="198"/>
      <c r="OG58" s="198"/>
      <c r="OH58" s="198"/>
      <c r="OI58" s="198"/>
      <c r="OJ58" s="198"/>
      <c r="OK58" s="198"/>
      <c r="OL58" s="198"/>
      <c r="OM58" s="198"/>
      <c r="ON58" s="198"/>
      <c r="OO58" s="198"/>
      <c r="OP58" s="198"/>
      <c r="OQ58" s="198"/>
      <c r="OR58" s="198"/>
      <c r="OS58" s="198"/>
      <c r="OT58" s="198"/>
      <c r="OU58" s="198"/>
      <c r="OV58" s="198"/>
      <c r="OW58" s="198"/>
      <c r="OX58" s="198"/>
      <c r="OY58" s="198"/>
      <c r="OZ58" s="198"/>
      <c r="PA58" s="198"/>
      <c r="PB58" s="198"/>
      <c r="PC58" s="198"/>
      <c r="PD58" s="198"/>
      <c r="PE58" s="198"/>
      <c r="PF58" s="198"/>
      <c r="PG58" s="198"/>
      <c r="PH58" s="198"/>
      <c r="PI58" s="198"/>
      <c r="PJ58" s="198"/>
      <c r="PK58" s="198"/>
      <c r="PL58" s="198"/>
      <c r="PM58" s="198"/>
      <c r="PN58" s="198"/>
      <c r="PO58" s="198"/>
      <c r="PP58" s="198"/>
      <c r="PQ58" s="198"/>
      <c r="PR58" s="198"/>
      <c r="PS58" s="198"/>
      <c r="PT58" s="198"/>
      <c r="PU58" s="198"/>
      <c r="PV58" s="198"/>
      <c r="PW58" s="198"/>
      <c r="PX58" s="198"/>
      <c r="PY58" s="198"/>
      <c r="PZ58" s="198"/>
      <c r="QA58" s="198"/>
      <c r="QB58" s="198"/>
      <c r="QC58" s="198"/>
      <c r="QD58" s="198"/>
      <c r="QE58" s="198"/>
      <c r="QF58" s="198"/>
      <c r="QG58" s="198"/>
      <c r="QH58" s="198"/>
      <c r="QI58" s="198"/>
      <c r="QJ58" s="198"/>
      <c r="QK58" s="198"/>
      <c r="QL58" s="198"/>
      <c r="QM58" s="198"/>
      <c r="QN58" s="198"/>
      <c r="QO58" s="198"/>
      <c r="QP58" s="198"/>
      <c r="QQ58" s="198"/>
      <c r="QR58" s="198"/>
      <c r="QS58" s="198"/>
      <c r="QT58" s="198"/>
      <c r="QU58" s="198"/>
      <c r="QV58" s="198"/>
      <c r="QW58" s="198"/>
      <c r="QX58" s="198"/>
      <c r="QY58" s="198"/>
      <c r="QZ58" s="198"/>
      <c r="RA58" s="198"/>
      <c r="RB58" s="198"/>
      <c r="RC58" s="198"/>
      <c r="RD58" s="198"/>
      <c r="RE58" s="198"/>
      <c r="RF58" s="198"/>
      <c r="RG58" s="198"/>
      <c r="RH58" s="198"/>
      <c r="RI58" s="198"/>
      <c r="RJ58" s="198"/>
      <c r="RK58" s="198"/>
      <c r="RL58" s="198"/>
      <c r="RM58" s="198"/>
      <c r="RN58" s="198"/>
      <c r="RO58" s="198"/>
      <c r="RP58" s="198"/>
      <c r="RQ58" s="198"/>
      <c r="RR58" s="198"/>
      <c r="RS58" s="198"/>
      <c r="RT58" s="198"/>
      <c r="RU58" s="198"/>
      <c r="RV58" s="198"/>
      <c r="RW58" s="198"/>
      <c r="RX58" s="198"/>
      <c r="RY58" s="198"/>
      <c r="RZ58" s="198"/>
      <c r="SA58" s="198"/>
      <c r="SB58" s="198"/>
      <c r="SC58" s="198"/>
      <c r="SD58" s="198"/>
      <c r="SE58" s="198"/>
      <c r="SF58" s="198"/>
      <c r="SG58" s="198"/>
      <c r="SH58" s="198"/>
      <c r="SI58" s="198"/>
      <c r="SJ58" s="198"/>
      <c r="SK58" s="198"/>
      <c r="SL58" s="198"/>
      <c r="SM58" s="198"/>
      <c r="SN58" s="198"/>
      <c r="SO58" s="198"/>
      <c r="SP58" s="198"/>
      <c r="SQ58" s="198"/>
      <c r="SR58" s="198"/>
      <c r="SS58" s="198"/>
      <c r="ST58" s="198"/>
      <c r="SU58" s="198"/>
      <c r="SV58" s="198"/>
      <c r="SW58" s="198"/>
      <c r="SX58" s="198"/>
      <c r="SY58" s="198"/>
      <c r="SZ58" s="198"/>
      <c r="TA58" s="198"/>
      <c r="TB58" s="198"/>
      <c r="TC58" s="198"/>
      <c r="TD58" s="198"/>
      <c r="TE58" s="198"/>
      <c r="TF58" s="198"/>
      <c r="TG58" s="198"/>
      <c r="TH58" s="198"/>
      <c r="TI58" s="198"/>
      <c r="TJ58" s="198"/>
      <c r="TK58" s="198"/>
      <c r="TL58" s="198"/>
      <c r="TM58" s="198"/>
      <c r="TN58" s="198"/>
      <c r="TO58" s="198"/>
      <c r="TP58" s="198"/>
      <c r="TQ58" s="198"/>
      <c r="TR58" s="198"/>
      <c r="TS58" s="198"/>
      <c r="TT58" s="198"/>
      <c r="TU58" s="198"/>
      <c r="TV58" s="198"/>
      <c r="TW58" s="198"/>
      <c r="TX58" s="198"/>
      <c r="TY58" s="198"/>
      <c r="TZ58" s="198"/>
      <c r="UA58" s="198"/>
      <c r="UB58" s="198"/>
      <c r="UC58" s="198"/>
      <c r="UD58" s="198"/>
      <c r="UE58" s="198"/>
      <c r="UF58" s="198"/>
      <c r="UG58" s="198"/>
      <c r="UH58" s="198"/>
      <c r="UI58" s="198"/>
      <c r="UJ58" s="198"/>
      <c r="UK58" s="198"/>
      <c r="UL58" s="198"/>
      <c r="UM58" s="198"/>
      <c r="UN58" s="198"/>
      <c r="UO58" s="198"/>
      <c r="UP58" s="198"/>
      <c r="UQ58" s="198"/>
      <c r="UR58" s="198"/>
      <c r="US58" s="198"/>
      <c r="UT58" s="198"/>
      <c r="UU58" s="198"/>
      <c r="UV58" s="198"/>
      <c r="UW58" s="198"/>
      <c r="UX58" s="198"/>
      <c r="UY58" s="198"/>
      <c r="UZ58" s="198"/>
      <c r="VA58" s="198"/>
      <c r="VB58" s="198"/>
      <c r="VC58" s="198"/>
      <c r="VD58" s="198"/>
      <c r="VE58" s="198"/>
      <c r="VF58" s="198"/>
      <c r="VG58" s="198"/>
      <c r="VH58" s="198"/>
      <c r="VI58" s="198"/>
      <c r="VJ58" s="198"/>
      <c r="VK58" s="198"/>
      <c r="VL58" s="198"/>
      <c r="VM58" s="198"/>
      <c r="VN58" s="198"/>
      <c r="VO58" s="198"/>
      <c r="VP58" s="198"/>
      <c r="VQ58" s="198"/>
      <c r="VR58" s="198"/>
      <c r="VS58" s="198"/>
      <c r="VT58" s="198"/>
      <c r="VU58" s="198"/>
      <c r="VV58" s="198"/>
      <c r="VW58" s="198"/>
      <c r="VX58" s="198"/>
      <c r="VY58" s="198"/>
      <c r="VZ58" s="198"/>
      <c r="WA58" s="198"/>
      <c r="WB58" s="198"/>
      <c r="WC58" s="198"/>
      <c r="WD58" s="198"/>
      <c r="WE58" s="198"/>
      <c r="WF58" s="198"/>
      <c r="WG58" s="198"/>
      <c r="WH58" s="198"/>
      <c r="WI58" s="198"/>
      <c r="WJ58" s="198"/>
      <c r="WK58" s="198"/>
      <c r="WL58" s="198"/>
      <c r="WM58" s="198"/>
      <c r="WN58" s="198"/>
      <c r="WO58" s="198"/>
      <c r="WP58" s="198"/>
      <c r="WQ58" s="198"/>
      <c r="WR58" s="198"/>
      <c r="WS58" s="198"/>
      <c r="WT58" s="198"/>
      <c r="WU58" s="198"/>
      <c r="WV58" s="198"/>
      <c r="WW58" s="198"/>
      <c r="WX58" s="198"/>
      <c r="WY58" s="198"/>
      <c r="WZ58" s="198"/>
      <c r="XA58" s="198"/>
      <c r="XB58" s="198"/>
      <c r="XC58" s="198"/>
      <c r="XD58" s="198"/>
      <c r="XE58" s="198"/>
      <c r="XF58" s="198"/>
      <c r="XG58" s="198"/>
      <c r="XH58" s="198"/>
      <c r="XI58" s="198"/>
      <c r="XJ58" s="198"/>
      <c r="XK58" s="198"/>
      <c r="XL58" s="198"/>
      <c r="XM58" s="198"/>
      <c r="XN58" s="198"/>
      <c r="XO58" s="198"/>
      <c r="XP58" s="198"/>
      <c r="XQ58" s="198"/>
      <c r="XR58" s="198"/>
      <c r="XS58" s="198"/>
      <c r="XT58" s="198"/>
      <c r="XU58" s="198"/>
      <c r="XV58" s="198"/>
      <c r="XW58" s="198"/>
      <c r="XX58" s="198"/>
      <c r="XY58" s="198"/>
      <c r="XZ58" s="198"/>
      <c r="YA58" s="198"/>
      <c r="YB58" s="198"/>
      <c r="YC58" s="198"/>
      <c r="YD58" s="198"/>
      <c r="YE58" s="198"/>
      <c r="YF58" s="198"/>
      <c r="YG58" s="198"/>
      <c r="YH58" s="198"/>
      <c r="YI58" s="198"/>
      <c r="YJ58" s="198"/>
      <c r="YK58" s="198"/>
      <c r="YL58" s="198"/>
      <c r="YM58" s="198"/>
      <c r="YN58" s="198"/>
      <c r="YO58" s="198"/>
      <c r="YP58" s="198"/>
      <c r="YQ58" s="198"/>
      <c r="YR58" s="198"/>
      <c r="YS58" s="198"/>
      <c r="YT58" s="198"/>
      <c r="YU58" s="198"/>
      <c r="YV58" s="198"/>
      <c r="YW58" s="198"/>
      <c r="YX58" s="198"/>
      <c r="YY58" s="198"/>
      <c r="YZ58" s="198"/>
      <c r="ZA58" s="198"/>
      <c r="ZB58" s="198"/>
      <c r="ZC58" s="198"/>
      <c r="ZD58" s="198"/>
      <c r="ZE58" s="198"/>
      <c r="ZF58" s="198"/>
      <c r="ZG58" s="198"/>
      <c r="ZH58" s="198"/>
      <c r="ZI58" s="198"/>
      <c r="ZJ58" s="198"/>
      <c r="ZK58" s="198"/>
      <c r="ZL58" s="198"/>
      <c r="ZM58" s="198"/>
      <c r="ZN58" s="198"/>
      <c r="ZO58" s="198"/>
      <c r="ZP58" s="198"/>
      <c r="ZQ58" s="198"/>
      <c r="ZR58" s="198"/>
      <c r="ZS58" s="198"/>
      <c r="ZT58" s="198"/>
      <c r="ZU58" s="198"/>
      <c r="ZV58" s="198"/>
      <c r="ZW58" s="198"/>
      <c r="ZX58" s="198"/>
      <c r="ZY58" s="198"/>
      <c r="ZZ58" s="198"/>
      <c r="AAA58" s="198"/>
      <c r="AAB58" s="198"/>
      <c r="AAC58" s="198"/>
      <c r="AAD58" s="198"/>
      <c r="AAE58" s="198"/>
      <c r="AAF58" s="198"/>
      <c r="AAG58" s="198"/>
      <c r="AAH58" s="198"/>
      <c r="AAI58" s="198"/>
      <c r="AAJ58" s="198"/>
      <c r="AAK58" s="198"/>
      <c r="AAL58" s="198"/>
      <c r="AAM58" s="198"/>
      <c r="AAN58" s="198"/>
      <c r="AAO58" s="198"/>
      <c r="AAP58" s="198"/>
      <c r="AAQ58" s="198"/>
      <c r="AAR58" s="198"/>
      <c r="AAS58" s="198"/>
      <c r="AAT58" s="198"/>
      <c r="AAU58" s="198"/>
      <c r="AAV58" s="198"/>
      <c r="AAW58" s="198"/>
      <c r="AAX58" s="198"/>
      <c r="AAY58" s="198"/>
      <c r="AAZ58" s="198"/>
      <c r="ABA58" s="198"/>
      <c r="ABB58" s="198"/>
      <c r="ABC58" s="198"/>
      <c r="ABD58" s="198"/>
      <c r="ABE58" s="198"/>
      <c r="ABF58" s="198"/>
      <c r="ABG58" s="198"/>
      <c r="ABH58" s="198"/>
      <c r="ABI58" s="198"/>
      <c r="ABJ58" s="198"/>
      <c r="ABK58" s="198"/>
      <c r="ABL58" s="198"/>
      <c r="ABM58" s="198"/>
      <c r="ABN58" s="198"/>
      <c r="ABO58" s="198"/>
      <c r="ABP58" s="198"/>
      <c r="ABQ58" s="198"/>
      <c r="ABR58" s="198"/>
      <c r="ABS58" s="198"/>
      <c r="ABT58" s="198"/>
      <c r="ABU58" s="198"/>
      <c r="ABV58" s="198"/>
      <c r="ABW58" s="198"/>
      <c r="ABX58" s="198"/>
      <c r="ABY58" s="198"/>
      <c r="ABZ58" s="198"/>
      <c r="ACA58" s="198"/>
      <c r="ACB58" s="198"/>
      <c r="ACC58" s="198"/>
      <c r="ACD58" s="198"/>
      <c r="ACE58" s="198"/>
      <c r="ACF58" s="198"/>
      <c r="ACG58" s="198"/>
      <c r="ACH58" s="198"/>
      <c r="ACI58" s="198"/>
      <c r="ACJ58" s="198"/>
      <c r="ACK58" s="198"/>
      <c r="ACL58" s="198"/>
      <c r="ACM58" s="198"/>
      <c r="ACN58" s="198"/>
      <c r="ACO58" s="198"/>
      <c r="ACP58" s="198"/>
      <c r="ACQ58" s="198"/>
      <c r="ACR58" s="198"/>
      <c r="ACS58" s="198"/>
      <c r="ACT58" s="198"/>
      <c r="ACU58" s="198"/>
      <c r="ACV58" s="198"/>
      <c r="ACW58" s="198"/>
      <c r="ACX58" s="198"/>
      <c r="ACY58" s="198"/>
      <c r="ACZ58" s="198"/>
      <c r="ADA58" s="198"/>
      <c r="ADB58" s="198"/>
      <c r="ADC58" s="198"/>
      <c r="ADD58" s="198"/>
      <c r="ADE58" s="198"/>
      <c r="ADF58" s="198"/>
      <c r="ADG58" s="198"/>
      <c r="ADH58" s="198"/>
      <c r="ADI58" s="198"/>
      <c r="ADJ58" s="198"/>
      <c r="ADK58" s="198"/>
      <c r="ADL58" s="198"/>
      <c r="ADM58" s="198"/>
      <c r="ADN58" s="198"/>
      <c r="ADO58" s="198"/>
      <c r="ADP58" s="198"/>
      <c r="ADQ58" s="198"/>
      <c r="ADR58" s="198"/>
      <c r="ADS58" s="198"/>
      <c r="ADT58" s="198"/>
      <c r="ADU58" s="198"/>
      <c r="ADV58" s="198"/>
      <c r="ADW58" s="198"/>
      <c r="ADX58" s="198"/>
      <c r="ADY58" s="198"/>
      <c r="ADZ58" s="198"/>
      <c r="AEA58" s="198"/>
      <c r="AEB58" s="198"/>
      <c r="AEC58" s="198"/>
      <c r="AED58" s="198"/>
      <c r="AEE58" s="198"/>
      <c r="AEF58" s="198"/>
      <c r="AEG58" s="198"/>
      <c r="AEH58" s="198"/>
      <c r="AEI58" s="198"/>
      <c r="AEJ58" s="198"/>
      <c r="AEK58" s="198"/>
      <c r="AEL58" s="198"/>
      <c r="AEM58" s="198"/>
      <c r="AEN58" s="198"/>
      <c r="AEO58" s="198"/>
      <c r="AEP58" s="198"/>
      <c r="AEQ58" s="198"/>
      <c r="AER58" s="198"/>
      <c r="AES58" s="198"/>
      <c r="AET58" s="198"/>
      <c r="AEU58" s="198"/>
      <c r="AEV58" s="198"/>
      <c r="AEW58" s="198"/>
      <c r="AEX58" s="198"/>
      <c r="AEY58" s="198"/>
      <c r="AEZ58" s="198"/>
      <c r="AFA58" s="198"/>
      <c r="AFB58" s="198"/>
      <c r="AFC58" s="198"/>
      <c r="AFD58" s="198"/>
      <c r="AFE58" s="198"/>
      <c r="AFF58" s="198"/>
      <c r="AFG58" s="198"/>
      <c r="AFH58" s="198"/>
      <c r="AFI58" s="198"/>
      <c r="AFJ58" s="198"/>
      <c r="AFK58" s="198"/>
      <c r="AFL58" s="198"/>
      <c r="AFM58" s="198"/>
      <c r="AFN58" s="198"/>
      <c r="AFO58" s="198"/>
      <c r="AFP58" s="198"/>
      <c r="AFQ58" s="198"/>
      <c r="AFR58" s="198"/>
      <c r="AFS58" s="198"/>
      <c r="AFT58" s="198"/>
      <c r="AFU58" s="198"/>
      <c r="AFV58" s="198"/>
      <c r="AFW58" s="198"/>
      <c r="AFX58" s="198"/>
      <c r="AFY58" s="198"/>
      <c r="AFZ58" s="198"/>
      <c r="AGA58" s="198"/>
      <c r="AGB58" s="198"/>
      <c r="AGC58" s="198"/>
      <c r="AGD58" s="198"/>
      <c r="AGE58" s="198"/>
      <c r="AGF58" s="198"/>
      <c r="AGG58" s="198"/>
      <c r="AGH58" s="198"/>
      <c r="AGI58" s="198"/>
      <c r="AGJ58" s="198"/>
      <c r="AGK58" s="198"/>
      <c r="AGL58" s="198"/>
      <c r="AGM58" s="198"/>
      <c r="AGN58" s="198"/>
      <c r="AGO58" s="198"/>
      <c r="AGP58" s="198"/>
      <c r="AGQ58" s="198"/>
      <c r="AGR58" s="198"/>
      <c r="AGS58" s="198"/>
      <c r="AGT58" s="198"/>
      <c r="AGU58" s="198"/>
      <c r="AGV58" s="198"/>
      <c r="AGW58" s="198"/>
      <c r="AGX58" s="198"/>
      <c r="AGY58" s="198"/>
      <c r="AGZ58" s="198"/>
      <c r="AHA58" s="198"/>
      <c r="AHB58" s="198"/>
      <c r="AHC58" s="198"/>
      <c r="AHD58" s="198"/>
      <c r="AHE58" s="198"/>
      <c r="AHF58" s="198"/>
      <c r="AHG58" s="198"/>
      <c r="AHH58" s="198"/>
      <c r="AHI58" s="198"/>
      <c r="AHJ58" s="198"/>
      <c r="AHK58" s="198"/>
      <c r="AHL58" s="198"/>
      <c r="AHM58" s="198"/>
      <c r="AHN58" s="198"/>
      <c r="AHO58" s="198"/>
      <c r="AHP58" s="198"/>
      <c r="AHQ58" s="198"/>
      <c r="AHR58" s="198"/>
      <c r="AHS58" s="198"/>
      <c r="AHT58" s="198"/>
      <c r="AHU58" s="198"/>
      <c r="AHV58" s="198"/>
      <c r="AHW58" s="198"/>
      <c r="AHX58" s="198"/>
      <c r="AHY58" s="198"/>
      <c r="AHZ58" s="198"/>
      <c r="AIA58" s="198"/>
      <c r="AIB58" s="198"/>
      <c r="AIC58" s="198"/>
      <c r="AID58" s="198"/>
      <c r="AIE58" s="198"/>
      <c r="AIF58" s="198"/>
      <c r="AIG58" s="198"/>
      <c r="AIH58" s="198"/>
      <c r="AII58" s="198"/>
      <c r="AIJ58" s="198"/>
      <c r="AIK58" s="198"/>
      <c r="AIL58" s="198"/>
      <c r="AIM58" s="198"/>
      <c r="AIN58" s="198"/>
      <c r="AIO58" s="198"/>
      <c r="AIP58" s="198"/>
      <c r="AIQ58" s="198"/>
      <c r="AIR58" s="198"/>
      <c r="AIS58" s="198"/>
      <c r="AIT58" s="198"/>
      <c r="AIU58" s="198"/>
      <c r="AIV58" s="198"/>
      <c r="AIW58" s="198"/>
      <c r="AIX58" s="198"/>
      <c r="AIY58" s="198"/>
      <c r="AIZ58" s="198"/>
      <c r="AJA58" s="198"/>
      <c r="AJB58" s="198"/>
      <c r="AJC58" s="198"/>
      <c r="AJD58" s="198"/>
      <c r="AJE58" s="198"/>
      <c r="AJF58" s="198"/>
      <c r="AJG58" s="198"/>
      <c r="AJH58" s="198"/>
      <c r="AJI58" s="198"/>
      <c r="AJJ58" s="198"/>
      <c r="AJK58" s="198"/>
      <c r="AJL58" s="198"/>
      <c r="AJM58" s="198"/>
      <c r="AJN58" s="198"/>
      <c r="AJO58" s="198"/>
      <c r="AJP58" s="198"/>
      <c r="AJQ58" s="198"/>
      <c r="AJR58" s="198"/>
      <c r="AJS58" s="198"/>
      <c r="AJT58" s="198"/>
      <c r="AJU58" s="198"/>
      <c r="AJV58" s="198"/>
      <c r="AJW58" s="198"/>
      <c r="AJX58" s="198"/>
      <c r="AJY58" s="198"/>
      <c r="AJZ58" s="198"/>
      <c r="AKA58" s="198"/>
      <c r="AKB58" s="198"/>
      <c r="AKC58" s="198"/>
      <c r="AKD58" s="198"/>
      <c r="AKE58" s="198"/>
      <c r="AKF58" s="198"/>
      <c r="AKG58" s="198"/>
      <c r="AKH58" s="198"/>
      <c r="AKI58" s="198"/>
      <c r="AKJ58" s="198"/>
      <c r="AKK58" s="198"/>
      <c r="AKL58" s="198"/>
      <c r="AKM58" s="198"/>
      <c r="AKN58" s="198"/>
      <c r="AKO58" s="198"/>
      <c r="AKP58" s="198"/>
      <c r="AKQ58" s="198"/>
      <c r="AKR58" s="198"/>
      <c r="AKS58" s="198"/>
      <c r="AKT58" s="198"/>
      <c r="AKU58" s="198"/>
      <c r="AKV58" s="198"/>
      <c r="AKW58" s="198"/>
      <c r="AKX58" s="198"/>
      <c r="AKY58" s="198"/>
      <c r="AKZ58" s="198"/>
      <c r="ALA58" s="198"/>
      <c r="ALB58" s="198"/>
      <c r="ALC58" s="198"/>
      <c r="ALD58" s="198"/>
      <c r="ALE58" s="198"/>
      <c r="ALF58" s="198"/>
      <c r="ALG58" s="198"/>
      <c r="ALH58" s="198"/>
      <c r="ALI58" s="198"/>
      <c r="ALJ58" s="198"/>
      <c r="ALK58" s="198"/>
      <c r="ALL58" s="198"/>
      <c r="ALM58" s="198"/>
      <c r="ALN58" s="198"/>
      <c r="ALO58" s="198"/>
      <c r="ALP58" s="198"/>
      <c r="ALQ58" s="198"/>
      <c r="ALR58" s="198"/>
      <c r="ALS58" s="198"/>
      <c r="ALT58" s="198"/>
      <c r="ALU58" s="198"/>
      <c r="ALV58" s="198"/>
      <c r="ALW58" s="198"/>
      <c r="ALX58" s="198"/>
      <c r="ALY58" s="198"/>
      <c r="ALZ58" s="198"/>
      <c r="AMA58" s="198"/>
      <c r="AMB58" s="198"/>
      <c r="AMC58" s="198"/>
      <c r="AMD58" s="198"/>
      <c r="AME58" s="198"/>
      <c r="AMF58" s="198"/>
      <c r="AMG58" s="198"/>
      <c r="AMH58" s="198"/>
      <c r="AMI58" s="198"/>
      <c r="AMJ58" s="198"/>
      <c r="AMK58" s="198"/>
      <c r="AML58" s="198"/>
      <c r="AMM58" s="198"/>
      <c r="AMN58" s="198"/>
      <c r="AMO58" s="198"/>
      <c r="AMP58" s="198"/>
      <c r="AMQ58" s="198"/>
      <c r="AMR58" s="198"/>
      <c r="AMS58" s="198"/>
      <c r="AMT58" s="198"/>
      <c r="AMU58" s="198"/>
      <c r="AMV58" s="198"/>
      <c r="AMW58" s="198"/>
      <c r="AMX58" s="198"/>
      <c r="AMY58" s="198"/>
      <c r="AMZ58" s="198"/>
      <c r="ANA58" s="198"/>
      <c r="ANB58" s="198"/>
      <c r="ANC58" s="198"/>
      <c r="AND58" s="198"/>
      <c r="ANE58" s="198"/>
      <c r="ANF58" s="198"/>
      <c r="ANG58" s="198"/>
      <c r="ANH58" s="198"/>
      <c r="ANI58" s="198"/>
      <c r="ANJ58" s="198"/>
      <c r="ANK58" s="198"/>
      <c r="ANL58" s="198"/>
      <c r="ANM58" s="198"/>
      <c r="ANN58" s="198"/>
      <c r="ANO58" s="198"/>
      <c r="ANP58" s="198"/>
      <c r="ANQ58" s="198"/>
      <c r="ANR58" s="198"/>
      <c r="ANS58" s="198"/>
      <c r="ANT58" s="198"/>
      <c r="ANU58" s="198"/>
      <c r="ANV58" s="198"/>
      <c r="ANW58" s="198"/>
      <c r="ANX58" s="198"/>
      <c r="ANY58" s="198"/>
      <c r="ANZ58" s="198"/>
      <c r="AOA58" s="198"/>
      <c r="AOB58" s="198"/>
      <c r="AOC58" s="198"/>
      <c r="AOD58" s="198"/>
      <c r="AOE58" s="198"/>
      <c r="AOF58" s="198"/>
      <c r="AOG58" s="198"/>
      <c r="AOH58" s="198"/>
      <c r="AOI58" s="198"/>
      <c r="AOJ58" s="198"/>
      <c r="AOK58" s="198"/>
      <c r="AOL58" s="198"/>
      <c r="AOM58" s="198"/>
      <c r="AON58" s="198"/>
      <c r="AOO58" s="198"/>
      <c r="AOP58" s="198"/>
      <c r="AOQ58" s="198"/>
      <c r="AOR58" s="198"/>
      <c r="AOS58" s="198"/>
      <c r="AOT58" s="198"/>
      <c r="AOU58" s="198"/>
      <c r="AOV58" s="198"/>
      <c r="AOW58" s="198"/>
      <c r="AOX58" s="198"/>
      <c r="AOY58" s="198"/>
      <c r="AOZ58" s="198"/>
      <c r="APA58" s="198"/>
      <c r="APB58" s="198"/>
      <c r="APC58" s="198"/>
      <c r="APD58" s="198"/>
      <c r="APE58" s="198"/>
      <c r="APF58" s="198"/>
      <c r="APG58" s="198"/>
      <c r="APH58" s="198"/>
      <c r="API58" s="198"/>
      <c r="APJ58" s="198"/>
      <c r="APK58" s="198"/>
      <c r="APL58" s="198"/>
      <c r="APM58" s="198"/>
      <c r="APN58" s="198"/>
      <c r="APO58" s="198"/>
      <c r="APP58" s="198"/>
      <c r="APQ58" s="198"/>
      <c r="APR58" s="198"/>
      <c r="APS58" s="198"/>
      <c r="APT58" s="198"/>
      <c r="APU58" s="198"/>
      <c r="APV58" s="198"/>
      <c r="APW58" s="198"/>
      <c r="APX58" s="198"/>
      <c r="APY58" s="198"/>
      <c r="APZ58" s="198"/>
      <c r="AQA58" s="198"/>
      <c r="AQB58" s="198"/>
      <c r="AQC58" s="198"/>
      <c r="AQD58" s="198"/>
      <c r="AQE58" s="198"/>
      <c r="AQF58" s="198"/>
      <c r="AQG58" s="198"/>
      <c r="AQH58" s="198"/>
      <c r="AQI58" s="198"/>
      <c r="AQJ58" s="198"/>
      <c r="AQK58" s="198"/>
      <c r="AQL58" s="198"/>
      <c r="AQM58" s="198"/>
      <c r="AQN58" s="198"/>
      <c r="AQO58" s="198"/>
      <c r="AQP58" s="198"/>
      <c r="AQQ58" s="198"/>
      <c r="AQR58" s="198"/>
      <c r="AQS58" s="198"/>
      <c r="AQT58" s="198"/>
      <c r="AQU58" s="198"/>
      <c r="AQV58" s="198"/>
      <c r="AQW58" s="198"/>
      <c r="AQX58" s="198"/>
      <c r="AQY58" s="198"/>
      <c r="AQZ58" s="198"/>
      <c r="ARA58" s="198"/>
      <c r="ARB58" s="198"/>
      <c r="ARC58" s="198"/>
      <c r="ARD58" s="198"/>
      <c r="ARE58" s="198"/>
      <c r="ARF58" s="198"/>
      <c r="ARG58" s="198"/>
      <c r="ARH58" s="198"/>
      <c r="ARI58" s="198"/>
      <c r="ARJ58" s="198"/>
      <c r="ARK58" s="198"/>
      <c r="ARL58" s="198"/>
      <c r="ARM58" s="198"/>
      <c r="ARN58" s="198"/>
      <c r="ARO58" s="198"/>
      <c r="ARP58" s="198"/>
      <c r="ARQ58" s="198"/>
      <c r="ARR58" s="198"/>
      <c r="ARS58" s="198"/>
      <c r="ART58" s="198"/>
      <c r="ARU58" s="198"/>
      <c r="ARV58" s="198"/>
      <c r="ARW58" s="198"/>
      <c r="ARX58" s="198"/>
      <c r="ARY58" s="198"/>
      <c r="ARZ58" s="198"/>
      <c r="ASA58" s="198"/>
      <c r="ASB58" s="198"/>
      <c r="ASC58" s="198"/>
      <c r="ASD58" s="198"/>
      <c r="ASE58" s="198"/>
      <c r="ASF58" s="198"/>
      <c r="ASG58" s="198"/>
      <c r="ASH58" s="198"/>
      <c r="ASI58" s="198"/>
      <c r="ASJ58" s="198"/>
      <c r="ASK58" s="198"/>
      <c r="ASL58" s="198"/>
      <c r="ASM58" s="198"/>
      <c r="ASN58" s="198"/>
      <c r="ASO58" s="198"/>
      <c r="ASP58" s="198"/>
      <c r="ASQ58" s="198"/>
      <c r="ASR58" s="198"/>
      <c r="ASS58" s="198"/>
      <c r="AST58" s="198"/>
      <c r="ASU58" s="198"/>
      <c r="ASV58" s="198"/>
      <c r="ASW58" s="198"/>
      <c r="ASX58" s="198"/>
      <c r="ASY58" s="198"/>
      <c r="ASZ58" s="198"/>
      <c r="ATA58" s="198"/>
      <c r="ATB58" s="198"/>
      <c r="ATC58" s="198"/>
      <c r="ATD58" s="198"/>
      <c r="ATE58" s="198"/>
      <c r="ATF58" s="198"/>
      <c r="ATG58" s="198"/>
      <c r="ATH58" s="198"/>
      <c r="ATI58" s="198"/>
      <c r="ATJ58" s="198"/>
      <c r="ATK58" s="198"/>
      <c r="ATL58" s="198"/>
      <c r="ATM58" s="198"/>
      <c r="ATN58" s="198"/>
      <c r="ATO58" s="198"/>
      <c r="ATP58" s="198"/>
      <c r="ATQ58" s="198"/>
      <c r="ATR58" s="198"/>
      <c r="ATS58" s="198"/>
      <c r="ATT58" s="198"/>
      <c r="ATU58" s="198"/>
      <c r="ATV58" s="198"/>
      <c r="ATW58" s="198"/>
      <c r="ATX58" s="198"/>
      <c r="ATY58" s="198"/>
      <c r="ATZ58" s="198"/>
      <c r="AUA58" s="198"/>
      <c r="AUB58" s="198"/>
      <c r="AUC58" s="198"/>
      <c r="AUD58" s="198"/>
      <c r="AUE58" s="198"/>
      <c r="AUF58" s="198"/>
      <c r="AUG58" s="198"/>
      <c r="AUH58" s="198"/>
      <c r="AUI58" s="198"/>
      <c r="AUJ58" s="198"/>
      <c r="AUK58" s="198"/>
      <c r="AUL58" s="198"/>
      <c r="AUM58" s="198"/>
      <c r="AUN58" s="198"/>
      <c r="AUO58" s="198"/>
      <c r="AUP58" s="198"/>
      <c r="AUQ58" s="198"/>
      <c r="AUR58" s="198"/>
      <c r="AUS58" s="198"/>
      <c r="AUT58" s="198"/>
      <c r="AUU58" s="198"/>
      <c r="AUV58" s="198"/>
      <c r="AUW58" s="198"/>
      <c r="AUX58" s="198"/>
      <c r="AUY58" s="198"/>
      <c r="AUZ58" s="198"/>
      <c r="AVA58" s="198"/>
      <c r="AVB58" s="198"/>
      <c r="AVC58" s="198"/>
      <c r="AVD58" s="198"/>
      <c r="AVE58" s="198"/>
      <c r="AVF58" s="198"/>
      <c r="AVG58" s="198"/>
      <c r="AVH58" s="198"/>
      <c r="AVI58" s="198"/>
      <c r="AVJ58" s="198"/>
      <c r="AVK58" s="198"/>
      <c r="AVL58" s="198"/>
      <c r="AVM58" s="198"/>
      <c r="AVN58" s="198"/>
      <c r="AVO58" s="198"/>
      <c r="AVP58" s="198"/>
      <c r="AVQ58" s="198"/>
      <c r="AVR58" s="198"/>
      <c r="AVS58" s="198"/>
      <c r="AVT58" s="198"/>
      <c r="AVU58" s="198"/>
      <c r="AVV58" s="198"/>
      <c r="AVW58" s="198"/>
      <c r="AVX58" s="198"/>
      <c r="AVY58" s="198"/>
      <c r="AVZ58" s="198"/>
      <c r="AWA58" s="198"/>
      <c r="AWB58" s="198"/>
      <c r="AWC58" s="198"/>
      <c r="AWD58" s="198"/>
      <c r="AWE58" s="198"/>
      <c r="AWF58" s="198"/>
      <c r="AWG58" s="198"/>
      <c r="AWH58" s="198"/>
      <c r="AWI58" s="198"/>
      <c r="AWJ58" s="198"/>
      <c r="AWK58" s="198"/>
      <c r="AWL58" s="198"/>
      <c r="AWM58" s="198"/>
      <c r="AWN58" s="198"/>
      <c r="AWO58" s="198"/>
      <c r="AWP58" s="198"/>
      <c r="AWQ58" s="198"/>
      <c r="AWR58" s="198"/>
      <c r="AWS58" s="198"/>
      <c r="AWT58" s="198"/>
      <c r="AWU58" s="198"/>
      <c r="AWV58" s="198"/>
      <c r="AWW58" s="198"/>
      <c r="AWX58" s="198"/>
      <c r="AWY58" s="198"/>
      <c r="AWZ58" s="198"/>
      <c r="AXA58" s="198"/>
      <c r="AXB58" s="198"/>
      <c r="AXC58" s="198"/>
      <c r="AXD58" s="198"/>
      <c r="AXE58" s="198"/>
      <c r="AXF58" s="198"/>
      <c r="AXG58" s="198"/>
      <c r="AXH58" s="198"/>
      <c r="AXI58" s="198"/>
      <c r="AXJ58" s="198"/>
      <c r="AXK58" s="198"/>
      <c r="AXL58" s="198"/>
      <c r="AXM58" s="198"/>
      <c r="AXN58" s="198"/>
      <c r="AXO58" s="198"/>
      <c r="AXP58" s="198"/>
      <c r="AXQ58" s="198"/>
      <c r="AXR58" s="198"/>
      <c r="AXS58" s="198"/>
      <c r="AXT58" s="198"/>
      <c r="AXU58" s="198"/>
      <c r="AXV58" s="198"/>
      <c r="AXW58" s="198"/>
      <c r="AXX58" s="198"/>
      <c r="AXY58" s="198"/>
      <c r="AXZ58" s="198"/>
      <c r="AYA58" s="198"/>
      <c r="AYB58" s="198"/>
      <c r="AYC58" s="198"/>
      <c r="AYD58" s="198"/>
      <c r="AYE58" s="198"/>
      <c r="AYF58" s="198"/>
      <c r="AYG58" s="198"/>
      <c r="AYH58" s="198"/>
      <c r="AYI58" s="198"/>
      <c r="AYJ58" s="198"/>
      <c r="AYK58" s="198"/>
      <c r="AYL58" s="198"/>
      <c r="AYM58" s="198"/>
      <c r="AYN58" s="198"/>
      <c r="AYO58" s="198"/>
      <c r="AYP58" s="198"/>
      <c r="AYQ58" s="198"/>
      <c r="AYR58" s="198"/>
      <c r="AYS58" s="198"/>
      <c r="AYT58" s="198"/>
      <c r="AYU58" s="198"/>
      <c r="AYV58" s="198"/>
      <c r="AYW58" s="198"/>
      <c r="AYX58" s="198"/>
      <c r="AYY58" s="198"/>
      <c r="AYZ58" s="198"/>
      <c r="AZA58" s="198"/>
      <c r="AZB58" s="198"/>
      <c r="AZC58" s="198"/>
      <c r="AZD58" s="198"/>
      <c r="AZE58" s="198"/>
      <c r="AZF58" s="198"/>
      <c r="AZG58" s="198"/>
      <c r="AZH58" s="198"/>
      <c r="AZI58" s="198"/>
      <c r="AZJ58" s="198"/>
      <c r="AZK58" s="198"/>
      <c r="AZL58" s="198"/>
      <c r="AZM58" s="198"/>
      <c r="AZN58" s="198"/>
      <c r="AZO58" s="198"/>
      <c r="AZP58" s="198"/>
      <c r="AZQ58" s="198"/>
      <c r="AZR58" s="198"/>
      <c r="AZS58" s="198"/>
      <c r="AZT58" s="198"/>
      <c r="AZU58" s="198"/>
      <c r="AZV58" s="198"/>
      <c r="AZW58" s="198"/>
      <c r="AZX58" s="198"/>
      <c r="AZY58" s="198"/>
      <c r="AZZ58" s="198"/>
      <c r="BAA58" s="198"/>
      <c r="BAB58" s="198"/>
      <c r="BAC58" s="198"/>
      <c r="BAD58" s="198"/>
      <c r="BAE58" s="198"/>
      <c r="BAF58" s="198"/>
      <c r="BAG58" s="198"/>
      <c r="BAH58" s="198"/>
      <c r="BAI58" s="198"/>
      <c r="BAJ58" s="198"/>
      <c r="BAK58" s="198"/>
      <c r="BAL58" s="198"/>
      <c r="BAM58" s="198"/>
      <c r="BAN58" s="198"/>
      <c r="BAO58" s="198"/>
      <c r="BAP58" s="198"/>
      <c r="BAQ58" s="198"/>
      <c r="BAR58" s="198"/>
      <c r="BAS58" s="198"/>
      <c r="BAT58" s="198"/>
      <c r="BAU58" s="198"/>
      <c r="BAV58" s="198"/>
      <c r="BAW58" s="198"/>
      <c r="BAX58" s="198"/>
      <c r="BAY58" s="198"/>
      <c r="BAZ58" s="198"/>
      <c r="BBA58" s="198"/>
      <c r="BBB58" s="198"/>
      <c r="BBC58" s="198"/>
      <c r="BBD58" s="198"/>
      <c r="BBE58" s="198"/>
      <c r="BBF58" s="198"/>
      <c r="BBG58" s="198"/>
      <c r="BBH58" s="198"/>
      <c r="BBI58" s="198"/>
      <c r="BBJ58" s="198"/>
      <c r="BBK58" s="198"/>
      <c r="BBL58" s="198"/>
      <c r="BBM58" s="198"/>
      <c r="BBN58" s="198"/>
      <c r="BBO58" s="198"/>
      <c r="BBP58" s="198"/>
      <c r="BBQ58" s="198"/>
      <c r="BBR58" s="198"/>
      <c r="BBS58" s="198"/>
      <c r="BBT58" s="198"/>
      <c r="BBU58" s="198"/>
      <c r="BBV58" s="198"/>
      <c r="BBW58" s="198"/>
      <c r="BBX58" s="198"/>
      <c r="BBY58" s="198"/>
      <c r="BBZ58" s="198"/>
      <c r="BCA58" s="198"/>
      <c r="BCB58" s="198"/>
      <c r="BCC58" s="198"/>
      <c r="BCD58" s="198"/>
      <c r="BCE58" s="198"/>
      <c r="BCF58" s="198"/>
      <c r="BCG58" s="198"/>
      <c r="BCH58" s="198"/>
      <c r="BCI58" s="198"/>
      <c r="BCJ58" s="198"/>
      <c r="BCK58" s="198"/>
      <c r="BCL58" s="198"/>
      <c r="BCM58" s="198"/>
      <c r="BCN58" s="198"/>
      <c r="BCO58" s="198"/>
      <c r="BCP58" s="198"/>
      <c r="BCQ58" s="198"/>
      <c r="BCR58" s="198"/>
      <c r="BCS58" s="198"/>
      <c r="BCT58" s="198"/>
      <c r="BCU58" s="198"/>
      <c r="BCV58" s="198"/>
      <c r="BCW58" s="198"/>
      <c r="BCX58" s="198"/>
      <c r="BCY58" s="198"/>
      <c r="BCZ58" s="198"/>
      <c r="BDA58" s="198"/>
      <c r="BDB58" s="198"/>
      <c r="BDC58" s="198"/>
      <c r="BDD58" s="198"/>
      <c r="BDE58" s="198"/>
      <c r="BDF58" s="198"/>
      <c r="BDG58" s="198"/>
      <c r="BDH58" s="198"/>
      <c r="BDI58" s="198"/>
      <c r="BDJ58" s="198"/>
      <c r="BDK58" s="198"/>
      <c r="BDL58" s="198"/>
      <c r="BDM58" s="198"/>
      <c r="BDN58" s="198"/>
      <c r="BDO58" s="198"/>
      <c r="BDP58" s="198"/>
      <c r="BDQ58" s="198"/>
      <c r="BDR58" s="198"/>
      <c r="BDS58" s="198"/>
      <c r="BDT58" s="198"/>
      <c r="BDU58" s="198"/>
      <c r="BDV58" s="198"/>
      <c r="BDW58" s="198"/>
      <c r="BDX58" s="198"/>
      <c r="BDY58" s="198"/>
      <c r="BDZ58" s="198"/>
      <c r="BEA58" s="198"/>
      <c r="BEB58" s="198"/>
      <c r="BEC58" s="198"/>
      <c r="BED58" s="198"/>
      <c r="BEE58" s="198"/>
      <c r="BEF58" s="198"/>
      <c r="BEG58" s="198"/>
      <c r="BEH58" s="198"/>
      <c r="BEI58" s="198"/>
      <c r="BEJ58" s="198"/>
      <c r="BEK58" s="198"/>
      <c r="BEL58" s="198"/>
      <c r="BEM58" s="198"/>
      <c r="BEN58" s="198"/>
      <c r="BEO58" s="198"/>
      <c r="BEP58" s="198"/>
      <c r="BEQ58" s="198"/>
      <c r="BER58" s="198"/>
      <c r="BES58" s="198"/>
      <c r="BET58" s="198"/>
      <c r="BEU58" s="198"/>
      <c r="BEV58" s="198"/>
      <c r="BEW58" s="198"/>
      <c r="BEX58" s="198"/>
      <c r="BEY58" s="198"/>
      <c r="BEZ58" s="198"/>
      <c r="BFA58" s="198"/>
      <c r="BFB58" s="198"/>
      <c r="BFC58" s="198"/>
      <c r="BFD58" s="198"/>
      <c r="BFE58" s="198"/>
      <c r="BFF58" s="198"/>
      <c r="BFG58" s="198"/>
      <c r="BFH58" s="198"/>
      <c r="BFI58" s="198"/>
      <c r="BFJ58" s="198"/>
      <c r="BFK58" s="198"/>
      <c r="BFL58" s="198"/>
      <c r="BFM58" s="198"/>
      <c r="BFN58" s="198"/>
      <c r="BFO58" s="198"/>
      <c r="BFP58" s="198"/>
      <c r="BFQ58" s="198"/>
      <c r="BFR58" s="198"/>
      <c r="BFS58" s="198"/>
      <c r="BFT58" s="198"/>
      <c r="BFU58" s="198"/>
      <c r="BFV58" s="198"/>
      <c r="BFW58" s="198"/>
      <c r="BFX58" s="198"/>
      <c r="BFY58" s="198"/>
      <c r="BFZ58" s="198"/>
      <c r="BGA58" s="198"/>
      <c r="BGB58" s="198"/>
      <c r="BGC58" s="198"/>
      <c r="BGD58" s="198"/>
      <c r="BGE58" s="198"/>
      <c r="BGF58" s="198"/>
      <c r="BGG58" s="198"/>
      <c r="BGH58" s="198"/>
      <c r="BGI58" s="198"/>
      <c r="BGJ58" s="198"/>
      <c r="BGK58" s="198"/>
      <c r="BGL58" s="198"/>
    </row>
    <row r="59" spans="30:1546" ht="13.5" customHeight="1" x14ac:dyDescent="0.25">
      <c r="AD59" s="166"/>
      <c r="AE59" s="166"/>
      <c r="AF59" s="166"/>
      <c r="AG59" s="166"/>
      <c r="IW59" s="198"/>
      <c r="IX59" s="198"/>
      <c r="IY59" s="198"/>
      <c r="IZ59" s="198"/>
      <c r="JA59" s="198"/>
      <c r="JB59" s="198"/>
      <c r="JC59" s="198"/>
      <c r="JD59" s="198"/>
      <c r="JE59" s="198"/>
      <c r="JF59" s="198"/>
      <c r="JG59" s="198"/>
      <c r="JH59" s="198"/>
      <c r="JI59" s="198"/>
      <c r="JJ59" s="198"/>
      <c r="JK59" s="198"/>
      <c r="JL59" s="198"/>
      <c r="JM59" s="198"/>
      <c r="JN59" s="198"/>
      <c r="JO59" s="198"/>
      <c r="JP59" s="198"/>
      <c r="JQ59" s="198"/>
      <c r="JR59" s="198"/>
      <c r="JS59" s="198"/>
      <c r="JT59" s="198"/>
      <c r="JU59" s="198"/>
      <c r="JV59" s="198"/>
      <c r="JW59" s="198"/>
      <c r="JX59" s="198"/>
      <c r="JY59" s="198"/>
      <c r="JZ59" s="198"/>
      <c r="KA59" s="198"/>
      <c r="KB59" s="198"/>
      <c r="KC59" s="198"/>
      <c r="KD59" s="198"/>
      <c r="KE59" s="198"/>
      <c r="KF59" s="198"/>
      <c r="KG59" s="198"/>
      <c r="KH59" s="198"/>
      <c r="KI59" s="198"/>
      <c r="KJ59" s="198"/>
      <c r="KK59" s="198"/>
      <c r="KL59" s="198"/>
      <c r="KM59" s="198"/>
      <c r="KN59" s="198"/>
      <c r="KO59" s="198"/>
      <c r="KP59" s="198"/>
      <c r="KQ59" s="198"/>
      <c r="KR59" s="198"/>
      <c r="KS59" s="198"/>
      <c r="KT59" s="198"/>
      <c r="KU59" s="198"/>
      <c r="KV59" s="198"/>
      <c r="KW59" s="198"/>
      <c r="KX59" s="198"/>
      <c r="KY59" s="198"/>
      <c r="KZ59" s="198"/>
      <c r="LA59" s="198"/>
      <c r="LB59" s="198"/>
      <c r="LC59" s="198"/>
      <c r="LD59" s="198"/>
      <c r="LE59" s="198"/>
      <c r="LF59" s="198"/>
      <c r="LG59" s="198"/>
      <c r="LH59" s="198"/>
      <c r="LI59" s="198"/>
      <c r="LJ59" s="198"/>
      <c r="LK59" s="198"/>
      <c r="LL59" s="198"/>
      <c r="LM59" s="198"/>
      <c r="LN59" s="198"/>
      <c r="LO59" s="198"/>
      <c r="LP59" s="198"/>
      <c r="LQ59" s="198"/>
      <c r="LR59" s="198"/>
      <c r="LS59" s="198"/>
      <c r="LT59" s="198"/>
      <c r="LU59" s="198"/>
      <c r="LV59" s="198"/>
      <c r="LW59" s="198"/>
      <c r="LX59" s="198"/>
      <c r="LY59" s="198"/>
      <c r="LZ59" s="198"/>
      <c r="MA59" s="198"/>
      <c r="MB59" s="198"/>
      <c r="MC59" s="198"/>
      <c r="MD59" s="198"/>
      <c r="ME59" s="198"/>
      <c r="MF59" s="198"/>
      <c r="MG59" s="198"/>
      <c r="MH59" s="198"/>
      <c r="MI59" s="198"/>
      <c r="MJ59" s="198"/>
      <c r="MK59" s="198"/>
      <c r="ML59" s="198"/>
      <c r="MM59" s="198"/>
      <c r="MN59" s="198"/>
      <c r="MO59" s="198"/>
      <c r="MP59" s="198"/>
      <c r="MQ59" s="198"/>
      <c r="MR59" s="198"/>
      <c r="MS59" s="198"/>
      <c r="MT59" s="198"/>
      <c r="MU59" s="198"/>
      <c r="MV59" s="198"/>
      <c r="MW59" s="198"/>
      <c r="MX59" s="198"/>
      <c r="MY59" s="198"/>
      <c r="MZ59" s="198"/>
      <c r="NA59" s="198"/>
      <c r="NB59" s="198"/>
      <c r="NC59" s="198"/>
      <c r="ND59" s="198"/>
      <c r="NE59" s="198"/>
      <c r="NF59" s="198"/>
      <c r="NG59" s="198"/>
      <c r="NH59" s="198"/>
      <c r="NI59" s="198"/>
      <c r="NJ59" s="198"/>
      <c r="NK59" s="198"/>
      <c r="NL59" s="198"/>
      <c r="NM59" s="198"/>
      <c r="NN59" s="198"/>
      <c r="NO59" s="198"/>
      <c r="NP59" s="198"/>
      <c r="NQ59" s="198"/>
      <c r="NR59" s="198"/>
      <c r="NS59" s="198"/>
      <c r="NT59" s="198"/>
      <c r="NU59" s="198"/>
      <c r="NV59" s="198"/>
      <c r="NW59" s="198"/>
      <c r="NX59" s="198"/>
      <c r="NY59" s="198"/>
      <c r="NZ59" s="198"/>
      <c r="OA59" s="198"/>
      <c r="OB59" s="198"/>
      <c r="OC59" s="198"/>
      <c r="OD59" s="198"/>
      <c r="OE59" s="198"/>
      <c r="OF59" s="198"/>
      <c r="OG59" s="198"/>
      <c r="OH59" s="198"/>
      <c r="OI59" s="198"/>
      <c r="OJ59" s="198"/>
      <c r="OK59" s="198"/>
      <c r="OL59" s="198"/>
      <c r="OM59" s="198"/>
      <c r="ON59" s="198"/>
      <c r="OO59" s="198"/>
      <c r="OP59" s="198"/>
      <c r="OQ59" s="198"/>
      <c r="OR59" s="198"/>
      <c r="OS59" s="198"/>
      <c r="OT59" s="198"/>
      <c r="OU59" s="198"/>
      <c r="OV59" s="198"/>
      <c r="OW59" s="198"/>
      <c r="OX59" s="198"/>
      <c r="OY59" s="198"/>
      <c r="OZ59" s="198"/>
      <c r="PA59" s="198"/>
      <c r="PB59" s="198"/>
      <c r="PC59" s="198"/>
      <c r="PD59" s="198"/>
      <c r="PE59" s="198"/>
      <c r="PF59" s="198"/>
      <c r="PG59" s="198"/>
      <c r="PH59" s="198"/>
      <c r="PI59" s="198"/>
      <c r="PJ59" s="198"/>
      <c r="PK59" s="198"/>
      <c r="PL59" s="198"/>
      <c r="PM59" s="198"/>
      <c r="PN59" s="198"/>
      <c r="PO59" s="198"/>
      <c r="PP59" s="198"/>
      <c r="PQ59" s="198"/>
      <c r="PR59" s="198"/>
      <c r="PS59" s="198"/>
      <c r="PT59" s="198"/>
      <c r="PU59" s="198"/>
      <c r="PV59" s="198"/>
      <c r="PW59" s="198"/>
      <c r="PX59" s="198"/>
      <c r="PY59" s="198"/>
      <c r="PZ59" s="198"/>
      <c r="QA59" s="198"/>
      <c r="QB59" s="198"/>
      <c r="QC59" s="198"/>
      <c r="QD59" s="198"/>
      <c r="QE59" s="198"/>
      <c r="QF59" s="198"/>
      <c r="QG59" s="198"/>
      <c r="QH59" s="198"/>
      <c r="QI59" s="198"/>
      <c r="QJ59" s="198"/>
      <c r="QK59" s="198"/>
      <c r="QL59" s="198"/>
      <c r="QM59" s="198"/>
      <c r="QN59" s="198"/>
      <c r="QO59" s="198"/>
      <c r="QP59" s="198"/>
      <c r="QQ59" s="198"/>
      <c r="QR59" s="198"/>
      <c r="QS59" s="198"/>
      <c r="QT59" s="198"/>
      <c r="QU59" s="198"/>
      <c r="QV59" s="198"/>
      <c r="QW59" s="198"/>
      <c r="QX59" s="198"/>
      <c r="QY59" s="198"/>
      <c r="QZ59" s="198"/>
      <c r="RA59" s="198"/>
      <c r="RB59" s="198"/>
      <c r="RC59" s="198"/>
      <c r="RD59" s="198"/>
      <c r="RE59" s="198"/>
      <c r="RF59" s="198"/>
      <c r="RG59" s="198"/>
      <c r="RH59" s="198"/>
      <c r="RI59" s="198"/>
      <c r="RJ59" s="198"/>
      <c r="RK59" s="198"/>
      <c r="RL59" s="198"/>
      <c r="RM59" s="198"/>
      <c r="RN59" s="198"/>
      <c r="RO59" s="198"/>
      <c r="RP59" s="198"/>
      <c r="RQ59" s="198"/>
      <c r="RR59" s="198"/>
      <c r="RS59" s="198"/>
      <c r="RT59" s="198"/>
      <c r="RU59" s="198"/>
      <c r="RV59" s="198"/>
      <c r="RW59" s="198"/>
      <c r="RX59" s="198"/>
      <c r="RY59" s="198"/>
      <c r="RZ59" s="198"/>
      <c r="SA59" s="198"/>
      <c r="SB59" s="198"/>
      <c r="SC59" s="198"/>
      <c r="SD59" s="198"/>
      <c r="SE59" s="198"/>
      <c r="SF59" s="198"/>
      <c r="SG59" s="198"/>
      <c r="SH59" s="198"/>
      <c r="SI59" s="198"/>
      <c r="SJ59" s="198"/>
      <c r="SK59" s="198"/>
      <c r="SL59" s="198"/>
      <c r="SM59" s="198"/>
      <c r="SN59" s="198"/>
      <c r="SO59" s="198"/>
      <c r="SP59" s="198"/>
      <c r="SQ59" s="198"/>
      <c r="SR59" s="198"/>
      <c r="SS59" s="198"/>
      <c r="ST59" s="198"/>
      <c r="SU59" s="198"/>
      <c r="SV59" s="198"/>
      <c r="SW59" s="198"/>
      <c r="SX59" s="198"/>
      <c r="SY59" s="198"/>
      <c r="SZ59" s="198"/>
      <c r="TA59" s="198"/>
      <c r="TB59" s="198"/>
      <c r="TC59" s="198"/>
      <c r="TD59" s="198"/>
      <c r="TE59" s="198"/>
      <c r="TF59" s="198"/>
      <c r="TG59" s="198"/>
      <c r="TH59" s="198"/>
      <c r="TI59" s="198"/>
      <c r="TJ59" s="198"/>
      <c r="TK59" s="198"/>
      <c r="TL59" s="198"/>
      <c r="TM59" s="198"/>
      <c r="TN59" s="198"/>
      <c r="TO59" s="198"/>
      <c r="TP59" s="198"/>
      <c r="TQ59" s="198"/>
      <c r="TR59" s="198"/>
      <c r="TS59" s="198"/>
      <c r="TT59" s="198"/>
      <c r="TU59" s="198"/>
      <c r="TV59" s="198"/>
      <c r="TW59" s="198"/>
      <c r="TX59" s="198"/>
      <c r="TY59" s="198"/>
      <c r="TZ59" s="198"/>
      <c r="UA59" s="198"/>
      <c r="UB59" s="198"/>
      <c r="UC59" s="198"/>
      <c r="UD59" s="198"/>
      <c r="UE59" s="198"/>
      <c r="UF59" s="198"/>
      <c r="UG59" s="198"/>
      <c r="UH59" s="198"/>
      <c r="UI59" s="198"/>
      <c r="UJ59" s="198"/>
      <c r="UK59" s="198"/>
      <c r="UL59" s="198"/>
      <c r="UM59" s="198"/>
      <c r="UN59" s="198"/>
      <c r="UO59" s="198"/>
      <c r="UP59" s="198"/>
      <c r="UQ59" s="198"/>
      <c r="UR59" s="198"/>
      <c r="US59" s="198"/>
      <c r="UT59" s="198"/>
      <c r="UU59" s="198"/>
      <c r="UV59" s="198"/>
      <c r="UW59" s="198"/>
      <c r="UX59" s="198"/>
      <c r="UY59" s="198"/>
      <c r="UZ59" s="198"/>
      <c r="VA59" s="198"/>
      <c r="VB59" s="198"/>
      <c r="VC59" s="198"/>
      <c r="VD59" s="198"/>
      <c r="VE59" s="198"/>
      <c r="VF59" s="198"/>
      <c r="VG59" s="198"/>
      <c r="VH59" s="198"/>
      <c r="VI59" s="198"/>
      <c r="VJ59" s="198"/>
      <c r="VK59" s="198"/>
      <c r="VL59" s="198"/>
      <c r="VM59" s="198"/>
      <c r="VN59" s="198"/>
      <c r="VO59" s="198"/>
      <c r="VP59" s="198"/>
      <c r="VQ59" s="198"/>
      <c r="VR59" s="198"/>
      <c r="VS59" s="198"/>
      <c r="VT59" s="198"/>
      <c r="VU59" s="198"/>
      <c r="VV59" s="198"/>
      <c r="VW59" s="198"/>
      <c r="VX59" s="198"/>
      <c r="VY59" s="198"/>
      <c r="VZ59" s="198"/>
      <c r="WA59" s="198"/>
      <c r="WB59" s="198"/>
      <c r="WC59" s="198"/>
      <c r="WD59" s="198"/>
      <c r="WE59" s="198"/>
      <c r="WF59" s="198"/>
      <c r="WG59" s="198"/>
      <c r="WH59" s="198"/>
      <c r="WI59" s="198"/>
      <c r="WJ59" s="198"/>
      <c r="WK59" s="198"/>
      <c r="WL59" s="198"/>
      <c r="WM59" s="198"/>
      <c r="WN59" s="198"/>
      <c r="WO59" s="198"/>
      <c r="WP59" s="198"/>
      <c r="WQ59" s="198"/>
      <c r="WR59" s="198"/>
      <c r="WS59" s="198"/>
      <c r="WT59" s="198"/>
      <c r="WU59" s="198"/>
      <c r="WV59" s="198"/>
      <c r="WW59" s="198"/>
      <c r="WX59" s="198"/>
      <c r="WY59" s="198"/>
      <c r="WZ59" s="198"/>
      <c r="XA59" s="198"/>
      <c r="XB59" s="198"/>
      <c r="XC59" s="198"/>
      <c r="XD59" s="198"/>
      <c r="XE59" s="198"/>
      <c r="XF59" s="198"/>
      <c r="XG59" s="198"/>
      <c r="XH59" s="198"/>
      <c r="XI59" s="198"/>
      <c r="XJ59" s="198"/>
      <c r="XK59" s="198"/>
      <c r="XL59" s="198"/>
      <c r="XM59" s="198"/>
      <c r="XN59" s="198"/>
      <c r="XO59" s="198"/>
      <c r="XP59" s="198"/>
      <c r="XQ59" s="198"/>
      <c r="XR59" s="198"/>
      <c r="XS59" s="198"/>
      <c r="XT59" s="198"/>
      <c r="XU59" s="198"/>
      <c r="XV59" s="198"/>
      <c r="XW59" s="198"/>
      <c r="XX59" s="198"/>
      <c r="XY59" s="198"/>
      <c r="XZ59" s="198"/>
      <c r="YA59" s="198"/>
      <c r="YB59" s="198"/>
      <c r="YC59" s="198"/>
      <c r="YD59" s="198"/>
      <c r="YE59" s="198"/>
      <c r="YF59" s="198"/>
      <c r="YG59" s="198"/>
      <c r="YH59" s="198"/>
      <c r="YI59" s="198"/>
      <c r="YJ59" s="198"/>
      <c r="YK59" s="198"/>
      <c r="YL59" s="198"/>
      <c r="YM59" s="198"/>
      <c r="YN59" s="198"/>
      <c r="YO59" s="198"/>
      <c r="YP59" s="198"/>
      <c r="YQ59" s="198"/>
      <c r="YR59" s="198"/>
      <c r="YS59" s="198"/>
      <c r="YT59" s="198"/>
      <c r="YU59" s="198"/>
      <c r="YV59" s="198"/>
      <c r="YW59" s="198"/>
      <c r="YX59" s="198"/>
      <c r="YY59" s="198"/>
      <c r="YZ59" s="198"/>
      <c r="ZA59" s="198"/>
      <c r="ZB59" s="198"/>
      <c r="ZC59" s="198"/>
      <c r="ZD59" s="198"/>
      <c r="ZE59" s="198"/>
      <c r="ZF59" s="198"/>
      <c r="ZG59" s="198"/>
      <c r="ZH59" s="198"/>
      <c r="ZI59" s="198"/>
      <c r="ZJ59" s="198"/>
      <c r="ZK59" s="198"/>
      <c r="ZL59" s="198"/>
      <c r="ZM59" s="198"/>
      <c r="ZN59" s="198"/>
      <c r="ZO59" s="198"/>
      <c r="ZP59" s="198"/>
      <c r="ZQ59" s="198"/>
      <c r="ZR59" s="198"/>
      <c r="ZS59" s="198"/>
      <c r="ZT59" s="198"/>
      <c r="ZU59" s="198"/>
      <c r="ZV59" s="198"/>
      <c r="ZW59" s="198"/>
      <c r="ZX59" s="198"/>
      <c r="ZY59" s="198"/>
      <c r="ZZ59" s="198"/>
      <c r="AAA59" s="198"/>
      <c r="AAB59" s="198"/>
      <c r="AAC59" s="198"/>
      <c r="AAD59" s="198"/>
      <c r="AAE59" s="198"/>
      <c r="AAF59" s="198"/>
      <c r="AAG59" s="198"/>
      <c r="AAH59" s="198"/>
      <c r="AAI59" s="198"/>
      <c r="AAJ59" s="198"/>
      <c r="AAK59" s="198"/>
      <c r="AAL59" s="198"/>
      <c r="AAM59" s="198"/>
      <c r="AAN59" s="198"/>
      <c r="AAO59" s="198"/>
      <c r="AAP59" s="198"/>
      <c r="AAQ59" s="198"/>
      <c r="AAR59" s="198"/>
      <c r="AAS59" s="198"/>
      <c r="AAT59" s="198"/>
      <c r="AAU59" s="198"/>
      <c r="AAV59" s="198"/>
      <c r="AAW59" s="198"/>
      <c r="AAX59" s="198"/>
      <c r="AAY59" s="198"/>
      <c r="AAZ59" s="198"/>
      <c r="ABA59" s="198"/>
      <c r="ABB59" s="198"/>
      <c r="ABC59" s="198"/>
      <c r="ABD59" s="198"/>
      <c r="ABE59" s="198"/>
      <c r="ABF59" s="198"/>
      <c r="ABG59" s="198"/>
      <c r="ABH59" s="198"/>
      <c r="ABI59" s="198"/>
      <c r="ABJ59" s="198"/>
      <c r="ABK59" s="198"/>
      <c r="ABL59" s="198"/>
      <c r="ABM59" s="198"/>
      <c r="ABN59" s="198"/>
      <c r="ABO59" s="198"/>
      <c r="ABP59" s="198"/>
      <c r="ABQ59" s="198"/>
      <c r="ABR59" s="198"/>
      <c r="ABS59" s="198"/>
      <c r="ABT59" s="198"/>
      <c r="ABU59" s="198"/>
      <c r="ABV59" s="198"/>
      <c r="ABW59" s="198"/>
      <c r="ABX59" s="198"/>
      <c r="ABY59" s="198"/>
      <c r="ABZ59" s="198"/>
      <c r="ACA59" s="198"/>
      <c r="ACB59" s="198"/>
      <c r="ACC59" s="198"/>
      <c r="ACD59" s="198"/>
      <c r="ACE59" s="198"/>
      <c r="ACF59" s="198"/>
      <c r="ACG59" s="198"/>
      <c r="ACH59" s="198"/>
      <c r="ACI59" s="198"/>
      <c r="ACJ59" s="198"/>
      <c r="ACK59" s="198"/>
      <c r="ACL59" s="198"/>
      <c r="ACM59" s="198"/>
      <c r="ACN59" s="198"/>
      <c r="ACO59" s="198"/>
      <c r="ACP59" s="198"/>
      <c r="ACQ59" s="198"/>
      <c r="ACR59" s="198"/>
      <c r="ACS59" s="198"/>
      <c r="ACT59" s="198"/>
      <c r="ACU59" s="198"/>
      <c r="ACV59" s="198"/>
      <c r="ACW59" s="198"/>
      <c r="ACX59" s="198"/>
      <c r="ACY59" s="198"/>
      <c r="ACZ59" s="198"/>
      <c r="ADA59" s="198"/>
      <c r="ADB59" s="198"/>
      <c r="ADC59" s="198"/>
      <c r="ADD59" s="198"/>
      <c r="ADE59" s="198"/>
      <c r="ADF59" s="198"/>
      <c r="ADG59" s="198"/>
      <c r="ADH59" s="198"/>
      <c r="ADI59" s="198"/>
      <c r="ADJ59" s="198"/>
      <c r="ADK59" s="198"/>
      <c r="ADL59" s="198"/>
      <c r="ADM59" s="198"/>
      <c r="ADN59" s="198"/>
      <c r="ADO59" s="198"/>
      <c r="ADP59" s="198"/>
      <c r="ADQ59" s="198"/>
      <c r="ADR59" s="198"/>
      <c r="ADS59" s="198"/>
      <c r="ADT59" s="198"/>
      <c r="ADU59" s="198"/>
      <c r="ADV59" s="198"/>
      <c r="ADW59" s="198"/>
      <c r="ADX59" s="198"/>
      <c r="ADY59" s="198"/>
      <c r="ADZ59" s="198"/>
      <c r="AEA59" s="198"/>
      <c r="AEB59" s="198"/>
      <c r="AEC59" s="198"/>
      <c r="AED59" s="198"/>
      <c r="AEE59" s="198"/>
      <c r="AEF59" s="198"/>
      <c r="AEG59" s="198"/>
      <c r="AEH59" s="198"/>
      <c r="AEI59" s="198"/>
      <c r="AEJ59" s="198"/>
      <c r="AEK59" s="198"/>
      <c r="AEL59" s="198"/>
      <c r="AEM59" s="198"/>
      <c r="AEN59" s="198"/>
      <c r="AEO59" s="198"/>
      <c r="AEP59" s="198"/>
      <c r="AEQ59" s="198"/>
      <c r="AER59" s="198"/>
      <c r="AES59" s="198"/>
      <c r="AET59" s="198"/>
      <c r="AEU59" s="198"/>
      <c r="AEV59" s="198"/>
      <c r="AEW59" s="198"/>
      <c r="AEX59" s="198"/>
      <c r="AEY59" s="198"/>
      <c r="AEZ59" s="198"/>
      <c r="AFA59" s="198"/>
      <c r="AFB59" s="198"/>
      <c r="AFC59" s="198"/>
      <c r="AFD59" s="198"/>
      <c r="AFE59" s="198"/>
      <c r="AFF59" s="198"/>
      <c r="AFG59" s="198"/>
      <c r="AFH59" s="198"/>
      <c r="AFI59" s="198"/>
      <c r="AFJ59" s="198"/>
      <c r="AFK59" s="198"/>
      <c r="AFL59" s="198"/>
      <c r="AFM59" s="198"/>
      <c r="AFN59" s="198"/>
      <c r="AFO59" s="198"/>
      <c r="AFP59" s="198"/>
      <c r="AFQ59" s="198"/>
      <c r="AFR59" s="198"/>
      <c r="AFS59" s="198"/>
      <c r="AFT59" s="198"/>
      <c r="AFU59" s="198"/>
      <c r="AFV59" s="198"/>
      <c r="AFW59" s="198"/>
      <c r="AFX59" s="198"/>
      <c r="AFY59" s="198"/>
      <c r="AFZ59" s="198"/>
      <c r="AGA59" s="198"/>
      <c r="AGB59" s="198"/>
      <c r="AGC59" s="198"/>
      <c r="AGD59" s="198"/>
      <c r="AGE59" s="198"/>
      <c r="AGF59" s="198"/>
      <c r="AGG59" s="198"/>
      <c r="AGH59" s="198"/>
      <c r="AGI59" s="198"/>
      <c r="AGJ59" s="198"/>
      <c r="AGK59" s="198"/>
      <c r="AGL59" s="198"/>
      <c r="AGM59" s="198"/>
      <c r="AGN59" s="198"/>
      <c r="AGO59" s="198"/>
      <c r="AGP59" s="198"/>
      <c r="AGQ59" s="198"/>
      <c r="AGR59" s="198"/>
      <c r="AGS59" s="198"/>
      <c r="AGT59" s="198"/>
      <c r="AGU59" s="198"/>
      <c r="AGV59" s="198"/>
      <c r="AGW59" s="198"/>
      <c r="AGX59" s="198"/>
      <c r="AGY59" s="198"/>
      <c r="AGZ59" s="198"/>
      <c r="AHA59" s="198"/>
      <c r="AHB59" s="198"/>
      <c r="AHC59" s="198"/>
      <c r="AHD59" s="198"/>
      <c r="AHE59" s="198"/>
      <c r="AHF59" s="198"/>
      <c r="AHG59" s="198"/>
      <c r="AHH59" s="198"/>
      <c r="AHI59" s="198"/>
      <c r="AHJ59" s="198"/>
      <c r="AHK59" s="198"/>
      <c r="AHL59" s="198"/>
      <c r="AHM59" s="198"/>
      <c r="AHN59" s="198"/>
      <c r="AHO59" s="198"/>
      <c r="AHP59" s="198"/>
      <c r="AHQ59" s="198"/>
      <c r="AHR59" s="198"/>
      <c r="AHS59" s="198"/>
      <c r="AHT59" s="198"/>
      <c r="AHU59" s="198"/>
      <c r="AHV59" s="198"/>
      <c r="AHW59" s="198"/>
      <c r="AHX59" s="198"/>
      <c r="AHY59" s="198"/>
      <c r="AHZ59" s="198"/>
      <c r="AIA59" s="198"/>
      <c r="AIB59" s="198"/>
      <c r="AIC59" s="198"/>
      <c r="AID59" s="198"/>
      <c r="AIE59" s="198"/>
      <c r="AIF59" s="198"/>
      <c r="AIG59" s="198"/>
      <c r="AIH59" s="198"/>
      <c r="AII59" s="198"/>
      <c r="AIJ59" s="198"/>
      <c r="AIK59" s="198"/>
      <c r="AIL59" s="198"/>
      <c r="AIM59" s="198"/>
      <c r="AIN59" s="198"/>
      <c r="AIO59" s="198"/>
      <c r="AIP59" s="198"/>
      <c r="AIQ59" s="198"/>
      <c r="AIR59" s="198"/>
      <c r="AIS59" s="198"/>
      <c r="AIT59" s="198"/>
      <c r="AIU59" s="198"/>
      <c r="AIV59" s="198"/>
      <c r="AIW59" s="198"/>
      <c r="AIX59" s="198"/>
      <c r="AIY59" s="198"/>
      <c r="AIZ59" s="198"/>
      <c r="AJA59" s="198"/>
      <c r="AJB59" s="198"/>
      <c r="AJC59" s="198"/>
      <c r="AJD59" s="198"/>
      <c r="AJE59" s="198"/>
      <c r="AJF59" s="198"/>
      <c r="AJG59" s="198"/>
      <c r="AJH59" s="198"/>
      <c r="AJI59" s="198"/>
      <c r="AJJ59" s="198"/>
      <c r="AJK59" s="198"/>
      <c r="AJL59" s="198"/>
      <c r="AJM59" s="198"/>
      <c r="AJN59" s="198"/>
      <c r="AJO59" s="198"/>
      <c r="AJP59" s="198"/>
      <c r="AJQ59" s="198"/>
      <c r="AJR59" s="198"/>
      <c r="AJS59" s="198"/>
      <c r="AJT59" s="198"/>
      <c r="AJU59" s="198"/>
      <c r="AJV59" s="198"/>
      <c r="AJW59" s="198"/>
      <c r="AJX59" s="198"/>
      <c r="AJY59" s="198"/>
      <c r="AJZ59" s="198"/>
      <c r="AKA59" s="198"/>
      <c r="AKB59" s="198"/>
      <c r="AKC59" s="198"/>
      <c r="AKD59" s="198"/>
      <c r="AKE59" s="198"/>
      <c r="AKF59" s="198"/>
      <c r="AKG59" s="198"/>
      <c r="AKH59" s="198"/>
      <c r="AKI59" s="198"/>
      <c r="AKJ59" s="198"/>
      <c r="AKK59" s="198"/>
      <c r="AKL59" s="198"/>
      <c r="AKM59" s="198"/>
      <c r="AKN59" s="198"/>
      <c r="AKO59" s="198"/>
      <c r="AKP59" s="198"/>
      <c r="AKQ59" s="198"/>
      <c r="AKR59" s="198"/>
      <c r="AKS59" s="198"/>
      <c r="AKT59" s="198"/>
      <c r="AKU59" s="198"/>
      <c r="AKV59" s="198"/>
      <c r="AKW59" s="198"/>
      <c r="AKX59" s="198"/>
      <c r="AKY59" s="198"/>
      <c r="AKZ59" s="198"/>
      <c r="ALA59" s="198"/>
      <c r="ALB59" s="198"/>
      <c r="ALC59" s="198"/>
      <c r="ALD59" s="198"/>
      <c r="ALE59" s="198"/>
      <c r="ALF59" s="198"/>
      <c r="ALG59" s="198"/>
      <c r="ALH59" s="198"/>
      <c r="ALI59" s="198"/>
      <c r="ALJ59" s="198"/>
      <c r="ALK59" s="198"/>
      <c r="ALL59" s="198"/>
      <c r="ALM59" s="198"/>
      <c r="ALN59" s="198"/>
      <c r="ALO59" s="198"/>
      <c r="ALP59" s="198"/>
      <c r="ALQ59" s="198"/>
      <c r="ALR59" s="198"/>
      <c r="ALS59" s="198"/>
      <c r="ALT59" s="198"/>
      <c r="ALU59" s="198"/>
      <c r="ALV59" s="198"/>
      <c r="ALW59" s="198"/>
      <c r="ALX59" s="198"/>
      <c r="ALY59" s="198"/>
      <c r="ALZ59" s="198"/>
      <c r="AMA59" s="198"/>
      <c r="AMB59" s="198"/>
      <c r="AMC59" s="198"/>
      <c r="AMD59" s="198"/>
      <c r="AME59" s="198"/>
      <c r="AMF59" s="198"/>
      <c r="AMG59" s="198"/>
      <c r="AMH59" s="198"/>
      <c r="AMI59" s="198"/>
      <c r="AMJ59" s="198"/>
      <c r="AMK59" s="198"/>
      <c r="AML59" s="198"/>
      <c r="AMM59" s="198"/>
      <c r="AMN59" s="198"/>
      <c r="AMO59" s="198"/>
      <c r="AMP59" s="198"/>
      <c r="AMQ59" s="198"/>
      <c r="AMR59" s="198"/>
      <c r="AMS59" s="198"/>
      <c r="AMT59" s="198"/>
      <c r="AMU59" s="198"/>
      <c r="AMV59" s="198"/>
      <c r="AMW59" s="198"/>
      <c r="AMX59" s="198"/>
      <c r="AMY59" s="198"/>
      <c r="AMZ59" s="198"/>
      <c r="ANA59" s="198"/>
      <c r="ANB59" s="198"/>
      <c r="ANC59" s="198"/>
      <c r="AND59" s="198"/>
      <c r="ANE59" s="198"/>
      <c r="ANF59" s="198"/>
      <c r="ANG59" s="198"/>
      <c r="ANH59" s="198"/>
      <c r="ANI59" s="198"/>
      <c r="ANJ59" s="198"/>
      <c r="ANK59" s="198"/>
      <c r="ANL59" s="198"/>
      <c r="ANM59" s="198"/>
      <c r="ANN59" s="198"/>
      <c r="ANO59" s="198"/>
      <c r="ANP59" s="198"/>
      <c r="ANQ59" s="198"/>
      <c r="ANR59" s="198"/>
      <c r="ANS59" s="198"/>
      <c r="ANT59" s="198"/>
      <c r="ANU59" s="198"/>
      <c r="ANV59" s="198"/>
      <c r="ANW59" s="198"/>
      <c r="ANX59" s="198"/>
      <c r="ANY59" s="198"/>
      <c r="ANZ59" s="198"/>
      <c r="AOA59" s="198"/>
      <c r="AOB59" s="198"/>
      <c r="AOC59" s="198"/>
      <c r="AOD59" s="198"/>
      <c r="AOE59" s="198"/>
      <c r="AOF59" s="198"/>
      <c r="AOG59" s="198"/>
      <c r="AOH59" s="198"/>
      <c r="AOI59" s="198"/>
      <c r="AOJ59" s="198"/>
      <c r="AOK59" s="198"/>
      <c r="AOL59" s="198"/>
      <c r="AOM59" s="198"/>
      <c r="AON59" s="198"/>
      <c r="AOO59" s="198"/>
      <c r="AOP59" s="198"/>
      <c r="AOQ59" s="198"/>
      <c r="AOR59" s="198"/>
      <c r="AOS59" s="198"/>
      <c r="AOT59" s="198"/>
      <c r="AOU59" s="198"/>
      <c r="AOV59" s="198"/>
      <c r="AOW59" s="198"/>
      <c r="AOX59" s="198"/>
      <c r="AOY59" s="198"/>
      <c r="AOZ59" s="198"/>
      <c r="APA59" s="198"/>
      <c r="APB59" s="198"/>
      <c r="APC59" s="198"/>
      <c r="APD59" s="198"/>
      <c r="APE59" s="198"/>
      <c r="APF59" s="198"/>
      <c r="APG59" s="198"/>
      <c r="APH59" s="198"/>
      <c r="API59" s="198"/>
      <c r="APJ59" s="198"/>
      <c r="APK59" s="198"/>
      <c r="APL59" s="198"/>
      <c r="APM59" s="198"/>
      <c r="APN59" s="198"/>
      <c r="APO59" s="198"/>
      <c r="APP59" s="198"/>
      <c r="APQ59" s="198"/>
      <c r="APR59" s="198"/>
      <c r="APS59" s="198"/>
      <c r="APT59" s="198"/>
      <c r="APU59" s="198"/>
      <c r="APV59" s="198"/>
      <c r="APW59" s="198"/>
      <c r="APX59" s="198"/>
      <c r="APY59" s="198"/>
      <c r="APZ59" s="198"/>
      <c r="AQA59" s="198"/>
      <c r="AQB59" s="198"/>
      <c r="AQC59" s="198"/>
      <c r="AQD59" s="198"/>
      <c r="AQE59" s="198"/>
      <c r="AQF59" s="198"/>
      <c r="AQG59" s="198"/>
      <c r="AQH59" s="198"/>
      <c r="AQI59" s="198"/>
      <c r="AQJ59" s="198"/>
      <c r="AQK59" s="198"/>
      <c r="AQL59" s="198"/>
      <c r="AQM59" s="198"/>
      <c r="AQN59" s="198"/>
      <c r="AQO59" s="198"/>
      <c r="AQP59" s="198"/>
      <c r="AQQ59" s="198"/>
      <c r="AQR59" s="198"/>
      <c r="AQS59" s="198"/>
      <c r="AQT59" s="198"/>
      <c r="AQU59" s="198"/>
      <c r="AQV59" s="198"/>
      <c r="AQW59" s="198"/>
      <c r="AQX59" s="198"/>
      <c r="AQY59" s="198"/>
      <c r="AQZ59" s="198"/>
      <c r="ARA59" s="198"/>
      <c r="ARB59" s="198"/>
      <c r="ARC59" s="198"/>
      <c r="ARD59" s="198"/>
      <c r="ARE59" s="198"/>
      <c r="ARF59" s="198"/>
      <c r="ARG59" s="198"/>
      <c r="ARH59" s="198"/>
      <c r="ARI59" s="198"/>
      <c r="ARJ59" s="198"/>
      <c r="ARK59" s="198"/>
      <c r="ARL59" s="198"/>
      <c r="ARM59" s="198"/>
      <c r="ARN59" s="198"/>
      <c r="ARO59" s="198"/>
      <c r="ARP59" s="198"/>
      <c r="ARQ59" s="198"/>
      <c r="ARR59" s="198"/>
      <c r="ARS59" s="198"/>
      <c r="ART59" s="198"/>
      <c r="ARU59" s="198"/>
      <c r="ARV59" s="198"/>
      <c r="ARW59" s="198"/>
      <c r="ARX59" s="198"/>
      <c r="ARY59" s="198"/>
      <c r="ARZ59" s="198"/>
      <c r="ASA59" s="198"/>
      <c r="ASB59" s="198"/>
      <c r="ASC59" s="198"/>
      <c r="ASD59" s="198"/>
      <c r="ASE59" s="198"/>
      <c r="ASF59" s="198"/>
      <c r="ASG59" s="198"/>
      <c r="ASH59" s="198"/>
      <c r="ASI59" s="198"/>
      <c r="ASJ59" s="198"/>
      <c r="ASK59" s="198"/>
      <c r="ASL59" s="198"/>
      <c r="ASM59" s="198"/>
      <c r="ASN59" s="198"/>
      <c r="ASO59" s="198"/>
      <c r="ASP59" s="198"/>
      <c r="ASQ59" s="198"/>
      <c r="ASR59" s="198"/>
      <c r="ASS59" s="198"/>
      <c r="AST59" s="198"/>
      <c r="ASU59" s="198"/>
      <c r="ASV59" s="198"/>
      <c r="ASW59" s="198"/>
      <c r="ASX59" s="198"/>
      <c r="ASY59" s="198"/>
      <c r="ASZ59" s="198"/>
      <c r="ATA59" s="198"/>
      <c r="ATB59" s="198"/>
      <c r="ATC59" s="198"/>
      <c r="ATD59" s="198"/>
      <c r="ATE59" s="198"/>
      <c r="ATF59" s="198"/>
      <c r="ATG59" s="198"/>
      <c r="ATH59" s="198"/>
      <c r="ATI59" s="198"/>
      <c r="ATJ59" s="198"/>
      <c r="ATK59" s="198"/>
      <c r="ATL59" s="198"/>
      <c r="ATM59" s="198"/>
      <c r="ATN59" s="198"/>
      <c r="ATO59" s="198"/>
      <c r="ATP59" s="198"/>
      <c r="ATQ59" s="198"/>
      <c r="ATR59" s="198"/>
      <c r="ATS59" s="198"/>
      <c r="ATT59" s="198"/>
      <c r="ATU59" s="198"/>
      <c r="ATV59" s="198"/>
      <c r="ATW59" s="198"/>
      <c r="ATX59" s="198"/>
      <c r="ATY59" s="198"/>
      <c r="ATZ59" s="198"/>
      <c r="AUA59" s="198"/>
      <c r="AUB59" s="198"/>
      <c r="AUC59" s="198"/>
      <c r="AUD59" s="198"/>
      <c r="AUE59" s="198"/>
      <c r="AUF59" s="198"/>
      <c r="AUG59" s="198"/>
      <c r="AUH59" s="198"/>
      <c r="AUI59" s="198"/>
      <c r="AUJ59" s="198"/>
      <c r="AUK59" s="198"/>
      <c r="AUL59" s="198"/>
      <c r="AUM59" s="198"/>
      <c r="AUN59" s="198"/>
      <c r="AUO59" s="198"/>
      <c r="AUP59" s="198"/>
      <c r="AUQ59" s="198"/>
      <c r="AUR59" s="198"/>
      <c r="AUS59" s="198"/>
      <c r="AUT59" s="198"/>
      <c r="AUU59" s="198"/>
      <c r="AUV59" s="198"/>
      <c r="AUW59" s="198"/>
      <c r="AUX59" s="198"/>
      <c r="AUY59" s="198"/>
      <c r="AUZ59" s="198"/>
      <c r="AVA59" s="198"/>
      <c r="AVB59" s="198"/>
      <c r="AVC59" s="198"/>
      <c r="AVD59" s="198"/>
      <c r="AVE59" s="198"/>
      <c r="AVF59" s="198"/>
      <c r="AVG59" s="198"/>
      <c r="AVH59" s="198"/>
      <c r="AVI59" s="198"/>
      <c r="AVJ59" s="198"/>
      <c r="AVK59" s="198"/>
      <c r="AVL59" s="198"/>
      <c r="AVM59" s="198"/>
      <c r="AVN59" s="198"/>
      <c r="AVO59" s="198"/>
      <c r="AVP59" s="198"/>
      <c r="AVQ59" s="198"/>
      <c r="AVR59" s="198"/>
      <c r="AVS59" s="198"/>
      <c r="AVT59" s="198"/>
      <c r="AVU59" s="198"/>
      <c r="AVV59" s="198"/>
      <c r="AVW59" s="198"/>
      <c r="AVX59" s="198"/>
      <c r="AVY59" s="198"/>
      <c r="AVZ59" s="198"/>
      <c r="AWA59" s="198"/>
      <c r="AWB59" s="198"/>
      <c r="AWC59" s="198"/>
      <c r="AWD59" s="198"/>
      <c r="AWE59" s="198"/>
      <c r="AWF59" s="198"/>
      <c r="AWG59" s="198"/>
      <c r="AWH59" s="198"/>
      <c r="AWI59" s="198"/>
      <c r="AWJ59" s="198"/>
      <c r="AWK59" s="198"/>
      <c r="AWL59" s="198"/>
      <c r="AWM59" s="198"/>
      <c r="AWN59" s="198"/>
      <c r="AWO59" s="198"/>
      <c r="AWP59" s="198"/>
      <c r="AWQ59" s="198"/>
      <c r="AWR59" s="198"/>
      <c r="AWS59" s="198"/>
      <c r="AWT59" s="198"/>
      <c r="AWU59" s="198"/>
      <c r="AWV59" s="198"/>
      <c r="AWW59" s="198"/>
      <c r="AWX59" s="198"/>
      <c r="AWY59" s="198"/>
      <c r="AWZ59" s="198"/>
      <c r="AXA59" s="198"/>
      <c r="AXB59" s="198"/>
      <c r="AXC59" s="198"/>
      <c r="AXD59" s="198"/>
      <c r="AXE59" s="198"/>
      <c r="AXF59" s="198"/>
      <c r="AXG59" s="198"/>
      <c r="AXH59" s="198"/>
      <c r="AXI59" s="198"/>
      <c r="AXJ59" s="198"/>
      <c r="AXK59" s="198"/>
      <c r="AXL59" s="198"/>
      <c r="AXM59" s="198"/>
      <c r="AXN59" s="198"/>
      <c r="AXO59" s="198"/>
      <c r="AXP59" s="198"/>
      <c r="AXQ59" s="198"/>
      <c r="AXR59" s="198"/>
      <c r="AXS59" s="198"/>
      <c r="AXT59" s="198"/>
      <c r="AXU59" s="198"/>
      <c r="AXV59" s="198"/>
      <c r="AXW59" s="198"/>
      <c r="AXX59" s="198"/>
      <c r="AXY59" s="198"/>
      <c r="AXZ59" s="198"/>
      <c r="AYA59" s="198"/>
      <c r="AYB59" s="198"/>
      <c r="AYC59" s="198"/>
      <c r="AYD59" s="198"/>
      <c r="AYE59" s="198"/>
      <c r="AYF59" s="198"/>
      <c r="AYG59" s="198"/>
      <c r="AYH59" s="198"/>
      <c r="AYI59" s="198"/>
      <c r="AYJ59" s="198"/>
      <c r="AYK59" s="198"/>
      <c r="AYL59" s="198"/>
      <c r="AYM59" s="198"/>
      <c r="AYN59" s="198"/>
      <c r="AYO59" s="198"/>
      <c r="AYP59" s="198"/>
      <c r="AYQ59" s="198"/>
      <c r="AYR59" s="198"/>
      <c r="AYS59" s="198"/>
      <c r="AYT59" s="198"/>
      <c r="AYU59" s="198"/>
      <c r="AYV59" s="198"/>
      <c r="AYW59" s="198"/>
      <c r="AYX59" s="198"/>
      <c r="AYY59" s="198"/>
      <c r="AYZ59" s="198"/>
      <c r="AZA59" s="198"/>
      <c r="AZB59" s="198"/>
      <c r="AZC59" s="198"/>
      <c r="AZD59" s="198"/>
      <c r="AZE59" s="198"/>
      <c r="AZF59" s="198"/>
      <c r="AZG59" s="198"/>
      <c r="AZH59" s="198"/>
      <c r="AZI59" s="198"/>
      <c r="AZJ59" s="198"/>
      <c r="AZK59" s="198"/>
      <c r="AZL59" s="198"/>
      <c r="AZM59" s="198"/>
      <c r="AZN59" s="198"/>
      <c r="AZO59" s="198"/>
      <c r="AZP59" s="198"/>
      <c r="AZQ59" s="198"/>
      <c r="AZR59" s="198"/>
      <c r="AZS59" s="198"/>
      <c r="AZT59" s="198"/>
      <c r="AZU59" s="198"/>
      <c r="AZV59" s="198"/>
      <c r="AZW59" s="198"/>
      <c r="AZX59" s="198"/>
      <c r="AZY59" s="198"/>
      <c r="AZZ59" s="198"/>
      <c r="BAA59" s="198"/>
      <c r="BAB59" s="198"/>
      <c r="BAC59" s="198"/>
      <c r="BAD59" s="198"/>
      <c r="BAE59" s="198"/>
      <c r="BAF59" s="198"/>
      <c r="BAG59" s="198"/>
      <c r="BAH59" s="198"/>
      <c r="BAI59" s="198"/>
      <c r="BAJ59" s="198"/>
      <c r="BAK59" s="198"/>
      <c r="BAL59" s="198"/>
      <c r="BAM59" s="198"/>
      <c r="BAN59" s="198"/>
      <c r="BAO59" s="198"/>
      <c r="BAP59" s="198"/>
      <c r="BAQ59" s="198"/>
      <c r="BAR59" s="198"/>
      <c r="BAS59" s="198"/>
      <c r="BAT59" s="198"/>
      <c r="BAU59" s="198"/>
      <c r="BAV59" s="198"/>
      <c r="BAW59" s="198"/>
      <c r="BAX59" s="198"/>
      <c r="BAY59" s="198"/>
      <c r="BAZ59" s="198"/>
      <c r="BBA59" s="198"/>
      <c r="BBB59" s="198"/>
      <c r="BBC59" s="198"/>
      <c r="BBD59" s="198"/>
      <c r="BBE59" s="198"/>
      <c r="BBF59" s="198"/>
      <c r="BBG59" s="198"/>
      <c r="BBH59" s="198"/>
      <c r="BBI59" s="198"/>
      <c r="BBJ59" s="198"/>
      <c r="BBK59" s="198"/>
      <c r="BBL59" s="198"/>
      <c r="BBM59" s="198"/>
      <c r="BBN59" s="198"/>
      <c r="BBO59" s="198"/>
      <c r="BBP59" s="198"/>
      <c r="BBQ59" s="198"/>
      <c r="BBR59" s="198"/>
      <c r="BBS59" s="198"/>
      <c r="BBT59" s="198"/>
      <c r="BBU59" s="198"/>
      <c r="BBV59" s="198"/>
      <c r="BBW59" s="198"/>
      <c r="BBX59" s="198"/>
      <c r="BBY59" s="198"/>
      <c r="BBZ59" s="198"/>
      <c r="BCA59" s="198"/>
      <c r="BCB59" s="198"/>
      <c r="BCC59" s="198"/>
      <c r="BCD59" s="198"/>
      <c r="BCE59" s="198"/>
      <c r="BCF59" s="198"/>
      <c r="BCG59" s="198"/>
      <c r="BCH59" s="198"/>
      <c r="BCI59" s="198"/>
      <c r="BCJ59" s="198"/>
      <c r="BCK59" s="198"/>
      <c r="BCL59" s="198"/>
      <c r="BCM59" s="198"/>
      <c r="BCN59" s="198"/>
      <c r="BCO59" s="198"/>
      <c r="BCP59" s="198"/>
      <c r="BCQ59" s="198"/>
      <c r="BCR59" s="198"/>
      <c r="BCS59" s="198"/>
      <c r="BCT59" s="198"/>
      <c r="BCU59" s="198"/>
      <c r="BCV59" s="198"/>
      <c r="BCW59" s="198"/>
      <c r="BCX59" s="198"/>
      <c r="BCY59" s="198"/>
      <c r="BCZ59" s="198"/>
      <c r="BDA59" s="198"/>
      <c r="BDB59" s="198"/>
      <c r="BDC59" s="198"/>
      <c r="BDD59" s="198"/>
      <c r="BDE59" s="198"/>
      <c r="BDF59" s="198"/>
      <c r="BDG59" s="198"/>
      <c r="BDH59" s="198"/>
      <c r="BDI59" s="198"/>
      <c r="BDJ59" s="198"/>
      <c r="BDK59" s="198"/>
      <c r="BDL59" s="198"/>
      <c r="BDM59" s="198"/>
      <c r="BDN59" s="198"/>
      <c r="BDO59" s="198"/>
      <c r="BDP59" s="198"/>
      <c r="BDQ59" s="198"/>
      <c r="BDR59" s="198"/>
      <c r="BDS59" s="198"/>
      <c r="BDT59" s="198"/>
      <c r="BDU59" s="198"/>
      <c r="BDV59" s="198"/>
      <c r="BDW59" s="198"/>
      <c r="BDX59" s="198"/>
      <c r="BDY59" s="198"/>
      <c r="BDZ59" s="198"/>
      <c r="BEA59" s="198"/>
      <c r="BEB59" s="198"/>
      <c r="BEC59" s="198"/>
      <c r="BED59" s="198"/>
      <c r="BEE59" s="198"/>
      <c r="BEF59" s="198"/>
      <c r="BEG59" s="198"/>
      <c r="BEH59" s="198"/>
      <c r="BEI59" s="198"/>
      <c r="BEJ59" s="198"/>
      <c r="BEK59" s="198"/>
      <c r="BEL59" s="198"/>
      <c r="BEM59" s="198"/>
      <c r="BEN59" s="198"/>
      <c r="BEO59" s="198"/>
      <c r="BEP59" s="198"/>
      <c r="BEQ59" s="198"/>
      <c r="BER59" s="198"/>
      <c r="BES59" s="198"/>
      <c r="BET59" s="198"/>
      <c r="BEU59" s="198"/>
      <c r="BEV59" s="198"/>
      <c r="BEW59" s="198"/>
      <c r="BEX59" s="198"/>
      <c r="BEY59" s="198"/>
      <c r="BEZ59" s="198"/>
      <c r="BFA59" s="198"/>
      <c r="BFB59" s="198"/>
      <c r="BFC59" s="198"/>
      <c r="BFD59" s="198"/>
      <c r="BFE59" s="198"/>
      <c r="BFF59" s="198"/>
      <c r="BFG59" s="198"/>
      <c r="BFH59" s="198"/>
      <c r="BFI59" s="198"/>
      <c r="BFJ59" s="198"/>
      <c r="BFK59" s="198"/>
      <c r="BFL59" s="198"/>
      <c r="BFM59" s="198"/>
      <c r="BFN59" s="198"/>
      <c r="BFO59" s="198"/>
      <c r="BFP59" s="198"/>
      <c r="BFQ59" s="198"/>
      <c r="BFR59" s="198"/>
      <c r="BFS59" s="198"/>
      <c r="BFT59" s="198"/>
      <c r="BFU59" s="198"/>
      <c r="BFV59" s="198"/>
      <c r="BFW59" s="198"/>
      <c r="BFX59" s="198"/>
      <c r="BFY59" s="198"/>
      <c r="BFZ59" s="198"/>
      <c r="BGA59" s="198"/>
      <c r="BGB59" s="198"/>
      <c r="BGC59" s="198"/>
      <c r="BGD59" s="198"/>
      <c r="BGE59" s="198"/>
      <c r="BGF59" s="198"/>
      <c r="BGG59" s="198"/>
      <c r="BGH59" s="198"/>
      <c r="BGI59" s="198"/>
      <c r="BGJ59" s="198"/>
      <c r="BGK59" s="198"/>
      <c r="BGL59" s="198"/>
    </row>
    <row r="60" spans="30:1546" ht="13.5" customHeight="1" x14ac:dyDescent="0.25">
      <c r="AD60" s="166"/>
      <c r="AE60" s="166"/>
      <c r="AF60" s="166"/>
      <c r="AG60" s="166"/>
      <c r="IW60" s="198"/>
      <c r="IX60" s="198"/>
      <c r="IY60" s="198"/>
      <c r="IZ60" s="198"/>
      <c r="JA60" s="198"/>
      <c r="JB60" s="198"/>
      <c r="JC60" s="198"/>
      <c r="JD60" s="198"/>
      <c r="JE60" s="198"/>
      <c r="JF60" s="198"/>
      <c r="JG60" s="198"/>
      <c r="JH60" s="198"/>
      <c r="JI60" s="198"/>
      <c r="JJ60" s="198"/>
      <c r="JK60" s="198"/>
      <c r="JL60" s="198"/>
      <c r="JM60" s="198"/>
      <c r="JN60" s="198"/>
      <c r="JO60" s="198"/>
      <c r="JP60" s="198"/>
      <c r="JQ60" s="198"/>
      <c r="JR60" s="198"/>
      <c r="JS60" s="198"/>
      <c r="JT60" s="198"/>
      <c r="JU60" s="198"/>
      <c r="JV60" s="198"/>
      <c r="JW60" s="198"/>
      <c r="JX60" s="198"/>
      <c r="JY60" s="198"/>
      <c r="JZ60" s="198"/>
      <c r="KA60" s="198"/>
      <c r="KB60" s="198"/>
      <c r="KC60" s="198"/>
      <c r="KD60" s="198"/>
      <c r="KE60" s="198"/>
      <c r="KF60" s="198"/>
      <c r="KG60" s="198"/>
      <c r="KH60" s="198"/>
      <c r="KI60" s="198"/>
      <c r="KJ60" s="198"/>
      <c r="KK60" s="198"/>
      <c r="KL60" s="198"/>
      <c r="KM60" s="198"/>
      <c r="KN60" s="198"/>
      <c r="KO60" s="198"/>
      <c r="KP60" s="198"/>
      <c r="KQ60" s="198"/>
      <c r="KR60" s="198"/>
      <c r="KS60" s="198"/>
      <c r="KT60" s="198"/>
      <c r="KU60" s="198"/>
      <c r="KV60" s="198"/>
      <c r="KW60" s="198"/>
      <c r="KX60" s="198"/>
      <c r="KY60" s="198"/>
      <c r="KZ60" s="198"/>
      <c r="LA60" s="198"/>
      <c r="LB60" s="198"/>
      <c r="LC60" s="198"/>
      <c r="LD60" s="198"/>
      <c r="LE60" s="198"/>
      <c r="LF60" s="198"/>
      <c r="LG60" s="198"/>
      <c r="LH60" s="198"/>
      <c r="LI60" s="198"/>
      <c r="LJ60" s="198"/>
      <c r="LK60" s="198"/>
      <c r="LL60" s="198"/>
      <c r="LM60" s="198"/>
      <c r="LN60" s="198"/>
      <c r="LO60" s="198"/>
      <c r="LP60" s="198"/>
      <c r="LQ60" s="198"/>
      <c r="LR60" s="198"/>
      <c r="LS60" s="198"/>
      <c r="LT60" s="198"/>
      <c r="LU60" s="198"/>
      <c r="LV60" s="198"/>
      <c r="LW60" s="198"/>
      <c r="LX60" s="198"/>
      <c r="LY60" s="198"/>
      <c r="LZ60" s="198"/>
      <c r="MA60" s="198"/>
      <c r="MB60" s="198"/>
      <c r="MC60" s="198"/>
      <c r="MD60" s="198"/>
      <c r="ME60" s="198"/>
      <c r="MF60" s="198"/>
      <c r="MG60" s="198"/>
      <c r="MH60" s="198"/>
      <c r="MI60" s="198"/>
      <c r="MJ60" s="198"/>
      <c r="MK60" s="198"/>
      <c r="ML60" s="198"/>
      <c r="MM60" s="198"/>
      <c r="MN60" s="198"/>
      <c r="MO60" s="198"/>
      <c r="MP60" s="198"/>
      <c r="MQ60" s="198"/>
      <c r="MR60" s="198"/>
      <c r="MS60" s="198"/>
      <c r="MT60" s="198"/>
      <c r="MU60" s="198"/>
      <c r="MV60" s="198"/>
      <c r="MW60" s="198"/>
      <c r="MX60" s="198"/>
      <c r="MY60" s="198"/>
      <c r="MZ60" s="198"/>
      <c r="NA60" s="198"/>
      <c r="NB60" s="198"/>
      <c r="NC60" s="198"/>
      <c r="ND60" s="198"/>
      <c r="NE60" s="198"/>
      <c r="NF60" s="198"/>
      <c r="NG60" s="198"/>
      <c r="NH60" s="198"/>
      <c r="NI60" s="198"/>
      <c r="NJ60" s="198"/>
      <c r="NK60" s="198"/>
      <c r="NL60" s="198"/>
      <c r="NM60" s="198"/>
      <c r="NN60" s="198"/>
      <c r="NO60" s="198"/>
      <c r="NP60" s="198"/>
      <c r="NQ60" s="198"/>
      <c r="NR60" s="198"/>
      <c r="NS60" s="198"/>
      <c r="NT60" s="198"/>
      <c r="NU60" s="198"/>
      <c r="NV60" s="198"/>
      <c r="NW60" s="198"/>
      <c r="NX60" s="198"/>
      <c r="NY60" s="198"/>
      <c r="NZ60" s="198"/>
      <c r="OA60" s="198"/>
      <c r="OB60" s="198"/>
      <c r="OC60" s="198"/>
      <c r="OD60" s="198"/>
      <c r="OE60" s="198"/>
      <c r="OF60" s="198"/>
      <c r="OG60" s="198"/>
      <c r="OH60" s="198"/>
      <c r="OI60" s="198"/>
      <c r="OJ60" s="198"/>
      <c r="OK60" s="198"/>
      <c r="OL60" s="198"/>
      <c r="OM60" s="198"/>
      <c r="ON60" s="198"/>
      <c r="OO60" s="198"/>
      <c r="OP60" s="198"/>
      <c r="OQ60" s="198"/>
      <c r="OR60" s="198"/>
      <c r="OS60" s="198"/>
      <c r="OT60" s="198"/>
      <c r="OU60" s="198"/>
      <c r="OV60" s="198"/>
      <c r="OW60" s="198"/>
      <c r="OX60" s="198"/>
      <c r="OY60" s="198"/>
      <c r="OZ60" s="198"/>
      <c r="PA60" s="198"/>
      <c r="PB60" s="198"/>
      <c r="PC60" s="198"/>
      <c r="PD60" s="198"/>
      <c r="PE60" s="198"/>
      <c r="PF60" s="198"/>
      <c r="PG60" s="198"/>
      <c r="PH60" s="198"/>
      <c r="PI60" s="198"/>
      <c r="PJ60" s="198"/>
      <c r="PK60" s="198"/>
      <c r="PL60" s="198"/>
      <c r="PM60" s="198"/>
      <c r="PN60" s="198"/>
      <c r="PO60" s="198"/>
      <c r="PP60" s="198"/>
      <c r="PQ60" s="198"/>
      <c r="PR60" s="198"/>
      <c r="PS60" s="198"/>
      <c r="PT60" s="198"/>
      <c r="PU60" s="198"/>
      <c r="PV60" s="198"/>
      <c r="PW60" s="198"/>
      <c r="PX60" s="198"/>
      <c r="PY60" s="198"/>
      <c r="PZ60" s="198"/>
      <c r="QA60" s="198"/>
      <c r="QB60" s="198"/>
      <c r="QC60" s="198"/>
      <c r="QD60" s="198"/>
      <c r="QE60" s="198"/>
      <c r="QF60" s="198"/>
      <c r="QG60" s="198"/>
      <c r="QH60" s="198"/>
      <c r="QI60" s="198"/>
      <c r="QJ60" s="198"/>
      <c r="QK60" s="198"/>
      <c r="QL60" s="198"/>
      <c r="QM60" s="198"/>
      <c r="QN60" s="198"/>
      <c r="QO60" s="198"/>
      <c r="QP60" s="198"/>
      <c r="QQ60" s="198"/>
      <c r="QR60" s="198"/>
      <c r="QS60" s="198"/>
      <c r="QT60" s="198"/>
      <c r="QU60" s="198"/>
      <c r="QV60" s="198"/>
      <c r="QW60" s="198"/>
      <c r="QX60" s="198"/>
      <c r="QY60" s="198"/>
      <c r="QZ60" s="198"/>
      <c r="RA60" s="198"/>
      <c r="RB60" s="198"/>
      <c r="RC60" s="198"/>
      <c r="RD60" s="198"/>
      <c r="RE60" s="198"/>
      <c r="RF60" s="198"/>
      <c r="RG60" s="198"/>
      <c r="RH60" s="198"/>
      <c r="RI60" s="198"/>
      <c r="RJ60" s="198"/>
      <c r="RK60" s="198"/>
      <c r="RL60" s="198"/>
      <c r="RM60" s="198"/>
      <c r="RN60" s="198"/>
      <c r="RO60" s="198"/>
      <c r="RP60" s="198"/>
      <c r="RQ60" s="198"/>
      <c r="RR60" s="198"/>
      <c r="RS60" s="198"/>
      <c r="RT60" s="198"/>
      <c r="RU60" s="198"/>
      <c r="RV60" s="198"/>
      <c r="RW60" s="198"/>
      <c r="RX60" s="198"/>
      <c r="RY60" s="198"/>
      <c r="RZ60" s="198"/>
      <c r="SA60" s="198"/>
      <c r="SB60" s="198"/>
      <c r="SC60" s="198"/>
      <c r="SD60" s="198"/>
      <c r="SE60" s="198"/>
      <c r="SF60" s="198"/>
      <c r="SG60" s="198"/>
      <c r="SH60" s="198"/>
      <c r="SI60" s="198"/>
      <c r="SJ60" s="198"/>
      <c r="SK60" s="198"/>
      <c r="SL60" s="198"/>
      <c r="SM60" s="198"/>
      <c r="SN60" s="198"/>
      <c r="SO60" s="198"/>
      <c r="SP60" s="198"/>
      <c r="SQ60" s="198"/>
      <c r="SR60" s="198"/>
      <c r="SS60" s="198"/>
      <c r="ST60" s="198"/>
      <c r="SU60" s="198"/>
      <c r="SV60" s="198"/>
      <c r="SW60" s="198"/>
      <c r="SX60" s="198"/>
      <c r="SY60" s="198"/>
      <c r="SZ60" s="198"/>
      <c r="TA60" s="198"/>
      <c r="TB60" s="198"/>
      <c r="TC60" s="198"/>
      <c r="TD60" s="198"/>
      <c r="TE60" s="198"/>
      <c r="TF60" s="198"/>
      <c r="TG60" s="198"/>
      <c r="TH60" s="198"/>
      <c r="TI60" s="198"/>
      <c r="TJ60" s="198"/>
      <c r="TK60" s="198"/>
      <c r="TL60" s="198"/>
      <c r="TM60" s="198"/>
      <c r="TN60" s="198"/>
      <c r="TO60" s="198"/>
      <c r="TP60" s="198"/>
      <c r="TQ60" s="198"/>
      <c r="TR60" s="198"/>
      <c r="TS60" s="198"/>
      <c r="TT60" s="198"/>
      <c r="TU60" s="198"/>
      <c r="TV60" s="198"/>
      <c r="TW60" s="198"/>
      <c r="TX60" s="198"/>
      <c r="TY60" s="198"/>
      <c r="TZ60" s="198"/>
      <c r="UA60" s="198"/>
      <c r="UB60" s="198"/>
      <c r="UC60" s="198"/>
      <c r="UD60" s="198"/>
      <c r="UE60" s="198"/>
      <c r="UF60" s="198"/>
      <c r="UG60" s="198"/>
      <c r="UH60" s="198"/>
      <c r="UI60" s="198"/>
      <c r="UJ60" s="198"/>
      <c r="UK60" s="198"/>
      <c r="UL60" s="198"/>
      <c r="UM60" s="198"/>
      <c r="UN60" s="198"/>
      <c r="UO60" s="198"/>
      <c r="UP60" s="198"/>
      <c r="UQ60" s="198"/>
      <c r="UR60" s="198"/>
      <c r="US60" s="198"/>
      <c r="UT60" s="198"/>
      <c r="UU60" s="198"/>
      <c r="UV60" s="198"/>
      <c r="UW60" s="198"/>
      <c r="UX60" s="198"/>
      <c r="UY60" s="198"/>
      <c r="UZ60" s="198"/>
      <c r="VA60" s="198"/>
      <c r="VB60" s="198"/>
      <c r="VC60" s="198"/>
      <c r="VD60" s="198"/>
      <c r="VE60" s="198"/>
      <c r="VF60" s="198"/>
      <c r="VG60" s="198"/>
      <c r="VH60" s="198"/>
      <c r="VI60" s="198"/>
      <c r="VJ60" s="198"/>
      <c r="VK60" s="198"/>
      <c r="VL60" s="198"/>
      <c r="VM60" s="198"/>
      <c r="VN60" s="198"/>
      <c r="VO60" s="198"/>
      <c r="VP60" s="198"/>
      <c r="VQ60" s="198"/>
      <c r="VR60" s="198"/>
      <c r="VS60" s="198"/>
      <c r="VT60" s="198"/>
      <c r="VU60" s="198"/>
      <c r="VV60" s="198"/>
      <c r="VW60" s="198"/>
      <c r="VX60" s="198"/>
      <c r="VY60" s="198"/>
      <c r="VZ60" s="198"/>
      <c r="WA60" s="198"/>
      <c r="WB60" s="198"/>
      <c r="WC60" s="198"/>
      <c r="WD60" s="198"/>
      <c r="WE60" s="198"/>
      <c r="WF60" s="198"/>
      <c r="WG60" s="198"/>
      <c r="WH60" s="198"/>
      <c r="WI60" s="198"/>
      <c r="WJ60" s="198"/>
      <c r="WK60" s="198"/>
      <c r="WL60" s="198"/>
      <c r="WM60" s="198"/>
      <c r="WN60" s="198"/>
      <c r="WO60" s="198"/>
      <c r="WP60" s="198"/>
      <c r="WQ60" s="198"/>
      <c r="WR60" s="198"/>
      <c r="WS60" s="198"/>
      <c r="WT60" s="198"/>
      <c r="WU60" s="198"/>
      <c r="WV60" s="198"/>
      <c r="WW60" s="198"/>
      <c r="WX60" s="198"/>
      <c r="WY60" s="198"/>
      <c r="WZ60" s="198"/>
      <c r="XA60" s="198"/>
      <c r="XB60" s="198"/>
      <c r="XC60" s="198"/>
      <c r="XD60" s="198"/>
      <c r="XE60" s="198"/>
      <c r="XF60" s="198"/>
      <c r="XG60" s="198"/>
      <c r="XH60" s="198"/>
      <c r="XI60" s="198"/>
      <c r="XJ60" s="198"/>
      <c r="XK60" s="198"/>
      <c r="XL60" s="198"/>
      <c r="XM60" s="198"/>
      <c r="XN60" s="198"/>
      <c r="XO60" s="198"/>
      <c r="XP60" s="198"/>
      <c r="XQ60" s="198"/>
      <c r="XR60" s="198"/>
      <c r="XS60" s="198"/>
      <c r="XT60" s="198"/>
      <c r="XU60" s="198"/>
      <c r="XV60" s="198"/>
      <c r="XW60" s="198"/>
      <c r="XX60" s="198"/>
      <c r="XY60" s="198"/>
      <c r="XZ60" s="198"/>
      <c r="YA60" s="198"/>
      <c r="YB60" s="198"/>
      <c r="YC60" s="198"/>
      <c r="YD60" s="198"/>
      <c r="YE60" s="198"/>
      <c r="YF60" s="198"/>
      <c r="YG60" s="198"/>
      <c r="YH60" s="198"/>
      <c r="YI60" s="198"/>
      <c r="YJ60" s="198"/>
      <c r="YK60" s="198"/>
      <c r="YL60" s="198"/>
      <c r="YM60" s="198"/>
      <c r="YN60" s="198"/>
      <c r="YO60" s="198"/>
      <c r="YP60" s="198"/>
      <c r="YQ60" s="198"/>
      <c r="YR60" s="198"/>
      <c r="YS60" s="198"/>
      <c r="YT60" s="198"/>
      <c r="YU60" s="198"/>
      <c r="YV60" s="198"/>
      <c r="YW60" s="198"/>
      <c r="YX60" s="198"/>
      <c r="YY60" s="198"/>
      <c r="YZ60" s="198"/>
      <c r="ZA60" s="198"/>
      <c r="ZB60" s="198"/>
      <c r="ZC60" s="198"/>
      <c r="ZD60" s="198"/>
      <c r="ZE60" s="198"/>
      <c r="ZF60" s="198"/>
      <c r="ZG60" s="198"/>
      <c r="ZH60" s="198"/>
      <c r="ZI60" s="198"/>
      <c r="ZJ60" s="198"/>
      <c r="ZK60" s="198"/>
      <c r="ZL60" s="198"/>
      <c r="ZM60" s="198"/>
      <c r="ZN60" s="198"/>
      <c r="ZO60" s="198"/>
      <c r="ZP60" s="198"/>
      <c r="ZQ60" s="198"/>
      <c r="ZR60" s="198"/>
      <c r="ZS60" s="198"/>
      <c r="ZT60" s="198"/>
      <c r="ZU60" s="198"/>
      <c r="ZV60" s="198"/>
      <c r="ZW60" s="198"/>
      <c r="ZX60" s="198"/>
      <c r="ZY60" s="198"/>
      <c r="ZZ60" s="198"/>
      <c r="AAA60" s="198"/>
      <c r="AAB60" s="198"/>
      <c r="AAC60" s="198"/>
      <c r="AAD60" s="198"/>
      <c r="AAE60" s="198"/>
      <c r="AAF60" s="198"/>
      <c r="AAG60" s="198"/>
      <c r="AAH60" s="198"/>
      <c r="AAI60" s="198"/>
      <c r="AAJ60" s="198"/>
      <c r="AAK60" s="198"/>
      <c r="AAL60" s="198"/>
      <c r="AAM60" s="198"/>
      <c r="AAN60" s="198"/>
      <c r="AAO60" s="198"/>
      <c r="AAP60" s="198"/>
      <c r="AAQ60" s="198"/>
      <c r="AAR60" s="198"/>
      <c r="AAS60" s="198"/>
      <c r="AAT60" s="198"/>
      <c r="AAU60" s="198"/>
      <c r="AAV60" s="198"/>
      <c r="AAW60" s="198"/>
      <c r="AAX60" s="198"/>
      <c r="AAY60" s="198"/>
      <c r="AAZ60" s="198"/>
      <c r="ABA60" s="198"/>
      <c r="ABB60" s="198"/>
      <c r="ABC60" s="198"/>
      <c r="ABD60" s="198"/>
      <c r="ABE60" s="198"/>
      <c r="ABF60" s="198"/>
      <c r="ABG60" s="198"/>
      <c r="ABH60" s="198"/>
      <c r="ABI60" s="198"/>
      <c r="ABJ60" s="198"/>
      <c r="ABK60" s="198"/>
      <c r="ABL60" s="198"/>
      <c r="ABM60" s="198"/>
      <c r="ABN60" s="198"/>
      <c r="ABO60" s="198"/>
      <c r="ABP60" s="198"/>
      <c r="ABQ60" s="198"/>
      <c r="ABR60" s="198"/>
      <c r="ABS60" s="198"/>
      <c r="ABT60" s="198"/>
      <c r="ABU60" s="198"/>
      <c r="ABV60" s="198"/>
      <c r="ABW60" s="198"/>
      <c r="ABX60" s="198"/>
      <c r="ABY60" s="198"/>
      <c r="ABZ60" s="198"/>
      <c r="ACA60" s="198"/>
      <c r="ACB60" s="198"/>
      <c r="ACC60" s="198"/>
      <c r="ACD60" s="198"/>
      <c r="ACE60" s="198"/>
      <c r="ACF60" s="198"/>
      <c r="ACG60" s="198"/>
      <c r="ACH60" s="198"/>
      <c r="ACI60" s="198"/>
      <c r="ACJ60" s="198"/>
      <c r="ACK60" s="198"/>
      <c r="ACL60" s="198"/>
      <c r="ACM60" s="198"/>
      <c r="ACN60" s="198"/>
      <c r="ACO60" s="198"/>
      <c r="ACP60" s="198"/>
      <c r="ACQ60" s="198"/>
      <c r="ACR60" s="198"/>
      <c r="ACS60" s="198"/>
      <c r="ACT60" s="198"/>
      <c r="ACU60" s="198"/>
      <c r="ACV60" s="198"/>
      <c r="ACW60" s="198"/>
      <c r="ACX60" s="198"/>
      <c r="ACY60" s="198"/>
      <c r="ACZ60" s="198"/>
      <c r="ADA60" s="198"/>
      <c r="ADB60" s="198"/>
      <c r="ADC60" s="198"/>
      <c r="ADD60" s="198"/>
      <c r="ADE60" s="198"/>
      <c r="ADF60" s="198"/>
      <c r="ADG60" s="198"/>
      <c r="ADH60" s="198"/>
      <c r="ADI60" s="198"/>
      <c r="ADJ60" s="198"/>
      <c r="ADK60" s="198"/>
      <c r="ADL60" s="198"/>
      <c r="ADM60" s="198"/>
      <c r="ADN60" s="198"/>
      <c r="ADO60" s="198"/>
      <c r="ADP60" s="198"/>
      <c r="ADQ60" s="198"/>
      <c r="ADR60" s="198"/>
      <c r="ADS60" s="198"/>
      <c r="ADT60" s="198"/>
      <c r="ADU60" s="198"/>
      <c r="ADV60" s="198"/>
      <c r="ADW60" s="198"/>
      <c r="ADX60" s="198"/>
      <c r="ADY60" s="198"/>
      <c r="ADZ60" s="198"/>
      <c r="AEA60" s="198"/>
      <c r="AEB60" s="198"/>
      <c r="AEC60" s="198"/>
      <c r="AED60" s="198"/>
      <c r="AEE60" s="198"/>
      <c r="AEF60" s="198"/>
      <c r="AEG60" s="198"/>
      <c r="AEH60" s="198"/>
      <c r="AEI60" s="198"/>
      <c r="AEJ60" s="198"/>
      <c r="AEK60" s="198"/>
      <c r="AEL60" s="198"/>
      <c r="AEM60" s="198"/>
      <c r="AEN60" s="198"/>
      <c r="AEO60" s="198"/>
      <c r="AEP60" s="198"/>
      <c r="AEQ60" s="198"/>
      <c r="AER60" s="198"/>
      <c r="AES60" s="198"/>
      <c r="AET60" s="198"/>
      <c r="AEU60" s="198"/>
      <c r="AEV60" s="198"/>
      <c r="AEW60" s="198"/>
      <c r="AEX60" s="198"/>
      <c r="AEY60" s="198"/>
      <c r="AEZ60" s="198"/>
      <c r="AFA60" s="198"/>
      <c r="AFB60" s="198"/>
      <c r="AFC60" s="198"/>
      <c r="AFD60" s="198"/>
      <c r="AFE60" s="198"/>
      <c r="AFF60" s="198"/>
      <c r="AFG60" s="198"/>
      <c r="AFH60" s="198"/>
      <c r="AFI60" s="198"/>
      <c r="AFJ60" s="198"/>
      <c r="AFK60" s="198"/>
      <c r="AFL60" s="198"/>
      <c r="AFM60" s="198"/>
      <c r="AFN60" s="198"/>
      <c r="AFO60" s="198"/>
      <c r="AFP60" s="198"/>
      <c r="AFQ60" s="198"/>
      <c r="AFR60" s="198"/>
      <c r="AFS60" s="198"/>
      <c r="AFT60" s="198"/>
      <c r="AFU60" s="198"/>
      <c r="AFV60" s="198"/>
      <c r="AFW60" s="198"/>
      <c r="AFX60" s="198"/>
      <c r="AFY60" s="198"/>
      <c r="AFZ60" s="198"/>
      <c r="AGA60" s="198"/>
      <c r="AGB60" s="198"/>
      <c r="AGC60" s="198"/>
      <c r="AGD60" s="198"/>
      <c r="AGE60" s="198"/>
      <c r="AGF60" s="198"/>
      <c r="AGG60" s="198"/>
      <c r="AGH60" s="198"/>
      <c r="AGI60" s="198"/>
      <c r="AGJ60" s="198"/>
      <c r="AGK60" s="198"/>
      <c r="AGL60" s="198"/>
      <c r="AGM60" s="198"/>
      <c r="AGN60" s="198"/>
      <c r="AGO60" s="198"/>
      <c r="AGP60" s="198"/>
      <c r="AGQ60" s="198"/>
      <c r="AGR60" s="198"/>
      <c r="AGS60" s="198"/>
      <c r="AGT60" s="198"/>
      <c r="AGU60" s="198"/>
      <c r="AGV60" s="198"/>
      <c r="AGW60" s="198"/>
      <c r="AGX60" s="198"/>
      <c r="AGY60" s="198"/>
      <c r="AGZ60" s="198"/>
      <c r="AHA60" s="198"/>
      <c r="AHB60" s="198"/>
      <c r="AHC60" s="198"/>
      <c r="AHD60" s="198"/>
      <c r="AHE60" s="198"/>
      <c r="AHF60" s="198"/>
      <c r="AHG60" s="198"/>
      <c r="AHH60" s="198"/>
      <c r="AHI60" s="198"/>
      <c r="AHJ60" s="198"/>
      <c r="AHK60" s="198"/>
      <c r="AHL60" s="198"/>
      <c r="AHM60" s="198"/>
      <c r="AHN60" s="198"/>
      <c r="AHO60" s="198"/>
      <c r="AHP60" s="198"/>
      <c r="AHQ60" s="198"/>
      <c r="AHR60" s="198"/>
      <c r="AHS60" s="198"/>
      <c r="AHT60" s="198"/>
      <c r="AHU60" s="198"/>
      <c r="AHV60" s="198"/>
      <c r="AHW60" s="198"/>
      <c r="AHX60" s="198"/>
      <c r="AHY60" s="198"/>
      <c r="AHZ60" s="198"/>
      <c r="AIA60" s="198"/>
      <c r="AIB60" s="198"/>
      <c r="AIC60" s="198"/>
      <c r="AID60" s="198"/>
      <c r="AIE60" s="198"/>
      <c r="AIF60" s="198"/>
      <c r="AIG60" s="198"/>
      <c r="AIH60" s="198"/>
      <c r="AII60" s="198"/>
      <c r="AIJ60" s="198"/>
      <c r="AIK60" s="198"/>
      <c r="AIL60" s="198"/>
      <c r="AIM60" s="198"/>
      <c r="AIN60" s="198"/>
      <c r="AIO60" s="198"/>
      <c r="AIP60" s="198"/>
      <c r="AIQ60" s="198"/>
      <c r="AIR60" s="198"/>
      <c r="AIS60" s="198"/>
      <c r="AIT60" s="198"/>
      <c r="AIU60" s="198"/>
      <c r="AIV60" s="198"/>
      <c r="AIW60" s="198"/>
      <c r="AIX60" s="198"/>
      <c r="AIY60" s="198"/>
      <c r="AIZ60" s="198"/>
      <c r="AJA60" s="198"/>
      <c r="AJB60" s="198"/>
      <c r="AJC60" s="198"/>
      <c r="AJD60" s="198"/>
      <c r="AJE60" s="198"/>
      <c r="AJF60" s="198"/>
      <c r="AJG60" s="198"/>
      <c r="AJH60" s="198"/>
      <c r="AJI60" s="198"/>
      <c r="AJJ60" s="198"/>
      <c r="AJK60" s="198"/>
      <c r="AJL60" s="198"/>
      <c r="AJM60" s="198"/>
      <c r="AJN60" s="198"/>
      <c r="AJO60" s="198"/>
      <c r="AJP60" s="198"/>
      <c r="AJQ60" s="198"/>
      <c r="AJR60" s="198"/>
      <c r="AJS60" s="198"/>
      <c r="AJT60" s="198"/>
      <c r="AJU60" s="198"/>
      <c r="AJV60" s="198"/>
      <c r="AJW60" s="198"/>
      <c r="AJX60" s="198"/>
      <c r="AJY60" s="198"/>
      <c r="AJZ60" s="198"/>
      <c r="AKA60" s="198"/>
      <c r="AKB60" s="198"/>
      <c r="AKC60" s="198"/>
      <c r="AKD60" s="198"/>
      <c r="AKE60" s="198"/>
      <c r="AKF60" s="198"/>
      <c r="AKG60" s="198"/>
      <c r="AKH60" s="198"/>
      <c r="AKI60" s="198"/>
      <c r="AKJ60" s="198"/>
      <c r="AKK60" s="198"/>
      <c r="AKL60" s="198"/>
      <c r="AKM60" s="198"/>
      <c r="AKN60" s="198"/>
      <c r="AKO60" s="198"/>
      <c r="AKP60" s="198"/>
      <c r="AKQ60" s="198"/>
      <c r="AKR60" s="198"/>
      <c r="AKS60" s="198"/>
      <c r="AKT60" s="198"/>
      <c r="AKU60" s="198"/>
      <c r="AKV60" s="198"/>
      <c r="AKW60" s="198"/>
      <c r="AKX60" s="198"/>
      <c r="AKY60" s="198"/>
      <c r="AKZ60" s="198"/>
      <c r="ALA60" s="198"/>
      <c r="ALB60" s="198"/>
      <c r="ALC60" s="198"/>
      <c r="ALD60" s="198"/>
      <c r="ALE60" s="198"/>
      <c r="ALF60" s="198"/>
      <c r="ALG60" s="198"/>
      <c r="ALH60" s="198"/>
      <c r="ALI60" s="198"/>
      <c r="ALJ60" s="198"/>
      <c r="ALK60" s="198"/>
      <c r="ALL60" s="198"/>
      <c r="ALM60" s="198"/>
      <c r="ALN60" s="198"/>
      <c r="ALO60" s="198"/>
      <c r="ALP60" s="198"/>
      <c r="ALQ60" s="198"/>
      <c r="ALR60" s="198"/>
      <c r="ALS60" s="198"/>
      <c r="ALT60" s="198"/>
      <c r="ALU60" s="198"/>
      <c r="ALV60" s="198"/>
      <c r="ALW60" s="198"/>
      <c r="ALX60" s="198"/>
      <c r="ALY60" s="198"/>
      <c r="ALZ60" s="198"/>
      <c r="AMA60" s="198"/>
      <c r="AMB60" s="198"/>
      <c r="AMC60" s="198"/>
      <c r="AMD60" s="198"/>
      <c r="AME60" s="198"/>
      <c r="AMF60" s="198"/>
      <c r="AMG60" s="198"/>
      <c r="AMH60" s="198"/>
      <c r="AMI60" s="198"/>
      <c r="AMJ60" s="198"/>
      <c r="AMK60" s="198"/>
      <c r="AML60" s="198"/>
      <c r="AMM60" s="198"/>
      <c r="AMN60" s="198"/>
      <c r="AMO60" s="198"/>
      <c r="AMP60" s="198"/>
      <c r="AMQ60" s="198"/>
      <c r="AMR60" s="198"/>
      <c r="AMS60" s="198"/>
      <c r="AMT60" s="198"/>
      <c r="AMU60" s="198"/>
      <c r="AMV60" s="198"/>
      <c r="AMW60" s="198"/>
      <c r="AMX60" s="198"/>
      <c r="AMY60" s="198"/>
      <c r="AMZ60" s="198"/>
      <c r="ANA60" s="198"/>
      <c r="ANB60" s="198"/>
      <c r="ANC60" s="198"/>
      <c r="AND60" s="198"/>
      <c r="ANE60" s="198"/>
      <c r="ANF60" s="198"/>
      <c r="ANG60" s="198"/>
      <c r="ANH60" s="198"/>
      <c r="ANI60" s="198"/>
      <c r="ANJ60" s="198"/>
      <c r="ANK60" s="198"/>
      <c r="ANL60" s="198"/>
      <c r="ANM60" s="198"/>
      <c r="ANN60" s="198"/>
      <c r="ANO60" s="198"/>
      <c r="ANP60" s="198"/>
      <c r="ANQ60" s="198"/>
      <c r="ANR60" s="198"/>
      <c r="ANS60" s="198"/>
      <c r="ANT60" s="198"/>
      <c r="ANU60" s="198"/>
      <c r="ANV60" s="198"/>
      <c r="ANW60" s="198"/>
      <c r="ANX60" s="198"/>
      <c r="ANY60" s="198"/>
      <c r="ANZ60" s="198"/>
      <c r="AOA60" s="198"/>
      <c r="AOB60" s="198"/>
      <c r="AOC60" s="198"/>
      <c r="AOD60" s="198"/>
      <c r="AOE60" s="198"/>
      <c r="AOF60" s="198"/>
      <c r="AOG60" s="198"/>
      <c r="AOH60" s="198"/>
      <c r="AOI60" s="198"/>
      <c r="AOJ60" s="198"/>
      <c r="AOK60" s="198"/>
      <c r="AOL60" s="198"/>
      <c r="AOM60" s="198"/>
      <c r="AON60" s="198"/>
      <c r="AOO60" s="198"/>
      <c r="AOP60" s="198"/>
      <c r="AOQ60" s="198"/>
      <c r="AOR60" s="198"/>
      <c r="AOS60" s="198"/>
      <c r="AOT60" s="198"/>
      <c r="AOU60" s="198"/>
      <c r="AOV60" s="198"/>
      <c r="AOW60" s="198"/>
      <c r="AOX60" s="198"/>
      <c r="AOY60" s="198"/>
      <c r="AOZ60" s="198"/>
      <c r="APA60" s="198"/>
      <c r="APB60" s="198"/>
      <c r="APC60" s="198"/>
      <c r="APD60" s="198"/>
      <c r="APE60" s="198"/>
      <c r="APF60" s="198"/>
      <c r="APG60" s="198"/>
      <c r="APH60" s="198"/>
      <c r="API60" s="198"/>
      <c r="APJ60" s="198"/>
      <c r="APK60" s="198"/>
      <c r="APL60" s="198"/>
      <c r="APM60" s="198"/>
      <c r="APN60" s="198"/>
      <c r="APO60" s="198"/>
      <c r="APP60" s="198"/>
      <c r="APQ60" s="198"/>
      <c r="APR60" s="198"/>
      <c r="APS60" s="198"/>
      <c r="APT60" s="198"/>
      <c r="APU60" s="198"/>
      <c r="APV60" s="198"/>
      <c r="APW60" s="198"/>
      <c r="APX60" s="198"/>
      <c r="APY60" s="198"/>
      <c r="APZ60" s="198"/>
      <c r="AQA60" s="198"/>
      <c r="AQB60" s="198"/>
      <c r="AQC60" s="198"/>
      <c r="AQD60" s="198"/>
      <c r="AQE60" s="198"/>
      <c r="AQF60" s="198"/>
      <c r="AQG60" s="198"/>
      <c r="AQH60" s="198"/>
      <c r="AQI60" s="198"/>
      <c r="AQJ60" s="198"/>
      <c r="AQK60" s="198"/>
      <c r="AQL60" s="198"/>
      <c r="AQM60" s="198"/>
      <c r="AQN60" s="198"/>
      <c r="AQO60" s="198"/>
      <c r="AQP60" s="198"/>
      <c r="AQQ60" s="198"/>
      <c r="AQR60" s="198"/>
      <c r="AQS60" s="198"/>
      <c r="AQT60" s="198"/>
      <c r="AQU60" s="198"/>
      <c r="AQV60" s="198"/>
      <c r="AQW60" s="198"/>
      <c r="AQX60" s="198"/>
      <c r="AQY60" s="198"/>
      <c r="AQZ60" s="198"/>
      <c r="ARA60" s="198"/>
      <c r="ARB60" s="198"/>
      <c r="ARC60" s="198"/>
      <c r="ARD60" s="198"/>
      <c r="ARE60" s="198"/>
      <c r="ARF60" s="198"/>
      <c r="ARG60" s="198"/>
      <c r="ARH60" s="198"/>
      <c r="ARI60" s="198"/>
      <c r="ARJ60" s="198"/>
      <c r="ARK60" s="198"/>
      <c r="ARL60" s="198"/>
      <c r="ARM60" s="198"/>
      <c r="ARN60" s="198"/>
      <c r="ARO60" s="198"/>
      <c r="ARP60" s="198"/>
      <c r="ARQ60" s="198"/>
      <c r="ARR60" s="198"/>
      <c r="ARS60" s="198"/>
      <c r="ART60" s="198"/>
      <c r="ARU60" s="198"/>
      <c r="ARV60" s="198"/>
      <c r="ARW60" s="198"/>
      <c r="ARX60" s="198"/>
      <c r="ARY60" s="198"/>
      <c r="ARZ60" s="198"/>
      <c r="ASA60" s="198"/>
      <c r="ASB60" s="198"/>
      <c r="ASC60" s="198"/>
      <c r="ASD60" s="198"/>
      <c r="ASE60" s="198"/>
      <c r="ASF60" s="198"/>
      <c r="ASG60" s="198"/>
      <c r="ASH60" s="198"/>
      <c r="ASI60" s="198"/>
      <c r="ASJ60" s="198"/>
      <c r="ASK60" s="198"/>
      <c r="ASL60" s="198"/>
      <c r="ASM60" s="198"/>
      <c r="ASN60" s="198"/>
      <c r="ASO60" s="198"/>
      <c r="ASP60" s="198"/>
      <c r="ASQ60" s="198"/>
      <c r="ASR60" s="198"/>
      <c r="ASS60" s="198"/>
      <c r="AST60" s="198"/>
      <c r="ASU60" s="198"/>
      <c r="ASV60" s="198"/>
      <c r="ASW60" s="198"/>
      <c r="ASX60" s="198"/>
      <c r="ASY60" s="198"/>
      <c r="ASZ60" s="198"/>
      <c r="ATA60" s="198"/>
      <c r="ATB60" s="198"/>
      <c r="ATC60" s="198"/>
      <c r="ATD60" s="198"/>
      <c r="ATE60" s="198"/>
      <c r="ATF60" s="198"/>
      <c r="ATG60" s="198"/>
      <c r="ATH60" s="198"/>
      <c r="ATI60" s="198"/>
      <c r="ATJ60" s="198"/>
      <c r="ATK60" s="198"/>
      <c r="ATL60" s="198"/>
      <c r="ATM60" s="198"/>
      <c r="ATN60" s="198"/>
      <c r="ATO60" s="198"/>
      <c r="ATP60" s="198"/>
      <c r="ATQ60" s="198"/>
      <c r="ATR60" s="198"/>
      <c r="ATS60" s="198"/>
      <c r="ATT60" s="198"/>
      <c r="ATU60" s="198"/>
      <c r="ATV60" s="198"/>
      <c r="ATW60" s="198"/>
      <c r="ATX60" s="198"/>
      <c r="ATY60" s="198"/>
      <c r="ATZ60" s="198"/>
      <c r="AUA60" s="198"/>
      <c r="AUB60" s="198"/>
      <c r="AUC60" s="198"/>
      <c r="AUD60" s="198"/>
      <c r="AUE60" s="198"/>
      <c r="AUF60" s="198"/>
      <c r="AUG60" s="198"/>
      <c r="AUH60" s="198"/>
      <c r="AUI60" s="198"/>
      <c r="AUJ60" s="198"/>
      <c r="AUK60" s="198"/>
      <c r="AUL60" s="198"/>
      <c r="AUM60" s="198"/>
      <c r="AUN60" s="198"/>
      <c r="AUO60" s="198"/>
      <c r="AUP60" s="198"/>
      <c r="AUQ60" s="198"/>
      <c r="AUR60" s="198"/>
      <c r="AUS60" s="198"/>
      <c r="AUT60" s="198"/>
      <c r="AUU60" s="198"/>
      <c r="AUV60" s="198"/>
      <c r="AUW60" s="198"/>
      <c r="AUX60" s="198"/>
      <c r="AUY60" s="198"/>
      <c r="AUZ60" s="198"/>
      <c r="AVA60" s="198"/>
      <c r="AVB60" s="198"/>
      <c r="AVC60" s="198"/>
      <c r="AVD60" s="198"/>
      <c r="AVE60" s="198"/>
      <c r="AVF60" s="198"/>
      <c r="AVG60" s="198"/>
      <c r="AVH60" s="198"/>
      <c r="AVI60" s="198"/>
      <c r="AVJ60" s="198"/>
      <c r="AVK60" s="198"/>
      <c r="AVL60" s="198"/>
      <c r="AVM60" s="198"/>
      <c r="AVN60" s="198"/>
      <c r="AVO60" s="198"/>
      <c r="AVP60" s="198"/>
      <c r="AVQ60" s="198"/>
      <c r="AVR60" s="198"/>
      <c r="AVS60" s="198"/>
      <c r="AVT60" s="198"/>
      <c r="AVU60" s="198"/>
      <c r="AVV60" s="198"/>
      <c r="AVW60" s="198"/>
      <c r="AVX60" s="198"/>
      <c r="AVY60" s="198"/>
      <c r="AVZ60" s="198"/>
      <c r="AWA60" s="198"/>
      <c r="AWB60" s="198"/>
      <c r="AWC60" s="198"/>
      <c r="AWD60" s="198"/>
      <c r="AWE60" s="198"/>
      <c r="AWF60" s="198"/>
      <c r="AWG60" s="198"/>
      <c r="AWH60" s="198"/>
      <c r="AWI60" s="198"/>
      <c r="AWJ60" s="198"/>
      <c r="AWK60" s="198"/>
      <c r="AWL60" s="198"/>
      <c r="AWM60" s="198"/>
      <c r="AWN60" s="198"/>
      <c r="AWO60" s="198"/>
      <c r="AWP60" s="198"/>
      <c r="AWQ60" s="198"/>
      <c r="AWR60" s="198"/>
      <c r="AWS60" s="198"/>
      <c r="AWT60" s="198"/>
      <c r="AWU60" s="198"/>
      <c r="AWV60" s="198"/>
      <c r="AWW60" s="198"/>
      <c r="AWX60" s="198"/>
      <c r="AWY60" s="198"/>
      <c r="AWZ60" s="198"/>
      <c r="AXA60" s="198"/>
      <c r="AXB60" s="198"/>
      <c r="AXC60" s="198"/>
      <c r="AXD60" s="198"/>
      <c r="AXE60" s="198"/>
      <c r="AXF60" s="198"/>
      <c r="AXG60" s="198"/>
      <c r="AXH60" s="198"/>
      <c r="AXI60" s="198"/>
      <c r="AXJ60" s="198"/>
      <c r="AXK60" s="198"/>
      <c r="AXL60" s="198"/>
      <c r="AXM60" s="198"/>
      <c r="AXN60" s="198"/>
      <c r="AXO60" s="198"/>
      <c r="AXP60" s="198"/>
      <c r="AXQ60" s="198"/>
      <c r="AXR60" s="198"/>
      <c r="AXS60" s="198"/>
      <c r="AXT60" s="198"/>
      <c r="AXU60" s="198"/>
      <c r="AXV60" s="198"/>
      <c r="AXW60" s="198"/>
      <c r="AXX60" s="198"/>
      <c r="AXY60" s="198"/>
      <c r="AXZ60" s="198"/>
      <c r="AYA60" s="198"/>
      <c r="AYB60" s="198"/>
      <c r="AYC60" s="198"/>
      <c r="AYD60" s="198"/>
      <c r="AYE60" s="198"/>
      <c r="AYF60" s="198"/>
      <c r="AYG60" s="198"/>
      <c r="AYH60" s="198"/>
      <c r="AYI60" s="198"/>
      <c r="AYJ60" s="198"/>
      <c r="AYK60" s="198"/>
      <c r="AYL60" s="198"/>
      <c r="AYM60" s="198"/>
      <c r="AYN60" s="198"/>
      <c r="AYO60" s="198"/>
      <c r="AYP60" s="198"/>
      <c r="AYQ60" s="198"/>
      <c r="AYR60" s="198"/>
      <c r="AYS60" s="198"/>
      <c r="AYT60" s="198"/>
      <c r="AYU60" s="198"/>
      <c r="AYV60" s="198"/>
      <c r="AYW60" s="198"/>
      <c r="AYX60" s="198"/>
      <c r="AYY60" s="198"/>
      <c r="AYZ60" s="198"/>
      <c r="AZA60" s="198"/>
      <c r="AZB60" s="198"/>
      <c r="AZC60" s="198"/>
      <c r="AZD60" s="198"/>
      <c r="AZE60" s="198"/>
      <c r="AZF60" s="198"/>
      <c r="AZG60" s="198"/>
      <c r="AZH60" s="198"/>
      <c r="AZI60" s="198"/>
      <c r="AZJ60" s="198"/>
      <c r="AZK60" s="198"/>
      <c r="AZL60" s="198"/>
      <c r="AZM60" s="198"/>
      <c r="AZN60" s="198"/>
      <c r="AZO60" s="198"/>
      <c r="AZP60" s="198"/>
      <c r="AZQ60" s="198"/>
      <c r="AZR60" s="198"/>
      <c r="AZS60" s="198"/>
      <c r="AZT60" s="198"/>
      <c r="AZU60" s="198"/>
      <c r="AZV60" s="198"/>
      <c r="AZW60" s="198"/>
      <c r="AZX60" s="198"/>
      <c r="AZY60" s="198"/>
      <c r="AZZ60" s="198"/>
      <c r="BAA60" s="198"/>
      <c r="BAB60" s="198"/>
      <c r="BAC60" s="198"/>
      <c r="BAD60" s="198"/>
      <c r="BAE60" s="198"/>
      <c r="BAF60" s="198"/>
      <c r="BAG60" s="198"/>
      <c r="BAH60" s="198"/>
      <c r="BAI60" s="198"/>
      <c r="BAJ60" s="198"/>
      <c r="BAK60" s="198"/>
      <c r="BAL60" s="198"/>
      <c r="BAM60" s="198"/>
      <c r="BAN60" s="198"/>
      <c r="BAO60" s="198"/>
      <c r="BAP60" s="198"/>
      <c r="BAQ60" s="198"/>
      <c r="BAR60" s="198"/>
      <c r="BAS60" s="198"/>
      <c r="BAT60" s="198"/>
      <c r="BAU60" s="198"/>
      <c r="BAV60" s="198"/>
      <c r="BAW60" s="198"/>
      <c r="BAX60" s="198"/>
      <c r="BAY60" s="198"/>
      <c r="BAZ60" s="198"/>
      <c r="BBA60" s="198"/>
      <c r="BBB60" s="198"/>
      <c r="BBC60" s="198"/>
      <c r="BBD60" s="198"/>
      <c r="BBE60" s="198"/>
      <c r="BBF60" s="198"/>
      <c r="BBG60" s="198"/>
      <c r="BBH60" s="198"/>
      <c r="BBI60" s="198"/>
      <c r="BBJ60" s="198"/>
      <c r="BBK60" s="198"/>
      <c r="BBL60" s="198"/>
      <c r="BBM60" s="198"/>
      <c r="BBN60" s="198"/>
      <c r="BBO60" s="198"/>
      <c r="BBP60" s="198"/>
      <c r="BBQ60" s="198"/>
      <c r="BBR60" s="198"/>
      <c r="BBS60" s="198"/>
      <c r="BBT60" s="198"/>
      <c r="BBU60" s="198"/>
      <c r="BBV60" s="198"/>
      <c r="BBW60" s="198"/>
      <c r="BBX60" s="198"/>
      <c r="BBY60" s="198"/>
      <c r="BBZ60" s="198"/>
      <c r="BCA60" s="198"/>
      <c r="BCB60" s="198"/>
      <c r="BCC60" s="198"/>
      <c r="BCD60" s="198"/>
      <c r="BCE60" s="198"/>
      <c r="BCF60" s="198"/>
      <c r="BCG60" s="198"/>
      <c r="BCH60" s="198"/>
      <c r="BCI60" s="198"/>
      <c r="BCJ60" s="198"/>
      <c r="BCK60" s="198"/>
      <c r="BCL60" s="198"/>
      <c r="BCM60" s="198"/>
      <c r="BCN60" s="198"/>
      <c r="BCO60" s="198"/>
      <c r="BCP60" s="198"/>
      <c r="BCQ60" s="198"/>
      <c r="BCR60" s="198"/>
      <c r="BCS60" s="198"/>
      <c r="BCT60" s="198"/>
      <c r="BCU60" s="198"/>
      <c r="BCV60" s="198"/>
      <c r="BCW60" s="198"/>
      <c r="BCX60" s="198"/>
      <c r="BCY60" s="198"/>
      <c r="BCZ60" s="198"/>
      <c r="BDA60" s="198"/>
      <c r="BDB60" s="198"/>
      <c r="BDC60" s="198"/>
      <c r="BDD60" s="198"/>
      <c r="BDE60" s="198"/>
      <c r="BDF60" s="198"/>
      <c r="BDG60" s="198"/>
      <c r="BDH60" s="198"/>
      <c r="BDI60" s="198"/>
      <c r="BDJ60" s="198"/>
      <c r="BDK60" s="198"/>
      <c r="BDL60" s="198"/>
      <c r="BDM60" s="198"/>
      <c r="BDN60" s="198"/>
      <c r="BDO60" s="198"/>
      <c r="BDP60" s="198"/>
      <c r="BDQ60" s="198"/>
      <c r="BDR60" s="198"/>
      <c r="BDS60" s="198"/>
      <c r="BDT60" s="198"/>
      <c r="BDU60" s="198"/>
      <c r="BDV60" s="198"/>
      <c r="BDW60" s="198"/>
      <c r="BDX60" s="198"/>
      <c r="BDY60" s="198"/>
      <c r="BDZ60" s="198"/>
      <c r="BEA60" s="198"/>
      <c r="BEB60" s="198"/>
      <c r="BEC60" s="198"/>
      <c r="BED60" s="198"/>
      <c r="BEE60" s="198"/>
      <c r="BEF60" s="198"/>
      <c r="BEG60" s="198"/>
      <c r="BEH60" s="198"/>
      <c r="BEI60" s="198"/>
      <c r="BEJ60" s="198"/>
      <c r="BEK60" s="198"/>
      <c r="BEL60" s="198"/>
      <c r="BEM60" s="198"/>
      <c r="BEN60" s="198"/>
      <c r="BEO60" s="198"/>
      <c r="BEP60" s="198"/>
      <c r="BEQ60" s="198"/>
      <c r="BER60" s="198"/>
      <c r="BES60" s="198"/>
      <c r="BET60" s="198"/>
      <c r="BEU60" s="198"/>
      <c r="BEV60" s="198"/>
      <c r="BEW60" s="198"/>
      <c r="BEX60" s="198"/>
      <c r="BEY60" s="198"/>
      <c r="BEZ60" s="198"/>
      <c r="BFA60" s="198"/>
      <c r="BFB60" s="198"/>
      <c r="BFC60" s="198"/>
      <c r="BFD60" s="198"/>
      <c r="BFE60" s="198"/>
      <c r="BFF60" s="198"/>
      <c r="BFG60" s="198"/>
      <c r="BFH60" s="198"/>
      <c r="BFI60" s="198"/>
      <c r="BFJ60" s="198"/>
      <c r="BFK60" s="198"/>
      <c r="BFL60" s="198"/>
      <c r="BFM60" s="198"/>
      <c r="BFN60" s="198"/>
      <c r="BFO60" s="198"/>
      <c r="BFP60" s="198"/>
      <c r="BFQ60" s="198"/>
      <c r="BFR60" s="198"/>
      <c r="BFS60" s="198"/>
      <c r="BFT60" s="198"/>
      <c r="BFU60" s="198"/>
      <c r="BFV60" s="198"/>
      <c r="BFW60" s="198"/>
      <c r="BFX60" s="198"/>
      <c r="BFY60" s="198"/>
      <c r="BFZ60" s="198"/>
      <c r="BGA60" s="198"/>
      <c r="BGB60" s="198"/>
      <c r="BGC60" s="198"/>
      <c r="BGD60" s="198"/>
      <c r="BGE60" s="198"/>
      <c r="BGF60" s="198"/>
      <c r="BGG60" s="198"/>
      <c r="BGH60" s="198"/>
      <c r="BGI60" s="198"/>
      <c r="BGJ60" s="198"/>
      <c r="BGK60" s="198"/>
      <c r="BGL60" s="198"/>
    </row>
    <row r="61" spans="30:1546" ht="13.5" customHeight="1" x14ac:dyDescent="0.25">
      <c r="AD61" s="166"/>
      <c r="AE61" s="166"/>
      <c r="AF61" s="166"/>
      <c r="AG61" s="166"/>
      <c r="IW61" s="198"/>
      <c r="IX61" s="198"/>
      <c r="IY61" s="198"/>
      <c r="IZ61" s="198"/>
      <c r="JA61" s="198"/>
      <c r="JB61" s="198"/>
      <c r="JC61" s="198"/>
      <c r="JD61" s="198"/>
      <c r="JE61" s="198"/>
      <c r="JF61" s="198"/>
      <c r="JG61" s="198"/>
      <c r="JH61" s="198"/>
      <c r="JI61" s="198"/>
      <c r="JJ61" s="198"/>
      <c r="JK61" s="198"/>
      <c r="JL61" s="198"/>
      <c r="JM61" s="198"/>
      <c r="JN61" s="198"/>
      <c r="JO61" s="198"/>
      <c r="JP61" s="198"/>
      <c r="JQ61" s="198"/>
      <c r="JR61" s="198"/>
      <c r="JS61" s="198"/>
      <c r="JT61" s="198"/>
      <c r="JU61" s="198"/>
      <c r="JV61" s="198"/>
      <c r="JW61" s="198"/>
      <c r="JX61" s="198"/>
      <c r="JY61" s="198"/>
      <c r="JZ61" s="198"/>
      <c r="KA61" s="198"/>
      <c r="KB61" s="198"/>
      <c r="KC61" s="198"/>
      <c r="KD61" s="198"/>
      <c r="KE61" s="198"/>
      <c r="KF61" s="198"/>
      <c r="KG61" s="198"/>
      <c r="KH61" s="198"/>
      <c r="KI61" s="198"/>
      <c r="KJ61" s="198"/>
      <c r="KK61" s="198"/>
      <c r="KL61" s="198"/>
      <c r="KM61" s="198"/>
      <c r="KN61" s="198"/>
      <c r="KO61" s="198"/>
      <c r="KP61" s="198"/>
      <c r="KQ61" s="198"/>
      <c r="KR61" s="198"/>
      <c r="KS61" s="198"/>
      <c r="KT61" s="198"/>
      <c r="KU61" s="198"/>
      <c r="KV61" s="198"/>
      <c r="KW61" s="198"/>
      <c r="KX61" s="198"/>
      <c r="KY61" s="198"/>
      <c r="KZ61" s="198"/>
      <c r="LA61" s="198"/>
      <c r="LB61" s="198"/>
      <c r="LC61" s="198"/>
      <c r="LD61" s="198"/>
      <c r="LE61" s="198"/>
      <c r="LF61" s="198"/>
      <c r="LG61" s="198"/>
      <c r="LH61" s="198"/>
      <c r="LI61" s="198"/>
      <c r="LJ61" s="198"/>
      <c r="LK61" s="198"/>
      <c r="LL61" s="198"/>
      <c r="LM61" s="198"/>
      <c r="LN61" s="198"/>
      <c r="LO61" s="198"/>
      <c r="LP61" s="198"/>
      <c r="LQ61" s="198"/>
      <c r="LR61" s="198"/>
      <c r="LS61" s="198"/>
      <c r="LT61" s="198"/>
      <c r="LU61" s="198"/>
      <c r="LV61" s="198"/>
      <c r="LW61" s="198"/>
      <c r="LX61" s="198"/>
      <c r="LY61" s="198"/>
      <c r="LZ61" s="198"/>
      <c r="MA61" s="198"/>
      <c r="MB61" s="198"/>
      <c r="MC61" s="198"/>
      <c r="MD61" s="198"/>
      <c r="ME61" s="198"/>
      <c r="MF61" s="198"/>
      <c r="MG61" s="198"/>
      <c r="MH61" s="198"/>
      <c r="MI61" s="198"/>
      <c r="MJ61" s="198"/>
      <c r="MK61" s="198"/>
      <c r="ML61" s="198"/>
      <c r="MM61" s="198"/>
      <c r="MN61" s="198"/>
      <c r="MO61" s="198"/>
      <c r="MP61" s="198"/>
      <c r="MQ61" s="198"/>
      <c r="MR61" s="198"/>
      <c r="MS61" s="198"/>
      <c r="MT61" s="198"/>
      <c r="MU61" s="198"/>
      <c r="MV61" s="198"/>
      <c r="MW61" s="198"/>
      <c r="MX61" s="198"/>
      <c r="MY61" s="198"/>
      <c r="MZ61" s="198"/>
      <c r="NA61" s="198"/>
      <c r="NB61" s="198"/>
      <c r="NC61" s="198"/>
      <c r="ND61" s="198"/>
      <c r="NE61" s="198"/>
      <c r="NF61" s="198"/>
      <c r="NG61" s="198"/>
      <c r="NH61" s="198"/>
      <c r="NI61" s="198"/>
      <c r="NJ61" s="198"/>
      <c r="NK61" s="198"/>
      <c r="NL61" s="198"/>
      <c r="NM61" s="198"/>
      <c r="NN61" s="198"/>
      <c r="NO61" s="198"/>
      <c r="NP61" s="198"/>
      <c r="NQ61" s="198"/>
      <c r="NR61" s="198"/>
      <c r="NS61" s="198"/>
      <c r="NT61" s="198"/>
      <c r="NU61" s="198"/>
      <c r="NV61" s="198"/>
      <c r="NW61" s="198"/>
      <c r="NX61" s="198"/>
      <c r="NY61" s="198"/>
      <c r="NZ61" s="198"/>
      <c r="OA61" s="198"/>
      <c r="OB61" s="198"/>
      <c r="OC61" s="198"/>
      <c r="OD61" s="198"/>
      <c r="OE61" s="198"/>
      <c r="OF61" s="198"/>
      <c r="OG61" s="198"/>
      <c r="OH61" s="198"/>
      <c r="OI61" s="198"/>
      <c r="OJ61" s="198"/>
      <c r="OK61" s="198"/>
      <c r="OL61" s="198"/>
      <c r="OM61" s="198"/>
      <c r="ON61" s="198"/>
      <c r="OO61" s="198"/>
      <c r="OP61" s="198"/>
      <c r="OQ61" s="198"/>
      <c r="OR61" s="198"/>
      <c r="OS61" s="198"/>
      <c r="OT61" s="198"/>
      <c r="OU61" s="198"/>
      <c r="OV61" s="198"/>
      <c r="OW61" s="198"/>
      <c r="OX61" s="198"/>
      <c r="OY61" s="198"/>
      <c r="OZ61" s="198"/>
      <c r="PA61" s="198"/>
      <c r="PB61" s="198"/>
      <c r="PC61" s="198"/>
      <c r="PD61" s="198"/>
      <c r="PE61" s="198"/>
      <c r="PF61" s="198"/>
      <c r="PG61" s="198"/>
      <c r="PH61" s="198"/>
      <c r="PI61" s="198"/>
      <c r="PJ61" s="198"/>
      <c r="PK61" s="198"/>
      <c r="PL61" s="198"/>
      <c r="PM61" s="198"/>
      <c r="PN61" s="198"/>
      <c r="PO61" s="198"/>
      <c r="PP61" s="198"/>
      <c r="PQ61" s="198"/>
      <c r="PR61" s="198"/>
      <c r="PS61" s="198"/>
      <c r="PT61" s="198"/>
      <c r="PU61" s="198"/>
      <c r="PV61" s="198"/>
      <c r="PW61" s="198"/>
      <c r="PX61" s="198"/>
      <c r="PY61" s="198"/>
      <c r="PZ61" s="198"/>
      <c r="QA61" s="198"/>
      <c r="QB61" s="198"/>
      <c r="QC61" s="198"/>
      <c r="QD61" s="198"/>
      <c r="QE61" s="198"/>
      <c r="QF61" s="198"/>
      <c r="QG61" s="198"/>
      <c r="QH61" s="198"/>
      <c r="QI61" s="198"/>
      <c r="QJ61" s="198"/>
      <c r="QK61" s="198"/>
      <c r="QL61" s="198"/>
      <c r="QM61" s="198"/>
      <c r="QN61" s="198"/>
      <c r="QO61" s="198"/>
      <c r="QP61" s="198"/>
      <c r="QQ61" s="198"/>
      <c r="QR61" s="198"/>
      <c r="QS61" s="198"/>
      <c r="QT61" s="198"/>
      <c r="QU61" s="198"/>
      <c r="QV61" s="198"/>
      <c r="QW61" s="198"/>
      <c r="QX61" s="198"/>
      <c r="QY61" s="198"/>
      <c r="QZ61" s="198"/>
      <c r="RA61" s="198"/>
      <c r="RB61" s="198"/>
      <c r="RC61" s="198"/>
      <c r="RD61" s="198"/>
      <c r="RE61" s="198"/>
      <c r="RF61" s="198"/>
      <c r="RG61" s="198"/>
      <c r="RH61" s="198"/>
      <c r="RI61" s="198"/>
      <c r="RJ61" s="198"/>
      <c r="RK61" s="198"/>
      <c r="RL61" s="198"/>
      <c r="RM61" s="198"/>
      <c r="RN61" s="198"/>
      <c r="RO61" s="198"/>
      <c r="RP61" s="198"/>
      <c r="RQ61" s="198"/>
      <c r="RR61" s="198"/>
      <c r="RS61" s="198"/>
      <c r="RT61" s="198"/>
      <c r="RU61" s="198"/>
      <c r="RV61" s="198"/>
      <c r="RW61" s="198"/>
      <c r="RX61" s="198"/>
      <c r="RY61" s="198"/>
      <c r="RZ61" s="198"/>
      <c r="SA61" s="198"/>
      <c r="SB61" s="198"/>
      <c r="SC61" s="198"/>
      <c r="SD61" s="198"/>
      <c r="SE61" s="198"/>
      <c r="SF61" s="198"/>
      <c r="SG61" s="198"/>
      <c r="SH61" s="198"/>
      <c r="SI61" s="198"/>
      <c r="SJ61" s="198"/>
      <c r="SK61" s="198"/>
      <c r="SL61" s="198"/>
      <c r="SM61" s="198"/>
      <c r="SN61" s="198"/>
      <c r="SO61" s="198"/>
      <c r="SP61" s="198"/>
      <c r="SQ61" s="198"/>
      <c r="SR61" s="198"/>
      <c r="SS61" s="198"/>
      <c r="ST61" s="198"/>
      <c r="SU61" s="198"/>
      <c r="SV61" s="198"/>
      <c r="SW61" s="198"/>
      <c r="SX61" s="198"/>
      <c r="SY61" s="198"/>
      <c r="SZ61" s="198"/>
      <c r="TA61" s="198"/>
      <c r="TB61" s="198"/>
      <c r="TC61" s="198"/>
      <c r="TD61" s="198"/>
      <c r="TE61" s="198"/>
      <c r="TF61" s="198"/>
      <c r="TG61" s="198"/>
      <c r="TH61" s="198"/>
      <c r="TI61" s="198"/>
      <c r="TJ61" s="198"/>
      <c r="TK61" s="198"/>
      <c r="TL61" s="198"/>
      <c r="TM61" s="198"/>
      <c r="TN61" s="198"/>
      <c r="TO61" s="198"/>
      <c r="TP61" s="198"/>
      <c r="TQ61" s="198"/>
      <c r="TR61" s="198"/>
      <c r="TS61" s="198"/>
      <c r="TT61" s="198"/>
      <c r="TU61" s="198"/>
      <c r="TV61" s="198"/>
      <c r="TW61" s="198"/>
      <c r="TX61" s="198"/>
      <c r="TY61" s="198"/>
      <c r="TZ61" s="198"/>
      <c r="UA61" s="198"/>
      <c r="UB61" s="198"/>
      <c r="UC61" s="198"/>
      <c r="UD61" s="198"/>
      <c r="UE61" s="198"/>
      <c r="UF61" s="198"/>
      <c r="UG61" s="198"/>
      <c r="UH61" s="198"/>
      <c r="UI61" s="198"/>
      <c r="UJ61" s="198"/>
      <c r="UK61" s="198"/>
      <c r="UL61" s="198"/>
      <c r="UM61" s="198"/>
      <c r="UN61" s="198"/>
      <c r="UO61" s="198"/>
      <c r="UP61" s="198"/>
      <c r="UQ61" s="198"/>
      <c r="UR61" s="198"/>
      <c r="US61" s="198"/>
      <c r="UT61" s="198"/>
      <c r="UU61" s="198"/>
      <c r="UV61" s="198"/>
      <c r="UW61" s="198"/>
      <c r="UX61" s="198"/>
      <c r="UY61" s="198"/>
      <c r="UZ61" s="198"/>
      <c r="VA61" s="198"/>
      <c r="VB61" s="198"/>
      <c r="VC61" s="198"/>
      <c r="VD61" s="198"/>
      <c r="VE61" s="198"/>
      <c r="VF61" s="198"/>
      <c r="VG61" s="198"/>
      <c r="VH61" s="198"/>
      <c r="VI61" s="198"/>
      <c r="VJ61" s="198"/>
      <c r="VK61" s="198"/>
      <c r="VL61" s="198"/>
      <c r="VM61" s="198"/>
      <c r="VN61" s="198"/>
      <c r="VO61" s="198"/>
      <c r="VP61" s="198"/>
      <c r="VQ61" s="198"/>
      <c r="VR61" s="198"/>
      <c r="VS61" s="198"/>
      <c r="VT61" s="198"/>
      <c r="VU61" s="198"/>
      <c r="VV61" s="198"/>
      <c r="VW61" s="198"/>
      <c r="VX61" s="198"/>
      <c r="VY61" s="198"/>
      <c r="VZ61" s="198"/>
      <c r="WA61" s="198"/>
      <c r="WB61" s="198"/>
      <c r="WC61" s="198"/>
      <c r="WD61" s="198"/>
      <c r="WE61" s="198"/>
      <c r="WF61" s="198"/>
      <c r="WG61" s="198"/>
      <c r="WH61" s="198"/>
      <c r="WI61" s="198"/>
      <c r="WJ61" s="198"/>
      <c r="WK61" s="198"/>
      <c r="WL61" s="198"/>
      <c r="WM61" s="198"/>
      <c r="WN61" s="198"/>
      <c r="WO61" s="198"/>
      <c r="WP61" s="198"/>
      <c r="WQ61" s="198"/>
      <c r="WR61" s="198"/>
      <c r="WS61" s="198"/>
      <c r="WT61" s="198"/>
      <c r="WU61" s="198"/>
      <c r="WV61" s="198"/>
      <c r="WW61" s="198"/>
      <c r="WX61" s="198"/>
      <c r="WY61" s="198"/>
      <c r="WZ61" s="198"/>
      <c r="XA61" s="198"/>
      <c r="XB61" s="198"/>
      <c r="XC61" s="198"/>
      <c r="XD61" s="198"/>
      <c r="XE61" s="198"/>
      <c r="XF61" s="198"/>
      <c r="XG61" s="198"/>
      <c r="XH61" s="198"/>
      <c r="XI61" s="198"/>
      <c r="XJ61" s="198"/>
      <c r="XK61" s="198"/>
      <c r="XL61" s="198"/>
      <c r="XM61" s="198"/>
      <c r="XN61" s="198"/>
      <c r="XO61" s="198"/>
      <c r="XP61" s="198"/>
      <c r="XQ61" s="198"/>
      <c r="XR61" s="198"/>
      <c r="XS61" s="198"/>
      <c r="XT61" s="198"/>
      <c r="XU61" s="198"/>
      <c r="XV61" s="198"/>
      <c r="XW61" s="198"/>
      <c r="XX61" s="198"/>
      <c r="XY61" s="198"/>
      <c r="XZ61" s="198"/>
      <c r="YA61" s="198"/>
      <c r="YB61" s="198"/>
      <c r="YC61" s="198"/>
      <c r="YD61" s="198"/>
      <c r="YE61" s="198"/>
      <c r="YF61" s="198"/>
      <c r="YG61" s="198"/>
      <c r="YH61" s="198"/>
      <c r="YI61" s="198"/>
      <c r="YJ61" s="198"/>
      <c r="YK61" s="198"/>
      <c r="YL61" s="198"/>
      <c r="YM61" s="198"/>
      <c r="YN61" s="198"/>
      <c r="YO61" s="198"/>
      <c r="YP61" s="198"/>
      <c r="YQ61" s="198"/>
      <c r="YR61" s="198"/>
      <c r="YS61" s="198"/>
      <c r="YT61" s="198"/>
      <c r="YU61" s="198"/>
      <c r="YV61" s="198"/>
      <c r="YW61" s="198"/>
      <c r="YX61" s="198"/>
      <c r="YY61" s="198"/>
      <c r="YZ61" s="198"/>
      <c r="ZA61" s="198"/>
      <c r="ZB61" s="198"/>
      <c r="ZC61" s="198"/>
      <c r="ZD61" s="198"/>
      <c r="ZE61" s="198"/>
      <c r="ZF61" s="198"/>
      <c r="ZG61" s="198"/>
      <c r="ZH61" s="198"/>
      <c r="ZI61" s="198"/>
      <c r="ZJ61" s="198"/>
      <c r="ZK61" s="198"/>
      <c r="ZL61" s="198"/>
      <c r="ZM61" s="198"/>
      <c r="ZN61" s="198"/>
      <c r="ZO61" s="198"/>
      <c r="ZP61" s="198"/>
      <c r="ZQ61" s="198"/>
      <c r="ZR61" s="198"/>
      <c r="ZS61" s="198"/>
      <c r="ZT61" s="198"/>
      <c r="ZU61" s="198"/>
      <c r="ZV61" s="198"/>
      <c r="ZW61" s="198"/>
      <c r="ZX61" s="198"/>
      <c r="ZY61" s="198"/>
      <c r="ZZ61" s="198"/>
      <c r="AAA61" s="198"/>
      <c r="AAB61" s="198"/>
      <c r="AAC61" s="198"/>
      <c r="AAD61" s="198"/>
      <c r="AAE61" s="198"/>
      <c r="AAF61" s="198"/>
      <c r="AAG61" s="198"/>
      <c r="AAH61" s="198"/>
      <c r="AAI61" s="198"/>
      <c r="AAJ61" s="198"/>
      <c r="AAK61" s="198"/>
      <c r="AAL61" s="198"/>
      <c r="AAM61" s="198"/>
      <c r="AAN61" s="198"/>
      <c r="AAO61" s="198"/>
      <c r="AAP61" s="198"/>
      <c r="AAQ61" s="198"/>
      <c r="AAR61" s="198"/>
      <c r="AAS61" s="198"/>
      <c r="AAT61" s="198"/>
      <c r="AAU61" s="198"/>
      <c r="AAV61" s="198"/>
      <c r="AAW61" s="198"/>
      <c r="AAX61" s="198"/>
      <c r="AAY61" s="198"/>
      <c r="AAZ61" s="198"/>
      <c r="ABA61" s="198"/>
      <c r="ABB61" s="198"/>
      <c r="ABC61" s="198"/>
      <c r="ABD61" s="198"/>
      <c r="ABE61" s="198"/>
      <c r="ABF61" s="198"/>
      <c r="ABG61" s="198"/>
      <c r="ABH61" s="198"/>
      <c r="ABI61" s="198"/>
      <c r="ABJ61" s="198"/>
      <c r="ABK61" s="198"/>
      <c r="ABL61" s="198"/>
      <c r="ABM61" s="198"/>
      <c r="ABN61" s="198"/>
      <c r="ABO61" s="198"/>
      <c r="ABP61" s="198"/>
      <c r="ABQ61" s="198"/>
      <c r="ABR61" s="198"/>
      <c r="ABS61" s="198"/>
      <c r="ABT61" s="198"/>
      <c r="ABU61" s="198"/>
      <c r="ABV61" s="198"/>
      <c r="ABW61" s="198"/>
      <c r="ABX61" s="198"/>
      <c r="ABY61" s="198"/>
      <c r="ABZ61" s="198"/>
      <c r="ACA61" s="198"/>
      <c r="ACB61" s="198"/>
      <c r="ACC61" s="198"/>
      <c r="ACD61" s="198"/>
      <c r="ACE61" s="198"/>
      <c r="ACF61" s="198"/>
      <c r="ACG61" s="198"/>
      <c r="ACH61" s="198"/>
      <c r="ACI61" s="198"/>
      <c r="ACJ61" s="198"/>
      <c r="ACK61" s="198"/>
      <c r="ACL61" s="198"/>
      <c r="ACM61" s="198"/>
      <c r="ACN61" s="198"/>
      <c r="ACO61" s="198"/>
      <c r="ACP61" s="198"/>
      <c r="ACQ61" s="198"/>
      <c r="ACR61" s="198"/>
      <c r="ACS61" s="198"/>
      <c r="ACT61" s="198"/>
      <c r="ACU61" s="198"/>
      <c r="ACV61" s="198"/>
      <c r="ACW61" s="198"/>
      <c r="ACX61" s="198"/>
      <c r="ACY61" s="198"/>
      <c r="ACZ61" s="198"/>
      <c r="ADA61" s="198"/>
      <c r="ADB61" s="198"/>
      <c r="ADC61" s="198"/>
      <c r="ADD61" s="198"/>
      <c r="ADE61" s="198"/>
      <c r="ADF61" s="198"/>
      <c r="ADG61" s="198"/>
      <c r="ADH61" s="198"/>
      <c r="ADI61" s="198"/>
      <c r="ADJ61" s="198"/>
      <c r="ADK61" s="198"/>
      <c r="ADL61" s="198"/>
      <c r="ADM61" s="198"/>
      <c r="ADN61" s="198"/>
      <c r="ADO61" s="198"/>
      <c r="ADP61" s="198"/>
      <c r="ADQ61" s="198"/>
      <c r="ADR61" s="198"/>
      <c r="ADS61" s="198"/>
      <c r="ADT61" s="198"/>
      <c r="ADU61" s="198"/>
      <c r="ADV61" s="198"/>
      <c r="ADW61" s="198"/>
      <c r="ADX61" s="198"/>
      <c r="ADY61" s="198"/>
      <c r="ADZ61" s="198"/>
      <c r="AEA61" s="198"/>
      <c r="AEB61" s="198"/>
      <c r="AEC61" s="198"/>
      <c r="AED61" s="198"/>
      <c r="AEE61" s="198"/>
      <c r="AEF61" s="198"/>
      <c r="AEG61" s="198"/>
      <c r="AEH61" s="198"/>
      <c r="AEI61" s="198"/>
      <c r="AEJ61" s="198"/>
      <c r="AEK61" s="198"/>
      <c r="AEL61" s="198"/>
      <c r="AEM61" s="198"/>
      <c r="AEN61" s="198"/>
      <c r="AEO61" s="198"/>
      <c r="AEP61" s="198"/>
      <c r="AEQ61" s="198"/>
      <c r="AER61" s="198"/>
      <c r="AES61" s="198"/>
      <c r="AET61" s="198"/>
      <c r="AEU61" s="198"/>
      <c r="AEV61" s="198"/>
      <c r="AEW61" s="198"/>
      <c r="AEX61" s="198"/>
      <c r="AEY61" s="198"/>
      <c r="AEZ61" s="198"/>
      <c r="AFA61" s="198"/>
      <c r="AFB61" s="198"/>
      <c r="AFC61" s="198"/>
      <c r="AFD61" s="198"/>
      <c r="AFE61" s="198"/>
      <c r="AFF61" s="198"/>
      <c r="AFG61" s="198"/>
      <c r="AFH61" s="198"/>
      <c r="AFI61" s="198"/>
      <c r="AFJ61" s="198"/>
      <c r="AFK61" s="198"/>
      <c r="AFL61" s="198"/>
      <c r="AFM61" s="198"/>
      <c r="AFN61" s="198"/>
      <c r="AFO61" s="198"/>
      <c r="AFP61" s="198"/>
      <c r="AFQ61" s="198"/>
      <c r="AFR61" s="198"/>
      <c r="AFS61" s="198"/>
      <c r="AFT61" s="198"/>
      <c r="AFU61" s="198"/>
      <c r="AFV61" s="198"/>
      <c r="AFW61" s="198"/>
      <c r="AFX61" s="198"/>
      <c r="AFY61" s="198"/>
      <c r="AFZ61" s="198"/>
      <c r="AGA61" s="198"/>
      <c r="AGB61" s="198"/>
      <c r="AGC61" s="198"/>
      <c r="AGD61" s="198"/>
      <c r="AGE61" s="198"/>
      <c r="AGF61" s="198"/>
      <c r="AGG61" s="198"/>
      <c r="AGH61" s="198"/>
      <c r="AGI61" s="198"/>
      <c r="AGJ61" s="198"/>
      <c r="AGK61" s="198"/>
      <c r="AGL61" s="198"/>
      <c r="AGM61" s="198"/>
      <c r="AGN61" s="198"/>
      <c r="AGO61" s="198"/>
      <c r="AGP61" s="198"/>
      <c r="AGQ61" s="198"/>
      <c r="AGR61" s="198"/>
      <c r="AGS61" s="198"/>
      <c r="AGT61" s="198"/>
      <c r="AGU61" s="198"/>
      <c r="AGV61" s="198"/>
      <c r="AGW61" s="198"/>
      <c r="AGX61" s="198"/>
      <c r="AGY61" s="198"/>
      <c r="AGZ61" s="198"/>
      <c r="AHA61" s="198"/>
      <c r="AHB61" s="198"/>
      <c r="AHC61" s="198"/>
      <c r="AHD61" s="198"/>
      <c r="AHE61" s="198"/>
      <c r="AHF61" s="198"/>
      <c r="AHG61" s="198"/>
      <c r="AHH61" s="198"/>
      <c r="AHI61" s="198"/>
      <c r="AHJ61" s="198"/>
      <c r="AHK61" s="198"/>
      <c r="AHL61" s="198"/>
      <c r="AHM61" s="198"/>
      <c r="AHN61" s="198"/>
      <c r="AHO61" s="198"/>
      <c r="AHP61" s="198"/>
      <c r="AHQ61" s="198"/>
      <c r="AHR61" s="198"/>
      <c r="AHS61" s="198"/>
      <c r="AHT61" s="198"/>
      <c r="AHU61" s="198"/>
      <c r="AHV61" s="198"/>
      <c r="AHW61" s="198"/>
      <c r="AHX61" s="198"/>
      <c r="AHY61" s="198"/>
      <c r="AHZ61" s="198"/>
      <c r="AIA61" s="198"/>
      <c r="AIB61" s="198"/>
      <c r="AIC61" s="198"/>
      <c r="AID61" s="198"/>
      <c r="AIE61" s="198"/>
      <c r="AIF61" s="198"/>
      <c r="AIG61" s="198"/>
      <c r="AIH61" s="198"/>
      <c r="AII61" s="198"/>
      <c r="AIJ61" s="198"/>
      <c r="AIK61" s="198"/>
      <c r="AIL61" s="198"/>
      <c r="AIM61" s="198"/>
      <c r="AIN61" s="198"/>
      <c r="AIO61" s="198"/>
      <c r="AIP61" s="198"/>
      <c r="AIQ61" s="198"/>
      <c r="AIR61" s="198"/>
      <c r="AIS61" s="198"/>
      <c r="AIT61" s="198"/>
      <c r="AIU61" s="198"/>
      <c r="AIV61" s="198"/>
      <c r="AIW61" s="198"/>
      <c r="AIX61" s="198"/>
      <c r="AIY61" s="198"/>
      <c r="AIZ61" s="198"/>
      <c r="AJA61" s="198"/>
      <c r="AJB61" s="198"/>
      <c r="AJC61" s="198"/>
      <c r="AJD61" s="198"/>
      <c r="AJE61" s="198"/>
      <c r="AJF61" s="198"/>
      <c r="AJG61" s="198"/>
      <c r="AJH61" s="198"/>
      <c r="AJI61" s="198"/>
      <c r="AJJ61" s="198"/>
      <c r="AJK61" s="198"/>
      <c r="AJL61" s="198"/>
      <c r="AJM61" s="198"/>
      <c r="AJN61" s="198"/>
      <c r="AJO61" s="198"/>
      <c r="AJP61" s="198"/>
      <c r="AJQ61" s="198"/>
      <c r="AJR61" s="198"/>
      <c r="AJS61" s="198"/>
      <c r="AJT61" s="198"/>
      <c r="AJU61" s="198"/>
      <c r="AJV61" s="198"/>
      <c r="AJW61" s="198"/>
      <c r="AJX61" s="198"/>
      <c r="AJY61" s="198"/>
      <c r="AJZ61" s="198"/>
      <c r="AKA61" s="198"/>
      <c r="AKB61" s="198"/>
      <c r="AKC61" s="198"/>
      <c r="AKD61" s="198"/>
      <c r="AKE61" s="198"/>
      <c r="AKF61" s="198"/>
      <c r="AKG61" s="198"/>
      <c r="AKH61" s="198"/>
      <c r="AKI61" s="198"/>
      <c r="AKJ61" s="198"/>
      <c r="AKK61" s="198"/>
      <c r="AKL61" s="198"/>
      <c r="AKM61" s="198"/>
      <c r="AKN61" s="198"/>
      <c r="AKO61" s="198"/>
      <c r="AKP61" s="198"/>
      <c r="AKQ61" s="198"/>
      <c r="AKR61" s="198"/>
      <c r="AKS61" s="198"/>
      <c r="AKT61" s="198"/>
      <c r="AKU61" s="198"/>
      <c r="AKV61" s="198"/>
      <c r="AKW61" s="198"/>
      <c r="AKX61" s="198"/>
      <c r="AKY61" s="198"/>
      <c r="AKZ61" s="198"/>
      <c r="ALA61" s="198"/>
      <c r="ALB61" s="198"/>
      <c r="ALC61" s="198"/>
      <c r="ALD61" s="198"/>
      <c r="ALE61" s="198"/>
      <c r="ALF61" s="198"/>
      <c r="ALG61" s="198"/>
      <c r="ALH61" s="198"/>
      <c r="ALI61" s="198"/>
      <c r="ALJ61" s="198"/>
      <c r="ALK61" s="198"/>
      <c r="ALL61" s="198"/>
      <c r="ALM61" s="198"/>
      <c r="ALN61" s="198"/>
      <c r="ALO61" s="198"/>
      <c r="ALP61" s="198"/>
      <c r="ALQ61" s="198"/>
      <c r="ALR61" s="198"/>
      <c r="ALS61" s="198"/>
      <c r="ALT61" s="198"/>
      <c r="ALU61" s="198"/>
      <c r="ALV61" s="198"/>
      <c r="ALW61" s="198"/>
      <c r="ALX61" s="198"/>
      <c r="ALY61" s="198"/>
      <c r="ALZ61" s="198"/>
      <c r="AMA61" s="198"/>
      <c r="AMB61" s="198"/>
      <c r="AMC61" s="198"/>
      <c r="AMD61" s="198"/>
      <c r="AME61" s="198"/>
      <c r="AMF61" s="198"/>
      <c r="AMG61" s="198"/>
      <c r="AMH61" s="198"/>
      <c r="AMI61" s="198"/>
      <c r="AMJ61" s="198"/>
      <c r="AMK61" s="198"/>
      <c r="AML61" s="198"/>
      <c r="AMM61" s="198"/>
      <c r="AMN61" s="198"/>
      <c r="AMO61" s="198"/>
      <c r="AMP61" s="198"/>
      <c r="AMQ61" s="198"/>
      <c r="AMR61" s="198"/>
      <c r="AMS61" s="198"/>
      <c r="AMT61" s="198"/>
      <c r="AMU61" s="198"/>
      <c r="AMV61" s="198"/>
      <c r="AMW61" s="198"/>
      <c r="AMX61" s="198"/>
      <c r="AMY61" s="198"/>
      <c r="AMZ61" s="198"/>
      <c r="ANA61" s="198"/>
      <c r="ANB61" s="198"/>
      <c r="ANC61" s="198"/>
      <c r="AND61" s="198"/>
      <c r="ANE61" s="198"/>
      <c r="ANF61" s="198"/>
      <c r="ANG61" s="198"/>
      <c r="ANH61" s="198"/>
      <c r="ANI61" s="198"/>
      <c r="ANJ61" s="198"/>
      <c r="ANK61" s="198"/>
      <c r="ANL61" s="198"/>
      <c r="ANM61" s="198"/>
      <c r="ANN61" s="198"/>
      <c r="ANO61" s="198"/>
      <c r="ANP61" s="198"/>
      <c r="ANQ61" s="198"/>
      <c r="ANR61" s="198"/>
      <c r="ANS61" s="198"/>
      <c r="ANT61" s="198"/>
      <c r="ANU61" s="198"/>
      <c r="ANV61" s="198"/>
      <c r="ANW61" s="198"/>
      <c r="ANX61" s="198"/>
      <c r="ANY61" s="198"/>
      <c r="ANZ61" s="198"/>
      <c r="AOA61" s="198"/>
      <c r="AOB61" s="198"/>
      <c r="AOC61" s="198"/>
      <c r="AOD61" s="198"/>
      <c r="AOE61" s="198"/>
      <c r="AOF61" s="198"/>
      <c r="AOG61" s="198"/>
      <c r="AOH61" s="198"/>
      <c r="AOI61" s="198"/>
      <c r="AOJ61" s="198"/>
      <c r="AOK61" s="198"/>
      <c r="AOL61" s="198"/>
      <c r="AOM61" s="198"/>
      <c r="AON61" s="198"/>
      <c r="AOO61" s="198"/>
      <c r="AOP61" s="198"/>
      <c r="AOQ61" s="198"/>
      <c r="AOR61" s="198"/>
      <c r="AOS61" s="198"/>
      <c r="AOT61" s="198"/>
      <c r="AOU61" s="198"/>
      <c r="AOV61" s="198"/>
      <c r="AOW61" s="198"/>
      <c r="AOX61" s="198"/>
      <c r="AOY61" s="198"/>
      <c r="AOZ61" s="198"/>
      <c r="APA61" s="198"/>
      <c r="APB61" s="198"/>
      <c r="APC61" s="198"/>
      <c r="APD61" s="198"/>
      <c r="APE61" s="198"/>
      <c r="APF61" s="198"/>
      <c r="APG61" s="198"/>
      <c r="APH61" s="198"/>
      <c r="API61" s="198"/>
      <c r="APJ61" s="198"/>
      <c r="APK61" s="198"/>
      <c r="APL61" s="198"/>
      <c r="APM61" s="198"/>
      <c r="APN61" s="198"/>
      <c r="APO61" s="198"/>
      <c r="APP61" s="198"/>
      <c r="APQ61" s="198"/>
      <c r="APR61" s="198"/>
      <c r="APS61" s="198"/>
      <c r="APT61" s="198"/>
      <c r="APU61" s="198"/>
      <c r="APV61" s="198"/>
      <c r="APW61" s="198"/>
      <c r="APX61" s="198"/>
      <c r="APY61" s="198"/>
      <c r="APZ61" s="198"/>
      <c r="AQA61" s="198"/>
      <c r="AQB61" s="198"/>
      <c r="AQC61" s="198"/>
      <c r="AQD61" s="198"/>
      <c r="AQE61" s="198"/>
      <c r="AQF61" s="198"/>
      <c r="AQG61" s="198"/>
      <c r="AQH61" s="198"/>
      <c r="AQI61" s="198"/>
      <c r="AQJ61" s="198"/>
      <c r="AQK61" s="198"/>
      <c r="AQL61" s="198"/>
      <c r="AQM61" s="198"/>
      <c r="AQN61" s="198"/>
      <c r="AQO61" s="198"/>
      <c r="AQP61" s="198"/>
      <c r="AQQ61" s="198"/>
      <c r="AQR61" s="198"/>
      <c r="AQS61" s="198"/>
      <c r="AQT61" s="198"/>
      <c r="AQU61" s="198"/>
      <c r="AQV61" s="198"/>
      <c r="AQW61" s="198"/>
      <c r="AQX61" s="198"/>
      <c r="AQY61" s="198"/>
      <c r="AQZ61" s="198"/>
      <c r="ARA61" s="198"/>
      <c r="ARB61" s="198"/>
      <c r="ARC61" s="198"/>
      <c r="ARD61" s="198"/>
      <c r="ARE61" s="198"/>
      <c r="ARF61" s="198"/>
      <c r="ARG61" s="198"/>
      <c r="ARH61" s="198"/>
      <c r="ARI61" s="198"/>
      <c r="ARJ61" s="198"/>
      <c r="ARK61" s="198"/>
      <c r="ARL61" s="198"/>
      <c r="ARM61" s="198"/>
      <c r="ARN61" s="198"/>
      <c r="ARO61" s="198"/>
      <c r="ARP61" s="198"/>
      <c r="ARQ61" s="198"/>
      <c r="ARR61" s="198"/>
      <c r="ARS61" s="198"/>
      <c r="ART61" s="198"/>
      <c r="ARU61" s="198"/>
      <c r="ARV61" s="198"/>
      <c r="ARW61" s="198"/>
      <c r="ARX61" s="198"/>
      <c r="ARY61" s="198"/>
      <c r="ARZ61" s="198"/>
      <c r="ASA61" s="198"/>
      <c r="ASB61" s="198"/>
      <c r="ASC61" s="198"/>
      <c r="ASD61" s="198"/>
      <c r="ASE61" s="198"/>
      <c r="ASF61" s="198"/>
      <c r="ASG61" s="198"/>
      <c r="ASH61" s="198"/>
      <c r="ASI61" s="198"/>
      <c r="ASJ61" s="198"/>
      <c r="ASK61" s="198"/>
      <c r="ASL61" s="198"/>
      <c r="ASM61" s="198"/>
      <c r="ASN61" s="198"/>
      <c r="ASO61" s="198"/>
      <c r="ASP61" s="198"/>
      <c r="ASQ61" s="198"/>
      <c r="ASR61" s="198"/>
      <c r="ASS61" s="198"/>
      <c r="AST61" s="198"/>
      <c r="ASU61" s="198"/>
      <c r="ASV61" s="198"/>
      <c r="ASW61" s="198"/>
      <c r="ASX61" s="198"/>
      <c r="ASY61" s="198"/>
      <c r="ASZ61" s="198"/>
      <c r="ATA61" s="198"/>
      <c r="ATB61" s="198"/>
      <c r="ATC61" s="198"/>
      <c r="ATD61" s="198"/>
      <c r="ATE61" s="198"/>
      <c r="ATF61" s="198"/>
      <c r="ATG61" s="198"/>
      <c r="ATH61" s="198"/>
      <c r="ATI61" s="198"/>
      <c r="ATJ61" s="198"/>
      <c r="ATK61" s="198"/>
      <c r="ATL61" s="198"/>
      <c r="ATM61" s="198"/>
      <c r="ATN61" s="198"/>
      <c r="ATO61" s="198"/>
      <c r="ATP61" s="198"/>
      <c r="ATQ61" s="198"/>
      <c r="ATR61" s="198"/>
      <c r="ATS61" s="198"/>
      <c r="ATT61" s="198"/>
      <c r="ATU61" s="198"/>
      <c r="ATV61" s="198"/>
      <c r="ATW61" s="198"/>
      <c r="ATX61" s="198"/>
      <c r="ATY61" s="198"/>
      <c r="ATZ61" s="198"/>
      <c r="AUA61" s="198"/>
      <c r="AUB61" s="198"/>
      <c r="AUC61" s="198"/>
      <c r="AUD61" s="198"/>
      <c r="AUE61" s="198"/>
      <c r="AUF61" s="198"/>
      <c r="AUG61" s="198"/>
      <c r="AUH61" s="198"/>
      <c r="AUI61" s="198"/>
      <c r="AUJ61" s="198"/>
      <c r="AUK61" s="198"/>
      <c r="AUL61" s="198"/>
      <c r="AUM61" s="198"/>
      <c r="AUN61" s="198"/>
      <c r="AUO61" s="198"/>
      <c r="AUP61" s="198"/>
      <c r="AUQ61" s="198"/>
      <c r="AUR61" s="198"/>
      <c r="AUS61" s="198"/>
      <c r="AUT61" s="198"/>
      <c r="AUU61" s="198"/>
      <c r="AUV61" s="198"/>
      <c r="AUW61" s="198"/>
      <c r="AUX61" s="198"/>
      <c r="AUY61" s="198"/>
      <c r="AUZ61" s="198"/>
      <c r="AVA61" s="198"/>
      <c r="AVB61" s="198"/>
      <c r="AVC61" s="198"/>
      <c r="AVD61" s="198"/>
      <c r="AVE61" s="198"/>
      <c r="AVF61" s="198"/>
      <c r="AVG61" s="198"/>
      <c r="AVH61" s="198"/>
      <c r="AVI61" s="198"/>
      <c r="AVJ61" s="198"/>
      <c r="AVK61" s="198"/>
      <c r="AVL61" s="198"/>
      <c r="AVM61" s="198"/>
      <c r="AVN61" s="198"/>
      <c r="AVO61" s="198"/>
      <c r="AVP61" s="198"/>
      <c r="AVQ61" s="198"/>
      <c r="AVR61" s="198"/>
      <c r="AVS61" s="198"/>
      <c r="AVT61" s="198"/>
      <c r="AVU61" s="198"/>
      <c r="AVV61" s="198"/>
      <c r="AVW61" s="198"/>
      <c r="AVX61" s="198"/>
      <c r="AVY61" s="198"/>
      <c r="AVZ61" s="198"/>
      <c r="AWA61" s="198"/>
      <c r="AWB61" s="198"/>
      <c r="AWC61" s="198"/>
      <c r="AWD61" s="198"/>
      <c r="AWE61" s="198"/>
      <c r="AWF61" s="198"/>
      <c r="AWG61" s="198"/>
      <c r="AWH61" s="198"/>
      <c r="AWI61" s="198"/>
      <c r="AWJ61" s="198"/>
      <c r="AWK61" s="198"/>
      <c r="AWL61" s="198"/>
      <c r="AWM61" s="198"/>
      <c r="AWN61" s="198"/>
      <c r="AWO61" s="198"/>
      <c r="AWP61" s="198"/>
      <c r="AWQ61" s="198"/>
      <c r="AWR61" s="198"/>
      <c r="AWS61" s="198"/>
      <c r="AWT61" s="198"/>
      <c r="AWU61" s="198"/>
      <c r="AWV61" s="198"/>
      <c r="AWW61" s="198"/>
      <c r="AWX61" s="198"/>
      <c r="AWY61" s="198"/>
      <c r="AWZ61" s="198"/>
      <c r="AXA61" s="198"/>
      <c r="AXB61" s="198"/>
      <c r="AXC61" s="198"/>
      <c r="AXD61" s="198"/>
      <c r="AXE61" s="198"/>
      <c r="AXF61" s="198"/>
      <c r="AXG61" s="198"/>
      <c r="AXH61" s="198"/>
      <c r="AXI61" s="198"/>
      <c r="AXJ61" s="198"/>
      <c r="AXK61" s="198"/>
      <c r="AXL61" s="198"/>
      <c r="AXM61" s="198"/>
      <c r="AXN61" s="198"/>
      <c r="AXO61" s="198"/>
      <c r="AXP61" s="198"/>
      <c r="AXQ61" s="198"/>
      <c r="AXR61" s="198"/>
      <c r="AXS61" s="198"/>
      <c r="AXT61" s="198"/>
      <c r="AXU61" s="198"/>
      <c r="AXV61" s="198"/>
      <c r="AXW61" s="198"/>
      <c r="AXX61" s="198"/>
      <c r="AXY61" s="198"/>
      <c r="AXZ61" s="198"/>
      <c r="AYA61" s="198"/>
      <c r="AYB61" s="198"/>
      <c r="AYC61" s="198"/>
      <c r="AYD61" s="198"/>
      <c r="AYE61" s="198"/>
      <c r="AYF61" s="198"/>
      <c r="AYG61" s="198"/>
      <c r="AYH61" s="198"/>
      <c r="AYI61" s="198"/>
      <c r="AYJ61" s="198"/>
      <c r="AYK61" s="198"/>
      <c r="AYL61" s="198"/>
      <c r="AYM61" s="198"/>
      <c r="AYN61" s="198"/>
      <c r="AYO61" s="198"/>
      <c r="AYP61" s="198"/>
      <c r="AYQ61" s="198"/>
      <c r="AYR61" s="198"/>
      <c r="AYS61" s="198"/>
      <c r="AYT61" s="198"/>
      <c r="AYU61" s="198"/>
      <c r="AYV61" s="198"/>
      <c r="AYW61" s="198"/>
      <c r="AYX61" s="198"/>
      <c r="AYY61" s="198"/>
      <c r="AYZ61" s="198"/>
      <c r="AZA61" s="198"/>
      <c r="AZB61" s="198"/>
      <c r="AZC61" s="198"/>
      <c r="AZD61" s="198"/>
      <c r="AZE61" s="198"/>
      <c r="AZF61" s="198"/>
      <c r="AZG61" s="198"/>
      <c r="AZH61" s="198"/>
      <c r="AZI61" s="198"/>
      <c r="AZJ61" s="198"/>
      <c r="AZK61" s="198"/>
      <c r="AZL61" s="198"/>
      <c r="AZM61" s="198"/>
      <c r="AZN61" s="198"/>
      <c r="AZO61" s="198"/>
      <c r="AZP61" s="198"/>
      <c r="AZQ61" s="198"/>
      <c r="AZR61" s="198"/>
      <c r="AZS61" s="198"/>
      <c r="AZT61" s="198"/>
      <c r="AZU61" s="198"/>
      <c r="AZV61" s="198"/>
      <c r="AZW61" s="198"/>
      <c r="AZX61" s="198"/>
      <c r="AZY61" s="198"/>
      <c r="AZZ61" s="198"/>
      <c r="BAA61" s="198"/>
      <c r="BAB61" s="198"/>
      <c r="BAC61" s="198"/>
      <c r="BAD61" s="198"/>
      <c r="BAE61" s="198"/>
      <c r="BAF61" s="198"/>
      <c r="BAG61" s="198"/>
      <c r="BAH61" s="198"/>
      <c r="BAI61" s="198"/>
      <c r="BAJ61" s="198"/>
      <c r="BAK61" s="198"/>
      <c r="BAL61" s="198"/>
      <c r="BAM61" s="198"/>
      <c r="BAN61" s="198"/>
      <c r="BAO61" s="198"/>
      <c r="BAP61" s="198"/>
      <c r="BAQ61" s="198"/>
      <c r="BAR61" s="198"/>
      <c r="BAS61" s="198"/>
      <c r="BAT61" s="198"/>
      <c r="BAU61" s="198"/>
      <c r="BAV61" s="198"/>
      <c r="BAW61" s="198"/>
      <c r="BAX61" s="198"/>
      <c r="BAY61" s="198"/>
      <c r="BAZ61" s="198"/>
      <c r="BBA61" s="198"/>
      <c r="BBB61" s="198"/>
      <c r="BBC61" s="198"/>
      <c r="BBD61" s="198"/>
      <c r="BBE61" s="198"/>
      <c r="BBF61" s="198"/>
      <c r="BBG61" s="198"/>
      <c r="BBH61" s="198"/>
      <c r="BBI61" s="198"/>
      <c r="BBJ61" s="198"/>
      <c r="BBK61" s="198"/>
      <c r="BBL61" s="198"/>
      <c r="BBM61" s="198"/>
      <c r="BBN61" s="198"/>
      <c r="BBO61" s="198"/>
      <c r="BBP61" s="198"/>
      <c r="BBQ61" s="198"/>
      <c r="BBR61" s="198"/>
      <c r="BBS61" s="198"/>
      <c r="BBT61" s="198"/>
      <c r="BBU61" s="198"/>
      <c r="BBV61" s="198"/>
      <c r="BBW61" s="198"/>
      <c r="BBX61" s="198"/>
      <c r="BBY61" s="198"/>
      <c r="BBZ61" s="198"/>
      <c r="BCA61" s="198"/>
      <c r="BCB61" s="198"/>
      <c r="BCC61" s="198"/>
      <c r="BCD61" s="198"/>
      <c r="BCE61" s="198"/>
      <c r="BCF61" s="198"/>
      <c r="BCG61" s="198"/>
      <c r="BCH61" s="198"/>
      <c r="BCI61" s="198"/>
      <c r="BCJ61" s="198"/>
      <c r="BCK61" s="198"/>
      <c r="BCL61" s="198"/>
      <c r="BCM61" s="198"/>
      <c r="BCN61" s="198"/>
      <c r="BCO61" s="198"/>
      <c r="BCP61" s="198"/>
      <c r="BCQ61" s="198"/>
      <c r="BCR61" s="198"/>
      <c r="BCS61" s="198"/>
      <c r="BCT61" s="198"/>
      <c r="BCU61" s="198"/>
      <c r="BCV61" s="198"/>
      <c r="BCW61" s="198"/>
      <c r="BCX61" s="198"/>
      <c r="BCY61" s="198"/>
      <c r="BCZ61" s="198"/>
      <c r="BDA61" s="198"/>
      <c r="BDB61" s="198"/>
      <c r="BDC61" s="198"/>
      <c r="BDD61" s="198"/>
      <c r="BDE61" s="198"/>
      <c r="BDF61" s="198"/>
      <c r="BDG61" s="198"/>
      <c r="BDH61" s="198"/>
      <c r="BDI61" s="198"/>
      <c r="BDJ61" s="198"/>
      <c r="BDK61" s="198"/>
      <c r="BDL61" s="198"/>
      <c r="BDM61" s="198"/>
      <c r="BDN61" s="198"/>
      <c r="BDO61" s="198"/>
      <c r="BDP61" s="198"/>
      <c r="BDQ61" s="198"/>
      <c r="BDR61" s="198"/>
      <c r="BDS61" s="198"/>
      <c r="BDT61" s="198"/>
      <c r="BDU61" s="198"/>
      <c r="BDV61" s="198"/>
      <c r="BDW61" s="198"/>
      <c r="BDX61" s="198"/>
      <c r="BDY61" s="198"/>
      <c r="BDZ61" s="198"/>
      <c r="BEA61" s="198"/>
      <c r="BEB61" s="198"/>
      <c r="BEC61" s="198"/>
      <c r="BED61" s="198"/>
      <c r="BEE61" s="198"/>
      <c r="BEF61" s="198"/>
      <c r="BEG61" s="198"/>
      <c r="BEH61" s="198"/>
      <c r="BEI61" s="198"/>
      <c r="BEJ61" s="198"/>
      <c r="BEK61" s="198"/>
      <c r="BEL61" s="198"/>
      <c r="BEM61" s="198"/>
      <c r="BEN61" s="198"/>
      <c r="BEO61" s="198"/>
      <c r="BEP61" s="198"/>
      <c r="BEQ61" s="198"/>
      <c r="BER61" s="198"/>
      <c r="BES61" s="198"/>
      <c r="BET61" s="198"/>
      <c r="BEU61" s="198"/>
      <c r="BEV61" s="198"/>
      <c r="BEW61" s="198"/>
      <c r="BEX61" s="198"/>
      <c r="BEY61" s="198"/>
      <c r="BEZ61" s="198"/>
      <c r="BFA61" s="198"/>
      <c r="BFB61" s="198"/>
      <c r="BFC61" s="198"/>
      <c r="BFD61" s="198"/>
      <c r="BFE61" s="198"/>
      <c r="BFF61" s="198"/>
      <c r="BFG61" s="198"/>
      <c r="BFH61" s="198"/>
      <c r="BFI61" s="198"/>
      <c r="BFJ61" s="198"/>
      <c r="BFK61" s="198"/>
      <c r="BFL61" s="198"/>
      <c r="BFM61" s="198"/>
      <c r="BFN61" s="198"/>
      <c r="BFO61" s="198"/>
      <c r="BFP61" s="198"/>
      <c r="BFQ61" s="198"/>
      <c r="BFR61" s="198"/>
      <c r="BFS61" s="198"/>
      <c r="BFT61" s="198"/>
      <c r="BFU61" s="198"/>
      <c r="BFV61" s="198"/>
      <c r="BFW61" s="198"/>
      <c r="BFX61" s="198"/>
      <c r="BFY61" s="198"/>
      <c r="BFZ61" s="198"/>
      <c r="BGA61" s="198"/>
      <c r="BGB61" s="198"/>
      <c r="BGC61" s="198"/>
      <c r="BGD61" s="198"/>
      <c r="BGE61" s="198"/>
      <c r="BGF61" s="198"/>
      <c r="BGG61" s="198"/>
      <c r="BGH61" s="198"/>
      <c r="BGI61" s="198"/>
      <c r="BGJ61" s="198"/>
      <c r="BGK61" s="198"/>
      <c r="BGL61" s="198"/>
    </row>
    <row r="62" spans="30:1546" ht="13.5" customHeight="1" x14ac:dyDescent="0.25">
      <c r="AD62" s="166"/>
      <c r="AE62" s="166"/>
      <c r="AF62" s="166"/>
      <c r="AG62" s="166"/>
      <c r="JZ62" s="198"/>
      <c r="KA62" s="198"/>
      <c r="KB62" s="198"/>
      <c r="KC62" s="198"/>
      <c r="KD62" s="198"/>
      <c r="KE62" s="198"/>
      <c r="KF62" s="198"/>
      <c r="KG62" s="198"/>
      <c r="KH62" s="198"/>
      <c r="KI62" s="198"/>
      <c r="KJ62" s="198"/>
      <c r="KK62" s="198"/>
      <c r="KL62" s="198"/>
      <c r="KM62" s="198"/>
      <c r="KN62" s="198"/>
      <c r="KO62" s="198"/>
      <c r="KP62" s="198"/>
      <c r="KQ62" s="198"/>
      <c r="KR62" s="198"/>
      <c r="KS62" s="198"/>
      <c r="KT62" s="198"/>
      <c r="KU62" s="198"/>
      <c r="KV62" s="198"/>
      <c r="KW62" s="198"/>
      <c r="KX62" s="198"/>
      <c r="KY62" s="198"/>
      <c r="KZ62" s="198"/>
      <c r="LA62" s="198"/>
      <c r="LB62" s="198"/>
      <c r="LC62" s="198"/>
      <c r="LD62" s="198"/>
      <c r="LE62" s="198"/>
      <c r="LF62" s="198"/>
      <c r="LG62" s="198"/>
      <c r="LH62" s="198"/>
      <c r="LI62" s="198"/>
      <c r="LJ62" s="198"/>
      <c r="LK62" s="198"/>
      <c r="LL62" s="198"/>
      <c r="LM62" s="198"/>
      <c r="LN62" s="198"/>
      <c r="LO62" s="198"/>
      <c r="LP62" s="198"/>
      <c r="LQ62" s="198"/>
      <c r="LR62" s="198"/>
      <c r="LS62" s="198"/>
      <c r="LT62" s="198"/>
      <c r="LU62" s="198"/>
      <c r="LV62" s="198"/>
      <c r="LW62" s="198"/>
      <c r="LX62" s="198"/>
      <c r="LY62" s="198"/>
      <c r="LZ62" s="198"/>
      <c r="MA62" s="198"/>
      <c r="MB62" s="198"/>
      <c r="MC62" s="198"/>
      <c r="MD62" s="198"/>
      <c r="ME62" s="198"/>
      <c r="MF62" s="198"/>
      <c r="MG62" s="198"/>
      <c r="MH62" s="198"/>
      <c r="MI62" s="198"/>
      <c r="MJ62" s="198"/>
      <c r="MK62" s="198"/>
      <c r="ML62" s="198"/>
      <c r="MM62" s="198"/>
      <c r="MN62" s="198"/>
      <c r="MO62" s="198"/>
      <c r="MP62" s="198"/>
      <c r="MQ62" s="198"/>
      <c r="MR62" s="198"/>
      <c r="MS62" s="198"/>
      <c r="MT62" s="198"/>
      <c r="MU62" s="198"/>
      <c r="MV62" s="198"/>
      <c r="MW62" s="198"/>
      <c r="MX62" s="198"/>
      <c r="MY62" s="198"/>
      <c r="MZ62" s="198"/>
      <c r="NA62" s="198"/>
      <c r="NB62" s="198"/>
      <c r="NC62" s="198"/>
      <c r="ND62" s="198"/>
      <c r="NE62" s="198"/>
      <c r="NF62" s="198"/>
      <c r="NG62" s="198"/>
      <c r="NH62" s="198"/>
      <c r="NI62" s="198"/>
      <c r="NJ62" s="198"/>
      <c r="NK62" s="198"/>
      <c r="NL62" s="198"/>
      <c r="NM62" s="198"/>
      <c r="NN62" s="198"/>
      <c r="NO62" s="198"/>
      <c r="NP62" s="198"/>
      <c r="NQ62" s="198"/>
      <c r="NR62" s="198"/>
      <c r="NS62" s="198"/>
      <c r="NT62" s="198"/>
      <c r="NU62" s="198"/>
      <c r="NV62" s="198"/>
      <c r="NW62" s="198"/>
      <c r="NX62" s="198"/>
      <c r="NY62" s="198"/>
      <c r="NZ62" s="198"/>
      <c r="OA62" s="198"/>
      <c r="OB62" s="198"/>
      <c r="OC62" s="198"/>
      <c r="OD62" s="198"/>
      <c r="OE62" s="198"/>
      <c r="OF62" s="198"/>
      <c r="OG62" s="198"/>
      <c r="OH62" s="198"/>
      <c r="OI62" s="198"/>
      <c r="OJ62" s="198"/>
      <c r="OK62" s="198"/>
      <c r="OL62" s="198"/>
      <c r="OM62" s="198"/>
      <c r="ON62" s="198"/>
      <c r="OO62" s="198"/>
      <c r="OP62" s="198"/>
      <c r="OQ62" s="198"/>
      <c r="OR62" s="198"/>
      <c r="OS62" s="198"/>
      <c r="OT62" s="198"/>
      <c r="OU62" s="198"/>
      <c r="OV62" s="198"/>
      <c r="OW62" s="198"/>
      <c r="OX62" s="198"/>
      <c r="OY62" s="198"/>
      <c r="OZ62" s="198"/>
      <c r="PA62" s="198"/>
      <c r="PB62" s="198"/>
      <c r="PC62" s="198"/>
      <c r="PD62" s="198"/>
      <c r="PE62" s="198"/>
      <c r="PF62" s="198"/>
      <c r="PG62" s="198"/>
      <c r="PH62" s="198"/>
      <c r="PI62" s="198"/>
      <c r="PJ62" s="198"/>
      <c r="PK62" s="198"/>
      <c r="PL62" s="198"/>
      <c r="PM62" s="198"/>
      <c r="PN62" s="198"/>
      <c r="PO62" s="198"/>
      <c r="PP62" s="198"/>
      <c r="PQ62" s="198"/>
      <c r="PR62" s="198"/>
      <c r="PS62" s="198"/>
      <c r="PT62" s="198"/>
      <c r="PU62" s="198"/>
      <c r="PV62" s="198"/>
      <c r="PW62" s="198"/>
      <c r="PX62" s="198"/>
      <c r="PY62" s="198"/>
      <c r="PZ62" s="198"/>
      <c r="QA62" s="198"/>
      <c r="QB62" s="198"/>
      <c r="QC62" s="198"/>
      <c r="QD62" s="198"/>
      <c r="QE62" s="198"/>
      <c r="QF62" s="198"/>
      <c r="QG62" s="198"/>
      <c r="QH62" s="198"/>
      <c r="QI62" s="198"/>
      <c r="QJ62" s="198"/>
      <c r="QK62" s="198"/>
      <c r="QL62" s="198"/>
      <c r="QM62" s="198"/>
      <c r="QN62" s="198"/>
      <c r="QO62" s="198"/>
      <c r="QP62" s="198"/>
      <c r="QQ62" s="198"/>
      <c r="QR62" s="198"/>
      <c r="QS62" s="198"/>
      <c r="QT62" s="198"/>
      <c r="QU62" s="198"/>
      <c r="QV62" s="198"/>
      <c r="QW62" s="198"/>
      <c r="QX62" s="198"/>
      <c r="QY62" s="198"/>
      <c r="QZ62" s="198"/>
      <c r="RA62" s="198"/>
      <c r="RB62" s="198"/>
      <c r="RC62" s="198"/>
      <c r="RD62" s="198"/>
      <c r="RE62" s="198"/>
      <c r="RF62" s="198"/>
      <c r="RG62" s="198"/>
      <c r="RH62" s="198"/>
      <c r="RI62" s="198"/>
      <c r="RJ62" s="198"/>
      <c r="RK62" s="198"/>
      <c r="RL62" s="198"/>
      <c r="RM62" s="198"/>
      <c r="RN62" s="198"/>
      <c r="RO62" s="198"/>
      <c r="RP62" s="198"/>
      <c r="RQ62" s="198"/>
      <c r="RR62" s="198"/>
      <c r="RS62" s="198"/>
      <c r="RT62" s="198"/>
      <c r="RU62" s="198"/>
      <c r="RV62" s="198"/>
      <c r="RW62" s="198"/>
      <c r="RX62" s="198"/>
      <c r="RY62" s="198"/>
      <c r="RZ62" s="198"/>
      <c r="SA62" s="198"/>
      <c r="SB62" s="198"/>
      <c r="SC62" s="198"/>
      <c r="SD62" s="198"/>
      <c r="SE62" s="198"/>
      <c r="SF62" s="198"/>
      <c r="SG62" s="198"/>
      <c r="SH62" s="198"/>
      <c r="SI62" s="198"/>
      <c r="SJ62" s="198"/>
      <c r="SK62" s="198"/>
      <c r="SL62" s="198"/>
      <c r="SM62" s="198"/>
      <c r="SN62" s="198"/>
      <c r="SO62" s="198"/>
      <c r="SP62" s="198"/>
      <c r="SQ62" s="198"/>
      <c r="SR62" s="198"/>
      <c r="SS62" s="198"/>
      <c r="ST62" s="198"/>
      <c r="SU62" s="198"/>
      <c r="SV62" s="198"/>
      <c r="SW62" s="198"/>
      <c r="SX62" s="198"/>
      <c r="SY62" s="198"/>
      <c r="SZ62" s="198"/>
      <c r="TA62" s="198"/>
      <c r="TB62" s="198"/>
      <c r="TC62" s="198"/>
      <c r="TD62" s="198"/>
      <c r="TE62" s="198"/>
      <c r="TF62" s="198"/>
      <c r="TG62" s="198"/>
      <c r="TH62" s="198"/>
      <c r="TI62" s="198"/>
      <c r="TJ62" s="198"/>
      <c r="TK62" s="198"/>
      <c r="TL62" s="198"/>
      <c r="TM62" s="198"/>
      <c r="TN62" s="198"/>
      <c r="TO62" s="198"/>
      <c r="TP62" s="198"/>
      <c r="TQ62" s="198"/>
      <c r="TR62" s="198"/>
      <c r="TS62" s="198"/>
      <c r="TT62" s="198"/>
      <c r="TU62" s="198"/>
      <c r="TV62" s="198"/>
      <c r="TW62" s="198"/>
      <c r="TX62" s="198"/>
      <c r="TY62" s="198"/>
      <c r="TZ62" s="198"/>
      <c r="UA62" s="198"/>
      <c r="UB62" s="198"/>
      <c r="UC62" s="198"/>
      <c r="UD62" s="198"/>
      <c r="UE62" s="198"/>
      <c r="UF62" s="198"/>
      <c r="UG62" s="198"/>
      <c r="UH62" s="198"/>
      <c r="UI62" s="198"/>
      <c r="UJ62" s="198"/>
      <c r="UK62" s="198"/>
      <c r="UL62" s="198"/>
      <c r="UM62" s="198"/>
      <c r="UN62" s="198"/>
      <c r="UO62" s="198"/>
      <c r="UP62" s="198"/>
      <c r="UQ62" s="198"/>
      <c r="UR62" s="198"/>
      <c r="US62" s="198"/>
      <c r="UT62" s="198"/>
      <c r="UU62" s="198"/>
      <c r="UV62" s="198"/>
      <c r="UW62" s="198"/>
      <c r="UX62" s="198"/>
      <c r="UY62" s="198"/>
      <c r="UZ62" s="198"/>
      <c r="VA62" s="198"/>
      <c r="VB62" s="198"/>
      <c r="VC62" s="198"/>
      <c r="VD62" s="198"/>
      <c r="VE62" s="198"/>
      <c r="VF62" s="198"/>
      <c r="VG62" s="198"/>
      <c r="VH62" s="198"/>
      <c r="VI62" s="198"/>
      <c r="VJ62" s="198"/>
      <c r="VK62" s="198"/>
      <c r="VL62" s="198"/>
      <c r="VM62" s="198"/>
      <c r="VN62" s="198"/>
      <c r="VO62" s="198"/>
      <c r="VP62" s="198"/>
      <c r="VQ62" s="198"/>
      <c r="VR62" s="198"/>
      <c r="VS62" s="198"/>
      <c r="VT62" s="198"/>
      <c r="VU62" s="198"/>
      <c r="VV62" s="198"/>
      <c r="VW62" s="198"/>
      <c r="VX62" s="198"/>
      <c r="VY62" s="198"/>
      <c r="VZ62" s="198"/>
      <c r="WA62" s="198"/>
      <c r="WB62" s="198"/>
      <c r="WC62" s="198"/>
      <c r="WD62" s="198"/>
      <c r="WE62" s="198"/>
      <c r="WF62" s="198"/>
      <c r="WG62" s="198"/>
      <c r="WH62" s="198"/>
      <c r="WI62" s="198"/>
      <c r="WJ62" s="198"/>
      <c r="WK62" s="198"/>
      <c r="WL62" s="198"/>
      <c r="WM62" s="198"/>
      <c r="WN62" s="198"/>
      <c r="WO62" s="198"/>
      <c r="WP62" s="198"/>
      <c r="WQ62" s="198"/>
      <c r="WR62" s="198"/>
      <c r="WS62" s="198"/>
      <c r="WT62" s="198"/>
      <c r="WU62" s="198"/>
      <c r="WV62" s="198"/>
      <c r="WW62" s="198"/>
      <c r="WX62" s="198"/>
      <c r="WY62" s="198"/>
      <c r="WZ62" s="198"/>
      <c r="XA62" s="198"/>
      <c r="XB62" s="198"/>
      <c r="XC62" s="198"/>
      <c r="XD62" s="198"/>
      <c r="XE62" s="198"/>
      <c r="XF62" s="198"/>
      <c r="XG62" s="198"/>
      <c r="XH62" s="198"/>
      <c r="XI62" s="198"/>
      <c r="XJ62" s="198"/>
      <c r="XK62" s="198"/>
      <c r="XL62" s="198"/>
      <c r="XM62" s="198"/>
      <c r="XN62" s="198"/>
      <c r="XO62" s="198"/>
      <c r="XP62" s="198"/>
      <c r="XQ62" s="198"/>
      <c r="XR62" s="198"/>
      <c r="XS62" s="198"/>
      <c r="XT62" s="198"/>
      <c r="XU62" s="198"/>
      <c r="XV62" s="198"/>
      <c r="XW62" s="198"/>
      <c r="XX62" s="198"/>
      <c r="XY62" s="198"/>
      <c r="XZ62" s="198"/>
      <c r="YA62" s="198"/>
      <c r="YB62" s="198"/>
      <c r="YC62" s="198"/>
      <c r="YD62" s="198"/>
      <c r="YE62" s="198"/>
      <c r="YF62" s="198"/>
      <c r="YG62" s="198"/>
      <c r="YH62" s="198"/>
      <c r="YI62" s="198"/>
      <c r="YJ62" s="198"/>
      <c r="YK62" s="198"/>
      <c r="YL62" s="198"/>
      <c r="YM62" s="198"/>
      <c r="YN62" s="198"/>
      <c r="YO62" s="198"/>
      <c r="YP62" s="198"/>
      <c r="YQ62" s="198"/>
      <c r="YR62" s="198"/>
      <c r="YS62" s="198"/>
      <c r="YT62" s="198"/>
      <c r="YU62" s="198"/>
      <c r="YV62" s="198"/>
      <c r="YW62" s="198"/>
      <c r="YX62" s="198"/>
      <c r="YY62" s="198"/>
      <c r="YZ62" s="198"/>
      <c r="ZA62" s="198"/>
      <c r="ZB62" s="198"/>
      <c r="ZC62" s="198"/>
      <c r="ZD62" s="198"/>
      <c r="ZE62" s="198"/>
      <c r="ZF62" s="198"/>
      <c r="ZG62" s="198"/>
      <c r="ZH62" s="198"/>
      <c r="ZI62" s="198"/>
      <c r="ZJ62" s="198"/>
      <c r="ZK62" s="198"/>
      <c r="ZL62" s="198"/>
      <c r="ZM62" s="198"/>
      <c r="ZN62" s="198"/>
      <c r="ZO62" s="198"/>
      <c r="ZP62" s="198"/>
      <c r="ZQ62" s="198"/>
      <c r="ZR62" s="198"/>
      <c r="ZS62" s="198"/>
      <c r="ZT62" s="198"/>
      <c r="ZU62" s="198"/>
      <c r="ZV62" s="198"/>
      <c r="ZW62" s="198"/>
      <c r="ZX62" s="198"/>
      <c r="ZY62" s="198"/>
      <c r="ZZ62" s="198"/>
      <c r="AAA62" s="198"/>
      <c r="AAB62" s="198"/>
      <c r="AAC62" s="198"/>
      <c r="AAD62" s="198"/>
      <c r="AAE62" s="198"/>
      <c r="AAF62" s="198"/>
      <c r="AAG62" s="198"/>
      <c r="AAH62" s="198"/>
      <c r="AAI62" s="198"/>
      <c r="AAJ62" s="198"/>
      <c r="AAK62" s="198"/>
      <c r="AAL62" s="198"/>
      <c r="AAM62" s="198"/>
      <c r="AAN62" s="198"/>
      <c r="AAO62" s="198"/>
      <c r="AAP62" s="198"/>
      <c r="AAQ62" s="198"/>
      <c r="AAR62" s="198"/>
      <c r="AAS62" s="198"/>
      <c r="AAT62" s="198"/>
      <c r="AAU62" s="198"/>
      <c r="AAV62" s="198"/>
      <c r="AAW62" s="198"/>
      <c r="AAX62" s="198"/>
      <c r="AAY62" s="198"/>
      <c r="AAZ62" s="198"/>
      <c r="ABA62" s="198"/>
      <c r="ABB62" s="198"/>
      <c r="ABC62" s="198"/>
      <c r="ABD62" s="198"/>
      <c r="ABE62" s="198"/>
      <c r="ABF62" s="198"/>
      <c r="ABG62" s="198"/>
      <c r="ABH62" s="198"/>
      <c r="ABI62" s="198"/>
      <c r="ABJ62" s="198"/>
      <c r="ABK62" s="198"/>
      <c r="ABL62" s="198"/>
      <c r="ABM62" s="198"/>
      <c r="ABN62" s="198"/>
      <c r="ABO62" s="198"/>
      <c r="ABP62" s="198"/>
      <c r="ABQ62" s="198"/>
      <c r="ABR62" s="198"/>
      <c r="ABS62" s="198"/>
      <c r="ABT62" s="198"/>
      <c r="ABU62" s="198"/>
      <c r="ABV62" s="198"/>
      <c r="ABW62" s="198"/>
      <c r="ABX62" s="198"/>
      <c r="ABY62" s="198"/>
      <c r="ABZ62" s="198"/>
      <c r="ACA62" s="198"/>
      <c r="ACB62" s="198"/>
      <c r="ACC62" s="198"/>
      <c r="ACD62" s="198"/>
      <c r="ACE62" s="198"/>
      <c r="ACF62" s="198"/>
      <c r="ACG62" s="198"/>
      <c r="ACH62" s="198"/>
      <c r="ACI62" s="198"/>
      <c r="ACJ62" s="198"/>
      <c r="ACK62" s="198"/>
      <c r="ACL62" s="198"/>
      <c r="ACM62" s="198"/>
      <c r="ACN62" s="198"/>
      <c r="ACO62" s="198"/>
      <c r="ACP62" s="198"/>
      <c r="ACQ62" s="198"/>
      <c r="ACR62" s="198"/>
      <c r="ACS62" s="198"/>
      <c r="ACT62" s="198"/>
      <c r="ACU62" s="198"/>
      <c r="ACV62" s="198"/>
      <c r="ACW62" s="198"/>
      <c r="ACX62" s="198"/>
      <c r="ACY62" s="198"/>
      <c r="ACZ62" s="198"/>
      <c r="ADA62" s="198"/>
      <c r="ADB62" s="198"/>
      <c r="ADC62" s="198"/>
      <c r="ADD62" s="198"/>
      <c r="ADE62" s="198"/>
      <c r="ADF62" s="198"/>
      <c r="ADG62" s="198"/>
      <c r="ADH62" s="198"/>
      <c r="ADI62" s="198"/>
      <c r="ADJ62" s="198"/>
      <c r="ADK62" s="198"/>
      <c r="ADL62" s="198"/>
      <c r="ADM62" s="198"/>
      <c r="ADN62" s="198"/>
      <c r="ADO62" s="198"/>
      <c r="ADP62" s="198"/>
      <c r="ADQ62" s="198"/>
      <c r="ADR62" s="198"/>
      <c r="ADS62" s="198"/>
      <c r="ADT62" s="198"/>
      <c r="ADU62" s="198"/>
      <c r="ADV62" s="198"/>
      <c r="ADW62" s="198"/>
      <c r="ADX62" s="198"/>
      <c r="ADY62" s="198"/>
      <c r="ADZ62" s="198"/>
      <c r="AEA62" s="198"/>
      <c r="AEB62" s="198"/>
      <c r="AEC62" s="198"/>
      <c r="AED62" s="198"/>
      <c r="AEE62" s="198"/>
      <c r="AEF62" s="198"/>
      <c r="AEG62" s="198"/>
      <c r="AEH62" s="198"/>
      <c r="AEI62" s="198"/>
      <c r="AEJ62" s="198"/>
      <c r="AEK62" s="198"/>
      <c r="AEL62" s="198"/>
      <c r="AEM62" s="198"/>
      <c r="AEN62" s="198"/>
      <c r="AEO62" s="198"/>
      <c r="AEP62" s="198"/>
      <c r="AEQ62" s="198"/>
      <c r="AER62" s="198"/>
      <c r="AES62" s="198"/>
      <c r="AET62" s="198"/>
      <c r="AEU62" s="198"/>
      <c r="AEV62" s="198"/>
      <c r="AEW62" s="198"/>
      <c r="AEX62" s="198"/>
      <c r="AEY62" s="198"/>
      <c r="AEZ62" s="198"/>
      <c r="AFA62" s="198"/>
      <c r="AFB62" s="198"/>
      <c r="AFC62" s="198"/>
      <c r="AFD62" s="198"/>
      <c r="AFE62" s="198"/>
      <c r="AFF62" s="198"/>
      <c r="AFG62" s="198"/>
      <c r="AFH62" s="198"/>
      <c r="AFI62" s="198"/>
      <c r="AFJ62" s="198"/>
      <c r="AFK62" s="198"/>
      <c r="AFL62" s="198"/>
      <c r="AFM62" s="198"/>
      <c r="AFN62" s="198"/>
      <c r="AFO62" s="198"/>
      <c r="AFP62" s="198"/>
      <c r="AFQ62" s="198"/>
      <c r="AFR62" s="198"/>
      <c r="AFS62" s="198"/>
      <c r="AFT62" s="198"/>
      <c r="AFU62" s="198"/>
      <c r="AFV62" s="198"/>
      <c r="AFW62" s="198"/>
      <c r="AFX62" s="198"/>
      <c r="AFY62" s="198"/>
      <c r="AFZ62" s="198"/>
      <c r="AGA62" s="198"/>
      <c r="AGB62" s="198"/>
      <c r="AGC62" s="198"/>
      <c r="AGD62" s="198"/>
      <c r="AGE62" s="198"/>
      <c r="AGF62" s="198"/>
      <c r="AGG62" s="198"/>
      <c r="AGH62" s="198"/>
      <c r="AGI62" s="198"/>
      <c r="AGJ62" s="198"/>
      <c r="AGK62" s="198"/>
      <c r="AGL62" s="198"/>
      <c r="AGM62" s="198"/>
      <c r="AGN62" s="198"/>
      <c r="AGO62" s="198"/>
      <c r="AGP62" s="198"/>
      <c r="AGQ62" s="198"/>
      <c r="AGR62" s="198"/>
      <c r="AGS62" s="198"/>
      <c r="AGT62" s="198"/>
      <c r="AGU62" s="198"/>
      <c r="AGV62" s="198"/>
      <c r="AGW62" s="198"/>
      <c r="AGX62" s="198"/>
      <c r="AGY62" s="198"/>
      <c r="AGZ62" s="198"/>
      <c r="AHA62" s="198"/>
      <c r="AHB62" s="198"/>
      <c r="AHC62" s="198"/>
      <c r="AHD62" s="198"/>
      <c r="AHE62" s="198"/>
      <c r="AHF62" s="198"/>
      <c r="AHG62" s="198"/>
      <c r="AHH62" s="198"/>
      <c r="AHI62" s="198"/>
      <c r="AHJ62" s="198"/>
      <c r="AHK62" s="198"/>
      <c r="AHL62" s="198"/>
      <c r="AHM62" s="198"/>
      <c r="AHN62" s="198"/>
      <c r="AHO62" s="198"/>
      <c r="AHP62" s="198"/>
      <c r="AHQ62" s="198"/>
      <c r="AHR62" s="198"/>
      <c r="AHS62" s="198"/>
      <c r="AHT62" s="198"/>
      <c r="AHU62" s="198"/>
      <c r="AHV62" s="198"/>
      <c r="AHW62" s="198"/>
      <c r="AHX62" s="198"/>
      <c r="AHY62" s="198"/>
      <c r="AHZ62" s="198"/>
      <c r="AIA62" s="198"/>
      <c r="AIB62" s="198"/>
      <c r="AIC62" s="198"/>
      <c r="AID62" s="198"/>
      <c r="AIE62" s="198"/>
      <c r="AIF62" s="198"/>
      <c r="AIG62" s="198"/>
      <c r="AIH62" s="198"/>
      <c r="AII62" s="198"/>
      <c r="AIJ62" s="198"/>
      <c r="AIK62" s="198"/>
      <c r="AIL62" s="198"/>
      <c r="AIM62" s="198"/>
      <c r="AIN62" s="198"/>
      <c r="AIO62" s="198"/>
      <c r="AIP62" s="198"/>
      <c r="AIQ62" s="198"/>
      <c r="AIR62" s="198"/>
      <c r="AIS62" s="198"/>
      <c r="AIT62" s="198"/>
      <c r="AIU62" s="198"/>
      <c r="AIV62" s="198"/>
      <c r="AIW62" s="198"/>
      <c r="AIX62" s="198"/>
      <c r="AIY62" s="198"/>
      <c r="AIZ62" s="198"/>
      <c r="AJA62" s="198"/>
      <c r="AJB62" s="198"/>
      <c r="AJC62" s="198"/>
      <c r="AJD62" s="198"/>
      <c r="AJE62" s="198"/>
      <c r="AJF62" s="198"/>
      <c r="AJG62" s="198"/>
      <c r="AJH62" s="198"/>
      <c r="AJI62" s="198"/>
      <c r="AJJ62" s="198"/>
      <c r="AJK62" s="198"/>
      <c r="AJL62" s="198"/>
      <c r="AJM62" s="198"/>
      <c r="AJN62" s="198"/>
      <c r="AJO62" s="198"/>
      <c r="AJP62" s="198"/>
      <c r="AJQ62" s="198"/>
      <c r="AJR62" s="198"/>
      <c r="AJS62" s="198"/>
      <c r="AJT62" s="198"/>
      <c r="AJU62" s="198"/>
      <c r="AJV62" s="198"/>
      <c r="AJW62" s="198"/>
      <c r="AJX62" s="198"/>
      <c r="AJY62" s="198"/>
      <c r="AJZ62" s="198"/>
      <c r="AKA62" s="198"/>
      <c r="AKB62" s="198"/>
      <c r="AKC62" s="198"/>
      <c r="AKD62" s="198"/>
      <c r="AKE62" s="198"/>
      <c r="AKF62" s="198"/>
      <c r="AKG62" s="198"/>
      <c r="AKH62" s="198"/>
      <c r="AKI62" s="198"/>
      <c r="AKJ62" s="198"/>
      <c r="AKK62" s="198"/>
      <c r="AKL62" s="198"/>
      <c r="AKM62" s="198"/>
      <c r="AKN62" s="198"/>
      <c r="AKO62" s="198"/>
      <c r="AKP62" s="198"/>
      <c r="AKQ62" s="198"/>
      <c r="AKR62" s="198"/>
      <c r="AKS62" s="198"/>
      <c r="AKT62" s="198"/>
      <c r="AKU62" s="198"/>
      <c r="AKV62" s="198"/>
      <c r="AKW62" s="198"/>
      <c r="AKX62" s="198"/>
      <c r="AKY62" s="198"/>
      <c r="AKZ62" s="198"/>
      <c r="ALA62" s="198"/>
      <c r="ALB62" s="198"/>
      <c r="ALC62" s="198"/>
      <c r="ALD62" s="198"/>
      <c r="ALE62" s="198"/>
      <c r="ALF62" s="198"/>
      <c r="ALG62" s="198"/>
      <c r="ALH62" s="198"/>
      <c r="ALI62" s="198"/>
      <c r="ALJ62" s="198"/>
      <c r="ALK62" s="198"/>
      <c r="ALL62" s="198"/>
      <c r="ALM62" s="198"/>
      <c r="ALN62" s="198"/>
      <c r="ALO62" s="198"/>
      <c r="ALP62" s="198"/>
      <c r="ALQ62" s="198"/>
      <c r="ALR62" s="198"/>
      <c r="ALS62" s="198"/>
      <c r="ALT62" s="198"/>
      <c r="ALU62" s="198"/>
      <c r="ALV62" s="198"/>
      <c r="ALW62" s="198"/>
      <c r="ALX62" s="198"/>
      <c r="ALY62" s="198"/>
      <c r="ALZ62" s="198"/>
      <c r="AMA62" s="198"/>
      <c r="AMB62" s="198"/>
      <c r="AMC62" s="198"/>
      <c r="AMD62" s="198"/>
      <c r="AME62" s="198"/>
      <c r="AMF62" s="198"/>
      <c r="AMG62" s="198"/>
      <c r="AMH62" s="198"/>
      <c r="AMI62" s="198"/>
      <c r="AMJ62" s="198"/>
      <c r="AMK62" s="198"/>
      <c r="AML62" s="198"/>
      <c r="AMM62" s="198"/>
      <c r="AMN62" s="198"/>
      <c r="AMO62" s="198"/>
      <c r="AMP62" s="198"/>
      <c r="AMQ62" s="198"/>
      <c r="AMR62" s="198"/>
      <c r="AMS62" s="198"/>
      <c r="AMT62" s="198"/>
      <c r="AMU62" s="198"/>
      <c r="AMV62" s="198"/>
      <c r="AMW62" s="198"/>
      <c r="AMX62" s="198"/>
      <c r="AMY62" s="198"/>
      <c r="AMZ62" s="198"/>
      <c r="ANA62" s="198"/>
      <c r="ANB62" s="198"/>
      <c r="ANC62" s="198"/>
      <c r="AND62" s="198"/>
      <c r="ANE62" s="198"/>
      <c r="ANF62" s="198"/>
      <c r="ANG62" s="198"/>
      <c r="ANH62" s="198"/>
      <c r="ANI62" s="198"/>
      <c r="ANJ62" s="198"/>
      <c r="ANK62" s="198"/>
      <c r="ANL62" s="198"/>
      <c r="ANM62" s="198"/>
      <c r="ANN62" s="198"/>
      <c r="ANO62" s="198"/>
      <c r="ANP62" s="198"/>
      <c r="ANQ62" s="198"/>
      <c r="ANR62" s="198"/>
      <c r="ANS62" s="198"/>
      <c r="ANT62" s="198"/>
      <c r="ANU62" s="198"/>
      <c r="ANV62" s="198"/>
      <c r="ANW62" s="198"/>
      <c r="ANX62" s="198"/>
      <c r="ANY62" s="198"/>
      <c r="ANZ62" s="198"/>
      <c r="AOA62" s="198"/>
      <c r="AOB62" s="198"/>
      <c r="AOC62" s="198"/>
      <c r="AOD62" s="198"/>
      <c r="AOE62" s="198"/>
      <c r="AOF62" s="198"/>
      <c r="AOG62" s="198"/>
      <c r="AOH62" s="198"/>
      <c r="AOI62" s="198"/>
      <c r="AOJ62" s="198"/>
      <c r="AOK62" s="198"/>
      <c r="AOL62" s="198"/>
      <c r="AOM62" s="198"/>
      <c r="AON62" s="198"/>
      <c r="AOO62" s="198"/>
      <c r="AOP62" s="198"/>
      <c r="AOQ62" s="198"/>
      <c r="AOR62" s="198"/>
      <c r="AOS62" s="198"/>
      <c r="AOT62" s="198"/>
      <c r="AOU62" s="198"/>
      <c r="AOV62" s="198"/>
      <c r="AOW62" s="198"/>
      <c r="AOX62" s="198"/>
      <c r="AOY62" s="198"/>
      <c r="AOZ62" s="198"/>
      <c r="APA62" s="198"/>
      <c r="APB62" s="198"/>
      <c r="APC62" s="198"/>
      <c r="APD62" s="198"/>
      <c r="APE62" s="198"/>
      <c r="APF62" s="198"/>
      <c r="APG62" s="198"/>
      <c r="APH62" s="198"/>
      <c r="API62" s="198"/>
      <c r="APJ62" s="198"/>
      <c r="APK62" s="198"/>
      <c r="APL62" s="198"/>
      <c r="APM62" s="198"/>
      <c r="APN62" s="198"/>
      <c r="APO62" s="198"/>
      <c r="APP62" s="198"/>
      <c r="APQ62" s="198"/>
      <c r="APR62" s="198"/>
      <c r="APS62" s="198"/>
      <c r="APT62" s="198"/>
      <c r="APU62" s="198"/>
      <c r="APV62" s="198"/>
      <c r="APW62" s="198"/>
      <c r="APX62" s="198"/>
      <c r="APY62" s="198"/>
      <c r="APZ62" s="198"/>
      <c r="AQA62" s="198"/>
      <c r="AQB62" s="198"/>
      <c r="AQC62" s="198"/>
      <c r="AQD62" s="198"/>
      <c r="AQE62" s="198"/>
      <c r="AQF62" s="198"/>
      <c r="AQG62" s="198"/>
      <c r="AQH62" s="198"/>
      <c r="AQI62" s="198"/>
      <c r="AQJ62" s="198"/>
      <c r="AQK62" s="198"/>
      <c r="AQL62" s="198"/>
      <c r="AQM62" s="198"/>
      <c r="AQN62" s="198"/>
      <c r="AQO62" s="198"/>
      <c r="AQP62" s="198"/>
      <c r="AQQ62" s="198"/>
      <c r="AQR62" s="198"/>
      <c r="AQS62" s="198"/>
      <c r="AQT62" s="198"/>
      <c r="AQU62" s="198"/>
      <c r="AQV62" s="198"/>
      <c r="AQW62" s="198"/>
      <c r="AQX62" s="198"/>
      <c r="AQY62" s="198"/>
      <c r="AQZ62" s="198"/>
      <c r="ARA62" s="198"/>
      <c r="ARB62" s="198"/>
      <c r="ARC62" s="198"/>
      <c r="ARD62" s="198"/>
      <c r="ARE62" s="198"/>
      <c r="ARF62" s="198"/>
      <c r="ARG62" s="198"/>
      <c r="ARH62" s="198"/>
      <c r="ARI62" s="198"/>
      <c r="ARJ62" s="198"/>
      <c r="ARK62" s="198"/>
      <c r="ARL62" s="198"/>
      <c r="ARM62" s="198"/>
      <c r="ARN62" s="198"/>
      <c r="ARO62" s="198"/>
      <c r="ARP62" s="198"/>
      <c r="ARQ62" s="198"/>
      <c r="ARR62" s="198"/>
      <c r="ARS62" s="198"/>
      <c r="ART62" s="198"/>
      <c r="ARU62" s="198"/>
      <c r="ARV62" s="198"/>
      <c r="ARW62" s="198"/>
      <c r="ARX62" s="198"/>
      <c r="ARY62" s="198"/>
      <c r="ARZ62" s="198"/>
      <c r="ASA62" s="198"/>
      <c r="ASB62" s="198"/>
      <c r="ASC62" s="198"/>
      <c r="ASD62" s="198"/>
      <c r="ASE62" s="198"/>
      <c r="ASF62" s="198"/>
      <c r="ASG62" s="198"/>
      <c r="ASH62" s="198"/>
      <c r="ASI62" s="198"/>
      <c r="ASJ62" s="198"/>
      <c r="ASK62" s="198"/>
      <c r="ASL62" s="198"/>
      <c r="ASM62" s="198"/>
      <c r="ASN62" s="198"/>
      <c r="ASO62" s="198"/>
      <c r="ASP62" s="198"/>
      <c r="ASQ62" s="198"/>
      <c r="ASR62" s="198"/>
      <c r="ASS62" s="198"/>
      <c r="AST62" s="198"/>
      <c r="ASU62" s="198"/>
      <c r="ASV62" s="198"/>
      <c r="ASW62" s="198"/>
      <c r="ASX62" s="198"/>
      <c r="ASY62" s="198"/>
      <c r="ASZ62" s="198"/>
      <c r="ATA62" s="198"/>
      <c r="ATB62" s="198"/>
      <c r="ATC62" s="198"/>
      <c r="ATD62" s="198"/>
      <c r="ATE62" s="198"/>
      <c r="ATF62" s="198"/>
      <c r="ATG62" s="198"/>
      <c r="ATH62" s="198"/>
      <c r="ATI62" s="198"/>
      <c r="ATJ62" s="198"/>
      <c r="ATK62" s="198"/>
      <c r="ATL62" s="198"/>
      <c r="ATM62" s="198"/>
      <c r="ATN62" s="198"/>
      <c r="ATO62" s="198"/>
      <c r="ATP62" s="198"/>
      <c r="ATQ62" s="198"/>
      <c r="ATR62" s="198"/>
      <c r="ATS62" s="198"/>
      <c r="ATT62" s="198"/>
      <c r="ATU62" s="198"/>
      <c r="ATV62" s="198"/>
      <c r="ATW62" s="198"/>
      <c r="ATX62" s="198"/>
      <c r="ATY62" s="198"/>
      <c r="ATZ62" s="198"/>
      <c r="AUA62" s="198"/>
      <c r="AUB62" s="198"/>
      <c r="AUC62" s="198"/>
      <c r="AUD62" s="198"/>
      <c r="AUE62" s="198"/>
      <c r="AUF62" s="198"/>
      <c r="AUG62" s="198"/>
      <c r="AUH62" s="198"/>
      <c r="AUI62" s="198"/>
      <c r="AUJ62" s="198"/>
      <c r="AUK62" s="198"/>
      <c r="AUL62" s="198"/>
      <c r="AUM62" s="198"/>
      <c r="AUN62" s="198"/>
      <c r="AUO62" s="198"/>
      <c r="AUP62" s="198"/>
      <c r="AUQ62" s="198"/>
      <c r="AUR62" s="198"/>
      <c r="AUS62" s="198"/>
      <c r="AUT62" s="198"/>
      <c r="AUU62" s="198"/>
      <c r="AUV62" s="198"/>
      <c r="AUW62" s="198"/>
      <c r="AUX62" s="198"/>
      <c r="AUY62" s="198"/>
      <c r="AUZ62" s="198"/>
      <c r="AVA62" s="198"/>
      <c r="AVB62" s="198"/>
      <c r="AVC62" s="198"/>
      <c r="AVD62" s="198"/>
      <c r="AVE62" s="198"/>
      <c r="AVF62" s="198"/>
      <c r="AVG62" s="198"/>
      <c r="AVH62" s="198"/>
      <c r="AVI62" s="198"/>
      <c r="AVJ62" s="198"/>
      <c r="AVK62" s="198"/>
      <c r="AVL62" s="198"/>
      <c r="AVM62" s="198"/>
      <c r="AVN62" s="198"/>
      <c r="AVO62" s="198"/>
      <c r="AVP62" s="198"/>
      <c r="AVQ62" s="198"/>
      <c r="AVR62" s="198"/>
      <c r="AVS62" s="198"/>
      <c r="AVT62" s="198"/>
      <c r="AVU62" s="198"/>
      <c r="AVV62" s="198"/>
      <c r="AVW62" s="198"/>
      <c r="AVX62" s="198"/>
      <c r="AVY62" s="198"/>
      <c r="AVZ62" s="198"/>
      <c r="AWA62" s="198"/>
      <c r="AWB62" s="198"/>
      <c r="AWC62" s="198"/>
      <c r="AWD62" s="198"/>
      <c r="AWE62" s="198"/>
      <c r="AWF62" s="198"/>
      <c r="AWG62" s="198"/>
      <c r="AWH62" s="198"/>
      <c r="AWI62" s="198"/>
      <c r="AWJ62" s="198"/>
      <c r="AWK62" s="198"/>
      <c r="AWL62" s="198"/>
      <c r="AWM62" s="198"/>
      <c r="AWN62" s="198"/>
      <c r="AWO62" s="198"/>
      <c r="AWP62" s="198"/>
      <c r="AWQ62" s="198"/>
      <c r="AWR62" s="198"/>
      <c r="AWS62" s="198"/>
      <c r="AWT62" s="198"/>
      <c r="AWU62" s="198"/>
      <c r="AWV62" s="198"/>
      <c r="AWW62" s="198"/>
      <c r="AWX62" s="198"/>
      <c r="AWY62" s="198"/>
      <c r="AWZ62" s="198"/>
      <c r="AXA62" s="198"/>
      <c r="AXB62" s="198"/>
      <c r="AXC62" s="198"/>
      <c r="AXD62" s="198"/>
      <c r="AXE62" s="198"/>
      <c r="AXF62" s="198"/>
      <c r="AXG62" s="198"/>
      <c r="AXH62" s="198"/>
      <c r="AXI62" s="198"/>
      <c r="AXJ62" s="198"/>
      <c r="AXK62" s="198"/>
      <c r="AXL62" s="198"/>
      <c r="AXM62" s="198"/>
      <c r="AXN62" s="198"/>
      <c r="AXO62" s="198"/>
      <c r="AXP62" s="198"/>
      <c r="AXQ62" s="198"/>
      <c r="AXR62" s="198"/>
      <c r="AXS62" s="198"/>
      <c r="AXT62" s="198"/>
      <c r="AXU62" s="198"/>
      <c r="AXV62" s="198"/>
      <c r="AXW62" s="198"/>
      <c r="AXX62" s="198"/>
      <c r="AXY62" s="198"/>
      <c r="AXZ62" s="198"/>
      <c r="AYA62" s="198"/>
      <c r="AYB62" s="198"/>
      <c r="AYC62" s="198"/>
      <c r="AYD62" s="198"/>
      <c r="AYE62" s="198"/>
      <c r="AYF62" s="198"/>
      <c r="AYG62" s="198"/>
      <c r="AYH62" s="198"/>
      <c r="AYI62" s="198"/>
      <c r="AYJ62" s="198"/>
      <c r="AYK62" s="198"/>
      <c r="AYL62" s="198"/>
      <c r="AYM62" s="198"/>
      <c r="AYN62" s="198"/>
      <c r="AYO62" s="198"/>
      <c r="AYP62" s="198"/>
      <c r="AYQ62" s="198"/>
      <c r="AYR62" s="198"/>
      <c r="AYS62" s="198"/>
      <c r="AYT62" s="198"/>
      <c r="AYU62" s="198"/>
      <c r="AYV62" s="198"/>
      <c r="AYW62" s="198"/>
      <c r="AYX62" s="198"/>
      <c r="AYY62" s="198"/>
      <c r="AYZ62" s="198"/>
      <c r="AZA62" s="198"/>
      <c r="AZB62" s="198"/>
      <c r="AZC62" s="198"/>
      <c r="AZD62" s="198"/>
      <c r="AZE62" s="198"/>
      <c r="AZF62" s="198"/>
      <c r="AZG62" s="198"/>
      <c r="AZH62" s="198"/>
      <c r="AZI62" s="198"/>
      <c r="AZJ62" s="198"/>
      <c r="AZK62" s="198"/>
      <c r="AZL62" s="198"/>
      <c r="AZM62" s="198"/>
      <c r="AZN62" s="198"/>
      <c r="AZO62" s="198"/>
      <c r="AZP62" s="198"/>
      <c r="AZQ62" s="198"/>
      <c r="AZR62" s="198"/>
      <c r="AZS62" s="198"/>
      <c r="AZT62" s="198"/>
      <c r="AZU62" s="198"/>
      <c r="AZV62" s="198"/>
      <c r="AZW62" s="198"/>
      <c r="AZX62" s="198"/>
      <c r="AZY62" s="198"/>
      <c r="AZZ62" s="198"/>
      <c r="BAA62" s="198"/>
      <c r="BAB62" s="198"/>
      <c r="BAC62" s="198"/>
      <c r="BAD62" s="198"/>
      <c r="BAE62" s="198"/>
      <c r="BAF62" s="198"/>
      <c r="BAG62" s="198"/>
      <c r="BAH62" s="198"/>
      <c r="BAI62" s="198"/>
      <c r="BAJ62" s="198"/>
      <c r="BAK62" s="198"/>
      <c r="BAL62" s="198"/>
      <c r="BAM62" s="198"/>
      <c r="BAN62" s="198"/>
      <c r="BAO62" s="198"/>
      <c r="BAP62" s="198"/>
      <c r="BAQ62" s="198"/>
      <c r="BAR62" s="198"/>
      <c r="BAS62" s="198"/>
      <c r="BAT62" s="198"/>
      <c r="BAU62" s="198"/>
      <c r="BAV62" s="198"/>
      <c r="BAW62" s="198"/>
      <c r="BAX62" s="198"/>
      <c r="BAY62" s="198"/>
      <c r="BAZ62" s="198"/>
      <c r="BBA62" s="198"/>
      <c r="BBB62" s="198"/>
      <c r="BBC62" s="198"/>
      <c r="BBD62" s="198"/>
      <c r="BBE62" s="198"/>
      <c r="BBF62" s="198"/>
      <c r="BBG62" s="198"/>
      <c r="BBH62" s="198"/>
      <c r="BBI62" s="198"/>
      <c r="BBJ62" s="198"/>
      <c r="BBK62" s="198"/>
      <c r="BBL62" s="198"/>
      <c r="BBM62" s="198"/>
      <c r="BBN62" s="198"/>
      <c r="BBO62" s="198"/>
      <c r="BBP62" s="198"/>
      <c r="BBQ62" s="198"/>
      <c r="BBR62" s="198"/>
      <c r="BBS62" s="198"/>
      <c r="BBT62" s="198"/>
      <c r="BBU62" s="198"/>
      <c r="BBV62" s="198"/>
      <c r="BBW62" s="198"/>
      <c r="BBX62" s="198"/>
      <c r="BBY62" s="198"/>
      <c r="BBZ62" s="198"/>
      <c r="BCA62" s="198"/>
      <c r="BCB62" s="198"/>
      <c r="BCC62" s="198"/>
      <c r="BCD62" s="198"/>
      <c r="BCE62" s="198"/>
      <c r="BCF62" s="198"/>
      <c r="BCG62" s="198"/>
      <c r="BCH62" s="198"/>
      <c r="BCI62" s="198"/>
      <c r="BCJ62" s="198"/>
      <c r="BCK62" s="198"/>
      <c r="BCL62" s="198"/>
      <c r="BCM62" s="198"/>
      <c r="BCN62" s="198"/>
      <c r="BCO62" s="198"/>
      <c r="BCP62" s="198"/>
      <c r="BCQ62" s="198"/>
      <c r="BCR62" s="198"/>
      <c r="BCS62" s="198"/>
      <c r="BCT62" s="198"/>
      <c r="BCU62" s="198"/>
      <c r="BCV62" s="198"/>
      <c r="BCW62" s="198"/>
      <c r="BCX62" s="198"/>
      <c r="BCY62" s="198"/>
      <c r="BCZ62" s="198"/>
      <c r="BDA62" s="198"/>
      <c r="BDB62" s="198"/>
      <c r="BDC62" s="198"/>
      <c r="BDD62" s="198"/>
      <c r="BDE62" s="198"/>
      <c r="BDF62" s="198"/>
      <c r="BDG62" s="198"/>
      <c r="BDH62" s="198"/>
      <c r="BDI62" s="198"/>
      <c r="BDJ62" s="198"/>
      <c r="BDK62" s="198"/>
      <c r="BDL62" s="198"/>
      <c r="BDM62" s="198"/>
      <c r="BDN62" s="198"/>
      <c r="BDO62" s="198"/>
      <c r="BDP62" s="198"/>
      <c r="BDQ62" s="198"/>
      <c r="BDR62" s="198"/>
      <c r="BDS62" s="198"/>
      <c r="BDT62" s="198"/>
      <c r="BDU62" s="198"/>
      <c r="BDV62" s="198"/>
      <c r="BDW62" s="198"/>
      <c r="BDX62" s="198"/>
      <c r="BDY62" s="198"/>
      <c r="BDZ62" s="198"/>
      <c r="BEA62" s="198"/>
      <c r="BEB62" s="198"/>
      <c r="BEC62" s="198"/>
      <c r="BED62" s="198"/>
      <c r="BEE62" s="198"/>
      <c r="BEF62" s="198"/>
      <c r="BEG62" s="198"/>
      <c r="BEH62" s="198"/>
      <c r="BEI62" s="198"/>
      <c r="BEJ62" s="198"/>
      <c r="BEK62" s="198"/>
      <c r="BEL62" s="198"/>
      <c r="BEM62" s="198"/>
      <c r="BEN62" s="198"/>
      <c r="BEO62" s="198"/>
      <c r="BEP62" s="198"/>
      <c r="BEQ62" s="198"/>
      <c r="BER62" s="198"/>
      <c r="BES62" s="198"/>
      <c r="BET62" s="198"/>
      <c r="BEU62" s="198"/>
      <c r="BEV62" s="198"/>
      <c r="BEW62" s="198"/>
      <c r="BEX62" s="198"/>
      <c r="BEY62" s="198"/>
      <c r="BEZ62" s="198"/>
      <c r="BFA62" s="198"/>
      <c r="BFB62" s="198"/>
      <c r="BFC62" s="198"/>
      <c r="BFD62" s="198"/>
      <c r="BFE62" s="198"/>
      <c r="BFF62" s="198"/>
      <c r="BFG62" s="198"/>
      <c r="BFH62" s="198"/>
      <c r="BFI62" s="198"/>
      <c r="BFJ62" s="198"/>
      <c r="BFK62" s="198"/>
      <c r="BFL62" s="198"/>
      <c r="BFM62" s="198"/>
      <c r="BFN62" s="198"/>
      <c r="BFO62" s="198"/>
      <c r="BFP62" s="198"/>
      <c r="BFQ62" s="198"/>
      <c r="BFR62" s="198"/>
      <c r="BFS62" s="198"/>
      <c r="BFT62" s="198"/>
      <c r="BFU62" s="198"/>
      <c r="BFV62" s="198"/>
      <c r="BFW62" s="198"/>
      <c r="BFX62" s="198"/>
      <c r="BFY62" s="198"/>
      <c r="BFZ62" s="198"/>
      <c r="BGA62" s="198"/>
      <c r="BGB62" s="198"/>
      <c r="BGC62" s="198"/>
      <c r="BGD62" s="198"/>
      <c r="BGE62" s="198"/>
      <c r="BGF62" s="198"/>
      <c r="BGG62" s="198"/>
      <c r="BGH62" s="198"/>
      <c r="BGI62" s="198"/>
      <c r="BGJ62" s="198"/>
      <c r="BGK62" s="198"/>
      <c r="BGL62" s="198"/>
    </row>
    <row r="63" spans="30:1546" ht="13.5" customHeight="1" x14ac:dyDescent="0.25">
      <c r="AD63" s="166"/>
      <c r="AE63" s="166"/>
      <c r="AF63" s="166"/>
      <c r="AG63" s="166"/>
      <c r="JZ63" s="198"/>
      <c r="KA63" s="198"/>
      <c r="KB63" s="198"/>
      <c r="KC63" s="198"/>
      <c r="KD63" s="198"/>
      <c r="KE63" s="198"/>
      <c r="KF63" s="198"/>
      <c r="KG63" s="198"/>
      <c r="KH63" s="198"/>
      <c r="KI63" s="198"/>
      <c r="KJ63" s="198"/>
      <c r="KK63" s="198"/>
      <c r="KL63" s="198"/>
      <c r="KM63" s="198"/>
      <c r="KN63" s="198"/>
      <c r="KO63" s="198"/>
      <c r="KP63" s="198"/>
      <c r="KQ63" s="198"/>
      <c r="KR63" s="198"/>
      <c r="KS63" s="198"/>
      <c r="KT63" s="198"/>
      <c r="KU63" s="198"/>
      <c r="KV63" s="198"/>
      <c r="KW63" s="198"/>
      <c r="KX63" s="198"/>
      <c r="KY63" s="198"/>
      <c r="KZ63" s="198"/>
      <c r="LA63" s="198"/>
      <c r="LB63" s="198"/>
      <c r="LC63" s="198"/>
      <c r="LD63" s="198"/>
      <c r="LE63" s="198"/>
      <c r="LF63" s="198"/>
      <c r="LG63" s="198"/>
      <c r="LH63" s="198"/>
      <c r="LI63" s="198"/>
      <c r="LJ63" s="198"/>
      <c r="LK63" s="198"/>
      <c r="LL63" s="198"/>
      <c r="LM63" s="198"/>
      <c r="LN63" s="198"/>
      <c r="LO63" s="198"/>
      <c r="LP63" s="198"/>
      <c r="LQ63" s="198"/>
      <c r="LR63" s="198"/>
      <c r="LS63" s="198"/>
      <c r="LT63" s="198"/>
      <c r="LU63" s="198"/>
      <c r="LV63" s="198"/>
      <c r="LW63" s="198"/>
      <c r="LX63" s="198"/>
      <c r="LY63" s="198"/>
      <c r="LZ63" s="198"/>
      <c r="MA63" s="198"/>
      <c r="MB63" s="198"/>
      <c r="MC63" s="198"/>
      <c r="MD63" s="198"/>
      <c r="ME63" s="198"/>
      <c r="MF63" s="198"/>
      <c r="MG63" s="198"/>
      <c r="MH63" s="198"/>
      <c r="MI63" s="198"/>
      <c r="MJ63" s="198"/>
      <c r="MK63" s="198"/>
      <c r="ML63" s="198"/>
      <c r="MM63" s="198"/>
      <c r="MN63" s="198"/>
      <c r="MO63" s="198"/>
      <c r="MP63" s="198"/>
      <c r="MQ63" s="198"/>
      <c r="MR63" s="198"/>
      <c r="MS63" s="198"/>
      <c r="MT63" s="198"/>
      <c r="MU63" s="198"/>
      <c r="MV63" s="198"/>
      <c r="MW63" s="198"/>
      <c r="MX63" s="198"/>
      <c r="MY63" s="198"/>
      <c r="MZ63" s="198"/>
      <c r="NA63" s="198"/>
      <c r="NB63" s="198"/>
      <c r="NC63" s="198"/>
      <c r="ND63" s="198"/>
      <c r="NE63" s="198"/>
      <c r="NF63" s="198"/>
      <c r="NG63" s="198"/>
      <c r="NH63" s="198"/>
      <c r="NI63" s="198"/>
      <c r="NJ63" s="198"/>
      <c r="NK63" s="198"/>
      <c r="NL63" s="198"/>
      <c r="NM63" s="198"/>
      <c r="NN63" s="198"/>
      <c r="NO63" s="198"/>
      <c r="NP63" s="198"/>
      <c r="NQ63" s="198"/>
      <c r="NR63" s="198"/>
      <c r="NS63" s="198"/>
      <c r="NT63" s="198"/>
      <c r="NU63" s="198"/>
      <c r="NV63" s="198"/>
      <c r="NW63" s="198"/>
      <c r="NX63" s="198"/>
      <c r="NY63" s="198"/>
      <c r="NZ63" s="198"/>
      <c r="OA63" s="198"/>
      <c r="OB63" s="198"/>
      <c r="OC63" s="198"/>
      <c r="OD63" s="198"/>
      <c r="OE63" s="198"/>
      <c r="OF63" s="198"/>
      <c r="OG63" s="198"/>
      <c r="OH63" s="198"/>
      <c r="OI63" s="198"/>
      <c r="OJ63" s="198"/>
      <c r="OK63" s="198"/>
      <c r="OL63" s="198"/>
      <c r="OM63" s="198"/>
      <c r="ON63" s="198"/>
      <c r="OO63" s="198"/>
      <c r="OP63" s="198"/>
      <c r="OQ63" s="198"/>
      <c r="OR63" s="198"/>
      <c r="OS63" s="198"/>
      <c r="OT63" s="198"/>
      <c r="OU63" s="198"/>
      <c r="OV63" s="198"/>
      <c r="OW63" s="198"/>
      <c r="OX63" s="198"/>
      <c r="OY63" s="198"/>
      <c r="OZ63" s="198"/>
      <c r="PA63" s="198"/>
      <c r="PB63" s="198"/>
      <c r="PC63" s="198"/>
      <c r="PD63" s="198"/>
      <c r="PE63" s="198"/>
      <c r="PF63" s="198"/>
      <c r="PG63" s="198"/>
      <c r="PH63" s="198"/>
      <c r="PI63" s="198"/>
      <c r="PJ63" s="198"/>
      <c r="PK63" s="198"/>
      <c r="PL63" s="198"/>
      <c r="PM63" s="198"/>
      <c r="PN63" s="198"/>
      <c r="PO63" s="198"/>
      <c r="PP63" s="198"/>
      <c r="PQ63" s="198"/>
      <c r="PR63" s="198"/>
      <c r="PS63" s="198"/>
      <c r="PT63" s="198"/>
      <c r="PU63" s="198"/>
      <c r="PV63" s="198"/>
      <c r="PW63" s="198"/>
      <c r="PX63" s="198"/>
      <c r="PY63" s="198"/>
      <c r="PZ63" s="198"/>
      <c r="QA63" s="198"/>
      <c r="QB63" s="198"/>
      <c r="QC63" s="198"/>
      <c r="QD63" s="198"/>
      <c r="QE63" s="198"/>
      <c r="QF63" s="198"/>
      <c r="QG63" s="198"/>
      <c r="QH63" s="198"/>
      <c r="QI63" s="198"/>
      <c r="QJ63" s="198"/>
      <c r="QK63" s="198"/>
      <c r="QL63" s="198"/>
      <c r="QM63" s="198"/>
      <c r="QN63" s="198"/>
      <c r="QO63" s="198"/>
      <c r="QP63" s="198"/>
      <c r="QQ63" s="198"/>
      <c r="QR63" s="198"/>
      <c r="QS63" s="198"/>
      <c r="QT63" s="198"/>
      <c r="QU63" s="198"/>
      <c r="QV63" s="198"/>
      <c r="QW63" s="198"/>
      <c r="QX63" s="198"/>
      <c r="QY63" s="198"/>
      <c r="QZ63" s="198"/>
      <c r="RA63" s="198"/>
      <c r="RB63" s="198"/>
      <c r="RC63" s="198"/>
      <c r="RD63" s="198"/>
      <c r="RE63" s="198"/>
      <c r="RF63" s="198"/>
      <c r="RG63" s="198"/>
      <c r="RH63" s="198"/>
      <c r="RI63" s="198"/>
      <c r="RJ63" s="198"/>
      <c r="RK63" s="198"/>
      <c r="RL63" s="198"/>
      <c r="RM63" s="198"/>
      <c r="RN63" s="198"/>
      <c r="RO63" s="198"/>
      <c r="RP63" s="198"/>
      <c r="RQ63" s="198"/>
      <c r="RR63" s="198"/>
      <c r="RS63" s="198"/>
      <c r="RT63" s="198"/>
      <c r="RU63" s="198"/>
      <c r="RV63" s="198"/>
      <c r="RW63" s="198"/>
      <c r="RX63" s="198"/>
      <c r="RY63" s="198"/>
      <c r="RZ63" s="198"/>
      <c r="SA63" s="198"/>
      <c r="SB63" s="198"/>
      <c r="SC63" s="198"/>
      <c r="SD63" s="198"/>
      <c r="SE63" s="198"/>
      <c r="SF63" s="198"/>
      <c r="SG63" s="198"/>
      <c r="SH63" s="198"/>
      <c r="SI63" s="198"/>
      <c r="SJ63" s="198"/>
      <c r="SK63" s="198"/>
      <c r="SL63" s="198"/>
      <c r="SM63" s="198"/>
      <c r="SN63" s="198"/>
      <c r="SO63" s="198"/>
      <c r="SP63" s="198"/>
      <c r="SQ63" s="198"/>
      <c r="SR63" s="198"/>
      <c r="SS63" s="198"/>
      <c r="ST63" s="198"/>
      <c r="SU63" s="198"/>
      <c r="SV63" s="198"/>
      <c r="SW63" s="198"/>
      <c r="SX63" s="198"/>
      <c r="SY63" s="198"/>
      <c r="SZ63" s="198"/>
      <c r="TA63" s="198"/>
      <c r="TB63" s="198"/>
      <c r="TC63" s="198"/>
      <c r="TD63" s="198"/>
      <c r="TE63" s="198"/>
      <c r="TF63" s="198"/>
      <c r="TG63" s="198"/>
      <c r="TH63" s="198"/>
      <c r="TI63" s="198"/>
      <c r="TJ63" s="198"/>
      <c r="TK63" s="198"/>
      <c r="TL63" s="198"/>
      <c r="TM63" s="198"/>
      <c r="TN63" s="198"/>
      <c r="TO63" s="198"/>
      <c r="TP63" s="198"/>
      <c r="TQ63" s="198"/>
      <c r="TR63" s="198"/>
      <c r="TS63" s="198"/>
      <c r="TT63" s="198"/>
      <c r="TU63" s="198"/>
      <c r="TV63" s="198"/>
      <c r="TW63" s="198"/>
      <c r="TX63" s="198"/>
      <c r="TY63" s="198"/>
      <c r="TZ63" s="198"/>
      <c r="UA63" s="198"/>
      <c r="UB63" s="198"/>
      <c r="UC63" s="198"/>
      <c r="UD63" s="198"/>
      <c r="UE63" s="198"/>
      <c r="UF63" s="198"/>
      <c r="UG63" s="198"/>
      <c r="UH63" s="198"/>
      <c r="UI63" s="198"/>
      <c r="UJ63" s="198"/>
      <c r="UK63" s="198"/>
      <c r="UL63" s="198"/>
      <c r="UM63" s="198"/>
      <c r="UN63" s="198"/>
      <c r="UO63" s="198"/>
      <c r="UP63" s="198"/>
      <c r="UQ63" s="198"/>
      <c r="UR63" s="198"/>
      <c r="US63" s="198"/>
      <c r="UT63" s="198"/>
      <c r="UU63" s="198"/>
      <c r="UV63" s="198"/>
      <c r="UW63" s="198"/>
      <c r="UX63" s="198"/>
      <c r="UY63" s="198"/>
      <c r="UZ63" s="198"/>
      <c r="VA63" s="198"/>
      <c r="VB63" s="198"/>
      <c r="VC63" s="198"/>
      <c r="VD63" s="198"/>
      <c r="VE63" s="198"/>
      <c r="VF63" s="198"/>
      <c r="VG63" s="198"/>
      <c r="VH63" s="198"/>
      <c r="VI63" s="198"/>
      <c r="VJ63" s="198"/>
      <c r="VK63" s="198"/>
      <c r="VL63" s="198"/>
      <c r="VM63" s="198"/>
      <c r="VN63" s="198"/>
      <c r="VO63" s="198"/>
      <c r="VP63" s="198"/>
      <c r="VQ63" s="198"/>
      <c r="VR63" s="198"/>
      <c r="VS63" s="198"/>
      <c r="VT63" s="198"/>
      <c r="VU63" s="198"/>
      <c r="VV63" s="198"/>
      <c r="VW63" s="198"/>
      <c r="VX63" s="198"/>
      <c r="VY63" s="198"/>
      <c r="VZ63" s="198"/>
      <c r="WA63" s="198"/>
      <c r="WB63" s="198"/>
      <c r="WC63" s="198"/>
      <c r="WD63" s="198"/>
      <c r="WE63" s="198"/>
      <c r="WF63" s="198"/>
      <c r="WG63" s="198"/>
      <c r="WH63" s="198"/>
      <c r="WI63" s="198"/>
      <c r="WJ63" s="198"/>
      <c r="WK63" s="198"/>
      <c r="WL63" s="198"/>
      <c r="WM63" s="198"/>
      <c r="WN63" s="198"/>
      <c r="WO63" s="198"/>
      <c r="WP63" s="198"/>
      <c r="WQ63" s="198"/>
      <c r="WR63" s="198"/>
      <c r="WS63" s="198"/>
      <c r="WT63" s="198"/>
      <c r="WU63" s="198"/>
      <c r="WV63" s="198"/>
      <c r="WW63" s="198"/>
      <c r="WX63" s="198"/>
      <c r="WY63" s="198"/>
      <c r="WZ63" s="198"/>
      <c r="XA63" s="198"/>
      <c r="XB63" s="198"/>
      <c r="XC63" s="198"/>
      <c r="XD63" s="198"/>
      <c r="XE63" s="198"/>
      <c r="XF63" s="198"/>
      <c r="XG63" s="198"/>
      <c r="XH63" s="198"/>
      <c r="XI63" s="198"/>
      <c r="XJ63" s="198"/>
      <c r="XK63" s="198"/>
      <c r="XL63" s="198"/>
      <c r="XM63" s="198"/>
      <c r="XN63" s="198"/>
      <c r="XO63" s="198"/>
      <c r="XP63" s="198"/>
      <c r="XQ63" s="198"/>
      <c r="XR63" s="198"/>
      <c r="XS63" s="198"/>
      <c r="XT63" s="198"/>
      <c r="XU63" s="198"/>
      <c r="XV63" s="198"/>
      <c r="XW63" s="198"/>
      <c r="XX63" s="198"/>
      <c r="XY63" s="198"/>
      <c r="XZ63" s="198"/>
      <c r="YA63" s="198"/>
      <c r="YB63" s="198"/>
      <c r="YC63" s="198"/>
      <c r="YD63" s="198"/>
      <c r="YE63" s="198"/>
      <c r="YF63" s="198"/>
      <c r="YG63" s="198"/>
      <c r="YH63" s="198"/>
      <c r="YI63" s="198"/>
      <c r="YJ63" s="198"/>
      <c r="YK63" s="198"/>
      <c r="YL63" s="198"/>
      <c r="YM63" s="198"/>
      <c r="YN63" s="198"/>
      <c r="YO63" s="198"/>
      <c r="YP63" s="198"/>
      <c r="YQ63" s="198"/>
      <c r="YR63" s="198"/>
      <c r="YS63" s="198"/>
      <c r="YT63" s="198"/>
      <c r="YU63" s="198"/>
      <c r="YV63" s="198"/>
      <c r="YW63" s="198"/>
      <c r="YX63" s="198"/>
      <c r="YY63" s="198"/>
      <c r="YZ63" s="198"/>
      <c r="ZA63" s="198"/>
      <c r="ZB63" s="198"/>
      <c r="ZC63" s="198"/>
      <c r="ZD63" s="198"/>
      <c r="ZE63" s="198"/>
      <c r="ZF63" s="198"/>
      <c r="ZG63" s="198"/>
      <c r="ZH63" s="198"/>
      <c r="ZI63" s="198"/>
      <c r="ZJ63" s="198"/>
      <c r="ZK63" s="198"/>
      <c r="ZL63" s="198"/>
      <c r="ZM63" s="198"/>
      <c r="ZN63" s="198"/>
      <c r="ZO63" s="198"/>
      <c r="ZP63" s="198"/>
      <c r="ZQ63" s="198"/>
      <c r="ZR63" s="198"/>
      <c r="ZS63" s="198"/>
      <c r="ZT63" s="198"/>
      <c r="ZU63" s="198"/>
      <c r="ZV63" s="198"/>
      <c r="ZW63" s="198"/>
      <c r="ZX63" s="198"/>
      <c r="ZY63" s="198"/>
      <c r="ZZ63" s="198"/>
      <c r="AAA63" s="198"/>
      <c r="AAB63" s="198"/>
      <c r="AAC63" s="198"/>
      <c r="AAD63" s="198"/>
      <c r="AAE63" s="198"/>
      <c r="AAF63" s="198"/>
      <c r="AAG63" s="198"/>
      <c r="AAH63" s="198"/>
      <c r="AAI63" s="198"/>
      <c r="AAJ63" s="198"/>
      <c r="AAK63" s="198"/>
      <c r="AAL63" s="198"/>
      <c r="AAM63" s="198"/>
      <c r="AAN63" s="198"/>
      <c r="AAO63" s="198"/>
      <c r="AAP63" s="198"/>
      <c r="AAQ63" s="198"/>
      <c r="AAR63" s="198"/>
      <c r="AAS63" s="198"/>
      <c r="AAT63" s="198"/>
      <c r="AAU63" s="198"/>
      <c r="AAV63" s="198"/>
      <c r="AAW63" s="198"/>
      <c r="AAX63" s="198"/>
      <c r="AAY63" s="198"/>
      <c r="AAZ63" s="198"/>
      <c r="ABA63" s="198"/>
      <c r="ABB63" s="198"/>
      <c r="ABC63" s="198"/>
      <c r="ABD63" s="198"/>
      <c r="ABE63" s="198"/>
      <c r="ABF63" s="198"/>
      <c r="ABG63" s="198"/>
      <c r="ABH63" s="198"/>
      <c r="ABI63" s="198"/>
      <c r="ABJ63" s="198"/>
      <c r="ABK63" s="198"/>
      <c r="ABL63" s="198"/>
      <c r="ABM63" s="198"/>
      <c r="ABN63" s="198"/>
      <c r="ABO63" s="198"/>
      <c r="ABP63" s="198"/>
      <c r="ABQ63" s="198"/>
      <c r="ABR63" s="198"/>
      <c r="ABS63" s="198"/>
      <c r="ABT63" s="198"/>
      <c r="ABU63" s="198"/>
      <c r="ABV63" s="198"/>
      <c r="ABW63" s="198"/>
      <c r="ABX63" s="198"/>
      <c r="ABY63" s="198"/>
      <c r="ABZ63" s="198"/>
      <c r="ACA63" s="198"/>
      <c r="ACB63" s="198"/>
      <c r="ACC63" s="198"/>
      <c r="ACD63" s="198"/>
      <c r="ACE63" s="198"/>
      <c r="ACF63" s="198"/>
      <c r="ACG63" s="198"/>
      <c r="ACH63" s="198"/>
      <c r="ACI63" s="198"/>
      <c r="ACJ63" s="198"/>
      <c r="ACK63" s="198"/>
      <c r="ACL63" s="198"/>
      <c r="ACM63" s="198"/>
      <c r="ACN63" s="198"/>
      <c r="ACO63" s="198"/>
      <c r="ACP63" s="198"/>
      <c r="ACQ63" s="198"/>
      <c r="ACR63" s="198"/>
      <c r="ACS63" s="198"/>
      <c r="ACT63" s="198"/>
      <c r="ACU63" s="198"/>
      <c r="ACV63" s="198"/>
      <c r="ACW63" s="198"/>
      <c r="ACX63" s="198"/>
      <c r="ACY63" s="198"/>
      <c r="ACZ63" s="198"/>
      <c r="ADA63" s="198"/>
      <c r="ADB63" s="198"/>
      <c r="ADC63" s="198"/>
      <c r="ADD63" s="198"/>
      <c r="ADE63" s="198"/>
      <c r="ADF63" s="198"/>
      <c r="ADG63" s="198"/>
      <c r="ADH63" s="198"/>
      <c r="ADI63" s="198"/>
      <c r="ADJ63" s="198"/>
      <c r="ADK63" s="198"/>
      <c r="ADL63" s="198"/>
      <c r="ADM63" s="198"/>
      <c r="ADN63" s="198"/>
      <c r="ADO63" s="198"/>
      <c r="ADP63" s="198"/>
      <c r="ADQ63" s="198"/>
      <c r="ADR63" s="198"/>
      <c r="ADS63" s="198"/>
      <c r="ADT63" s="198"/>
      <c r="ADU63" s="198"/>
      <c r="ADV63" s="198"/>
      <c r="ADW63" s="198"/>
      <c r="ADX63" s="198"/>
      <c r="ADY63" s="198"/>
      <c r="ADZ63" s="198"/>
      <c r="AEA63" s="198"/>
      <c r="AEB63" s="198"/>
      <c r="AEC63" s="198"/>
      <c r="AED63" s="198"/>
      <c r="AEE63" s="198"/>
      <c r="AEF63" s="198"/>
      <c r="AEG63" s="198"/>
      <c r="AEH63" s="198"/>
      <c r="AEI63" s="198"/>
      <c r="AEJ63" s="198"/>
      <c r="AEK63" s="198"/>
      <c r="AEL63" s="198"/>
      <c r="AEM63" s="198"/>
      <c r="AEN63" s="198"/>
      <c r="AEO63" s="198"/>
      <c r="AEP63" s="198"/>
      <c r="AEQ63" s="198"/>
      <c r="AER63" s="198"/>
      <c r="AES63" s="198"/>
      <c r="AET63" s="198"/>
      <c r="AEU63" s="198"/>
      <c r="AEV63" s="198"/>
      <c r="AEW63" s="198"/>
      <c r="AEX63" s="198"/>
      <c r="AEY63" s="198"/>
      <c r="AEZ63" s="198"/>
      <c r="AFA63" s="198"/>
      <c r="AFB63" s="198"/>
      <c r="AFC63" s="198"/>
      <c r="AFD63" s="198"/>
      <c r="AFE63" s="198"/>
      <c r="AFF63" s="198"/>
      <c r="AFG63" s="198"/>
      <c r="AFH63" s="198"/>
      <c r="AFI63" s="198"/>
      <c r="AFJ63" s="198"/>
      <c r="AFK63" s="198"/>
      <c r="AFL63" s="198"/>
      <c r="AFM63" s="198"/>
      <c r="AFN63" s="198"/>
      <c r="AFO63" s="198"/>
      <c r="AFP63" s="198"/>
      <c r="AFQ63" s="198"/>
      <c r="AFR63" s="198"/>
      <c r="AFS63" s="198"/>
      <c r="AFT63" s="198"/>
      <c r="AFU63" s="198"/>
      <c r="AFV63" s="198"/>
      <c r="AFW63" s="198"/>
      <c r="AFX63" s="198"/>
      <c r="AFY63" s="198"/>
      <c r="AFZ63" s="198"/>
      <c r="AGA63" s="198"/>
      <c r="AGB63" s="198"/>
      <c r="AGC63" s="198"/>
      <c r="AGD63" s="198"/>
      <c r="AGE63" s="198"/>
      <c r="AGF63" s="198"/>
      <c r="AGG63" s="198"/>
      <c r="AGH63" s="198"/>
      <c r="AGI63" s="198"/>
      <c r="AGJ63" s="198"/>
      <c r="AGK63" s="198"/>
      <c r="AGL63" s="198"/>
      <c r="AGM63" s="198"/>
      <c r="AGN63" s="198"/>
      <c r="AGO63" s="198"/>
      <c r="AGP63" s="198"/>
      <c r="AGQ63" s="198"/>
      <c r="AGR63" s="198"/>
      <c r="AGS63" s="198"/>
      <c r="AGT63" s="198"/>
      <c r="AGU63" s="198"/>
      <c r="AGV63" s="198"/>
      <c r="AGW63" s="198"/>
      <c r="AGX63" s="198"/>
      <c r="AGY63" s="198"/>
      <c r="AGZ63" s="198"/>
      <c r="AHA63" s="198"/>
      <c r="AHB63" s="198"/>
      <c r="AHC63" s="198"/>
      <c r="AHD63" s="198"/>
      <c r="AHE63" s="198"/>
      <c r="AHF63" s="198"/>
      <c r="AHG63" s="198"/>
      <c r="AHH63" s="198"/>
      <c r="AHI63" s="198"/>
      <c r="AHJ63" s="198"/>
      <c r="AHK63" s="198"/>
      <c r="AHL63" s="198"/>
      <c r="AHM63" s="198"/>
      <c r="AHN63" s="198"/>
      <c r="AHO63" s="198"/>
      <c r="AHP63" s="198"/>
      <c r="AHQ63" s="198"/>
      <c r="AHR63" s="198"/>
      <c r="AHS63" s="198"/>
      <c r="AHT63" s="198"/>
      <c r="AHU63" s="198"/>
      <c r="AHV63" s="198"/>
      <c r="AHW63" s="198"/>
      <c r="AHX63" s="198"/>
      <c r="AHY63" s="198"/>
      <c r="AHZ63" s="198"/>
      <c r="AIA63" s="198"/>
      <c r="AIB63" s="198"/>
      <c r="AIC63" s="198"/>
      <c r="AID63" s="198"/>
      <c r="AIE63" s="198"/>
      <c r="AIF63" s="198"/>
      <c r="AIG63" s="198"/>
      <c r="AIH63" s="198"/>
      <c r="AII63" s="198"/>
      <c r="AIJ63" s="198"/>
      <c r="AIK63" s="198"/>
      <c r="AIL63" s="198"/>
      <c r="AIM63" s="198"/>
      <c r="AIN63" s="198"/>
      <c r="AIO63" s="198"/>
      <c r="AIP63" s="198"/>
      <c r="AIQ63" s="198"/>
      <c r="AIR63" s="198"/>
      <c r="AIS63" s="198"/>
      <c r="AIT63" s="198"/>
      <c r="AIU63" s="198"/>
      <c r="AIV63" s="198"/>
      <c r="AIW63" s="198"/>
      <c r="AIX63" s="198"/>
      <c r="AIY63" s="198"/>
      <c r="AIZ63" s="198"/>
      <c r="AJA63" s="198"/>
      <c r="AJB63" s="198"/>
      <c r="AJC63" s="198"/>
      <c r="AJD63" s="198"/>
      <c r="AJE63" s="198"/>
      <c r="AJF63" s="198"/>
      <c r="AJG63" s="198"/>
      <c r="AJH63" s="198"/>
      <c r="AJI63" s="198"/>
      <c r="AJJ63" s="198"/>
      <c r="AJK63" s="198"/>
      <c r="AJL63" s="198"/>
      <c r="AJM63" s="198"/>
      <c r="AJN63" s="198"/>
      <c r="AJO63" s="198"/>
      <c r="AJP63" s="198"/>
      <c r="AJQ63" s="198"/>
      <c r="AJR63" s="198"/>
      <c r="AJS63" s="198"/>
      <c r="AJT63" s="198"/>
      <c r="AJU63" s="198"/>
      <c r="AJV63" s="198"/>
      <c r="AJW63" s="198"/>
      <c r="AJX63" s="198"/>
      <c r="AJY63" s="198"/>
      <c r="AJZ63" s="198"/>
      <c r="AKA63" s="198"/>
      <c r="AKB63" s="198"/>
      <c r="AKC63" s="198"/>
      <c r="AKD63" s="198"/>
      <c r="AKE63" s="198"/>
      <c r="AKF63" s="198"/>
      <c r="AKG63" s="198"/>
      <c r="AKH63" s="198"/>
      <c r="AKI63" s="198"/>
      <c r="AKJ63" s="198"/>
      <c r="AKK63" s="198"/>
      <c r="AKL63" s="198"/>
      <c r="AKM63" s="198"/>
      <c r="AKN63" s="198"/>
      <c r="AKO63" s="198"/>
      <c r="AKP63" s="198"/>
      <c r="AKQ63" s="198"/>
      <c r="AKR63" s="198"/>
      <c r="AKS63" s="198"/>
      <c r="AKT63" s="198"/>
      <c r="AKU63" s="198"/>
      <c r="AKV63" s="198"/>
      <c r="AKW63" s="198"/>
      <c r="AKX63" s="198"/>
      <c r="AKY63" s="198"/>
      <c r="AKZ63" s="198"/>
      <c r="ALA63" s="198"/>
      <c r="ALB63" s="198"/>
      <c r="ALC63" s="198"/>
      <c r="ALD63" s="198"/>
      <c r="ALE63" s="198"/>
      <c r="ALF63" s="198"/>
      <c r="ALG63" s="198"/>
      <c r="ALH63" s="198"/>
      <c r="ALI63" s="198"/>
      <c r="ALJ63" s="198"/>
      <c r="ALK63" s="198"/>
      <c r="ALL63" s="198"/>
      <c r="ALM63" s="198"/>
      <c r="ALN63" s="198"/>
      <c r="ALO63" s="198"/>
      <c r="ALP63" s="198"/>
      <c r="ALQ63" s="198"/>
      <c r="ALR63" s="198"/>
      <c r="ALS63" s="198"/>
      <c r="ALT63" s="198"/>
      <c r="ALU63" s="198"/>
      <c r="ALV63" s="198"/>
      <c r="ALW63" s="198"/>
      <c r="ALX63" s="198"/>
      <c r="ALY63" s="198"/>
      <c r="ALZ63" s="198"/>
      <c r="AMA63" s="198"/>
      <c r="AMB63" s="198"/>
      <c r="AMC63" s="198"/>
      <c r="AMD63" s="198"/>
      <c r="AME63" s="198"/>
      <c r="AMF63" s="198"/>
      <c r="AMG63" s="198"/>
      <c r="AMH63" s="198"/>
      <c r="AMI63" s="198"/>
      <c r="AMJ63" s="198"/>
      <c r="AMK63" s="198"/>
      <c r="AML63" s="198"/>
      <c r="AMM63" s="198"/>
      <c r="AMN63" s="198"/>
      <c r="AMO63" s="198"/>
      <c r="AMP63" s="198"/>
      <c r="AMQ63" s="198"/>
      <c r="AMR63" s="198"/>
      <c r="AMS63" s="198"/>
      <c r="AMT63" s="198"/>
      <c r="AMU63" s="198"/>
      <c r="AMV63" s="198"/>
      <c r="AMW63" s="198"/>
      <c r="AMX63" s="198"/>
      <c r="AMY63" s="198"/>
      <c r="AMZ63" s="198"/>
      <c r="ANA63" s="198"/>
      <c r="ANB63" s="198"/>
      <c r="ANC63" s="198"/>
      <c r="AND63" s="198"/>
      <c r="ANE63" s="198"/>
      <c r="ANF63" s="198"/>
      <c r="ANG63" s="198"/>
      <c r="ANH63" s="198"/>
      <c r="ANI63" s="198"/>
      <c r="ANJ63" s="198"/>
      <c r="ANK63" s="198"/>
      <c r="ANL63" s="198"/>
      <c r="ANM63" s="198"/>
      <c r="ANN63" s="198"/>
      <c r="ANO63" s="198"/>
      <c r="ANP63" s="198"/>
      <c r="ANQ63" s="198"/>
      <c r="ANR63" s="198"/>
      <c r="ANS63" s="198"/>
      <c r="ANT63" s="198"/>
      <c r="ANU63" s="198"/>
      <c r="ANV63" s="198"/>
      <c r="ANW63" s="198"/>
      <c r="ANX63" s="198"/>
      <c r="ANY63" s="198"/>
      <c r="ANZ63" s="198"/>
      <c r="AOA63" s="198"/>
      <c r="AOB63" s="198"/>
      <c r="AOC63" s="198"/>
      <c r="AOD63" s="198"/>
      <c r="AOE63" s="198"/>
      <c r="AOF63" s="198"/>
      <c r="AOG63" s="198"/>
      <c r="AOH63" s="198"/>
      <c r="AOI63" s="198"/>
      <c r="AOJ63" s="198"/>
      <c r="AOK63" s="198"/>
      <c r="AOL63" s="198"/>
      <c r="AOM63" s="198"/>
      <c r="AON63" s="198"/>
      <c r="AOO63" s="198"/>
      <c r="AOP63" s="198"/>
      <c r="AOQ63" s="198"/>
      <c r="AOR63" s="198"/>
      <c r="AOS63" s="198"/>
      <c r="AOT63" s="198"/>
      <c r="AOU63" s="198"/>
      <c r="AOV63" s="198"/>
      <c r="AOW63" s="198"/>
      <c r="AOX63" s="198"/>
      <c r="AOY63" s="198"/>
      <c r="AOZ63" s="198"/>
      <c r="APA63" s="198"/>
      <c r="APB63" s="198"/>
      <c r="APC63" s="198"/>
      <c r="APD63" s="198"/>
      <c r="APE63" s="198"/>
      <c r="APF63" s="198"/>
      <c r="APG63" s="198"/>
      <c r="APH63" s="198"/>
      <c r="API63" s="198"/>
      <c r="APJ63" s="198"/>
      <c r="APK63" s="198"/>
      <c r="APL63" s="198"/>
      <c r="APM63" s="198"/>
      <c r="APN63" s="198"/>
      <c r="APO63" s="198"/>
      <c r="APP63" s="198"/>
      <c r="APQ63" s="198"/>
      <c r="APR63" s="198"/>
      <c r="APS63" s="198"/>
      <c r="APT63" s="198"/>
      <c r="APU63" s="198"/>
      <c r="APV63" s="198"/>
      <c r="APW63" s="198"/>
      <c r="APX63" s="198"/>
      <c r="APY63" s="198"/>
      <c r="APZ63" s="198"/>
      <c r="AQA63" s="198"/>
      <c r="AQB63" s="198"/>
      <c r="AQC63" s="198"/>
      <c r="AQD63" s="198"/>
      <c r="AQE63" s="198"/>
      <c r="AQF63" s="198"/>
      <c r="AQG63" s="198"/>
      <c r="AQH63" s="198"/>
      <c r="AQI63" s="198"/>
      <c r="AQJ63" s="198"/>
      <c r="AQK63" s="198"/>
      <c r="AQL63" s="198"/>
      <c r="AQM63" s="198"/>
      <c r="AQN63" s="198"/>
      <c r="AQO63" s="198"/>
      <c r="AQP63" s="198"/>
      <c r="AQQ63" s="198"/>
      <c r="AQR63" s="198"/>
      <c r="AQS63" s="198"/>
      <c r="AQT63" s="198"/>
      <c r="AQU63" s="198"/>
      <c r="AQV63" s="198"/>
      <c r="AQW63" s="198"/>
      <c r="AQX63" s="198"/>
      <c r="AQY63" s="198"/>
      <c r="AQZ63" s="198"/>
      <c r="ARA63" s="198"/>
      <c r="ARB63" s="198"/>
      <c r="ARC63" s="198"/>
      <c r="ARD63" s="198"/>
      <c r="ARE63" s="198"/>
      <c r="ARF63" s="198"/>
      <c r="ARG63" s="198"/>
      <c r="ARH63" s="198"/>
      <c r="ARI63" s="198"/>
      <c r="ARJ63" s="198"/>
      <c r="ARK63" s="198"/>
      <c r="ARL63" s="198"/>
      <c r="ARM63" s="198"/>
      <c r="ARN63" s="198"/>
      <c r="ARO63" s="198"/>
      <c r="ARP63" s="198"/>
      <c r="ARQ63" s="198"/>
      <c r="ARR63" s="198"/>
      <c r="ARS63" s="198"/>
      <c r="ART63" s="198"/>
      <c r="ARU63" s="198"/>
      <c r="ARV63" s="198"/>
      <c r="ARW63" s="198"/>
      <c r="ARX63" s="198"/>
      <c r="ARY63" s="198"/>
      <c r="ARZ63" s="198"/>
      <c r="ASA63" s="198"/>
      <c r="ASB63" s="198"/>
      <c r="ASC63" s="198"/>
      <c r="ASD63" s="198"/>
      <c r="ASE63" s="198"/>
      <c r="ASF63" s="198"/>
      <c r="ASG63" s="198"/>
      <c r="ASH63" s="198"/>
      <c r="ASI63" s="198"/>
      <c r="ASJ63" s="198"/>
      <c r="ASK63" s="198"/>
      <c r="ASL63" s="198"/>
      <c r="ASM63" s="198"/>
      <c r="ASN63" s="198"/>
      <c r="ASO63" s="198"/>
      <c r="ASP63" s="198"/>
      <c r="ASQ63" s="198"/>
      <c r="ASR63" s="198"/>
      <c r="ASS63" s="198"/>
      <c r="AST63" s="198"/>
      <c r="ASU63" s="198"/>
      <c r="ASV63" s="198"/>
      <c r="ASW63" s="198"/>
      <c r="ASX63" s="198"/>
      <c r="ASY63" s="198"/>
      <c r="ASZ63" s="198"/>
      <c r="ATA63" s="198"/>
      <c r="ATB63" s="198"/>
      <c r="ATC63" s="198"/>
      <c r="ATD63" s="198"/>
      <c r="ATE63" s="198"/>
      <c r="ATF63" s="198"/>
      <c r="ATG63" s="198"/>
      <c r="ATH63" s="198"/>
      <c r="ATI63" s="198"/>
      <c r="ATJ63" s="198"/>
      <c r="ATK63" s="198"/>
      <c r="ATL63" s="198"/>
      <c r="ATM63" s="198"/>
      <c r="ATN63" s="198"/>
      <c r="ATO63" s="198"/>
      <c r="ATP63" s="198"/>
      <c r="ATQ63" s="198"/>
      <c r="ATR63" s="198"/>
      <c r="ATS63" s="198"/>
      <c r="ATT63" s="198"/>
      <c r="ATU63" s="198"/>
      <c r="ATV63" s="198"/>
      <c r="ATW63" s="198"/>
      <c r="ATX63" s="198"/>
      <c r="ATY63" s="198"/>
      <c r="ATZ63" s="198"/>
      <c r="AUA63" s="198"/>
      <c r="AUB63" s="198"/>
      <c r="AUC63" s="198"/>
      <c r="AUD63" s="198"/>
      <c r="AUE63" s="198"/>
      <c r="AUF63" s="198"/>
      <c r="AUG63" s="198"/>
      <c r="AUH63" s="198"/>
      <c r="AUI63" s="198"/>
      <c r="AUJ63" s="198"/>
      <c r="AUK63" s="198"/>
      <c r="AUL63" s="198"/>
      <c r="AUM63" s="198"/>
      <c r="AUN63" s="198"/>
      <c r="AUO63" s="198"/>
      <c r="AUP63" s="198"/>
      <c r="AUQ63" s="198"/>
      <c r="AUR63" s="198"/>
      <c r="AUS63" s="198"/>
      <c r="AUT63" s="198"/>
      <c r="AUU63" s="198"/>
      <c r="AUV63" s="198"/>
      <c r="AUW63" s="198"/>
      <c r="AUX63" s="198"/>
      <c r="AUY63" s="198"/>
      <c r="AUZ63" s="198"/>
      <c r="AVA63" s="198"/>
      <c r="AVB63" s="198"/>
      <c r="AVC63" s="198"/>
      <c r="AVD63" s="198"/>
      <c r="AVE63" s="198"/>
      <c r="AVF63" s="198"/>
      <c r="AVG63" s="198"/>
      <c r="AVH63" s="198"/>
      <c r="AVI63" s="198"/>
      <c r="AVJ63" s="198"/>
      <c r="AVK63" s="198"/>
      <c r="AVL63" s="198"/>
      <c r="AVM63" s="198"/>
      <c r="AVN63" s="198"/>
      <c r="AVO63" s="198"/>
      <c r="AVP63" s="198"/>
      <c r="AVQ63" s="198"/>
      <c r="AVR63" s="198"/>
      <c r="AVS63" s="198"/>
      <c r="AVT63" s="198"/>
      <c r="AVU63" s="198"/>
      <c r="AVV63" s="198"/>
      <c r="AVW63" s="198"/>
      <c r="AVX63" s="198"/>
      <c r="AVY63" s="198"/>
      <c r="AVZ63" s="198"/>
      <c r="AWA63" s="198"/>
      <c r="AWB63" s="198"/>
      <c r="AWC63" s="198"/>
      <c r="AWD63" s="198"/>
      <c r="AWE63" s="198"/>
      <c r="AWF63" s="198"/>
      <c r="AWG63" s="198"/>
      <c r="AWH63" s="198"/>
      <c r="AWI63" s="198"/>
      <c r="AWJ63" s="198"/>
      <c r="AWK63" s="198"/>
      <c r="AWL63" s="198"/>
      <c r="AWM63" s="198"/>
      <c r="AWN63" s="198"/>
      <c r="AWO63" s="198"/>
      <c r="AWP63" s="198"/>
      <c r="AWQ63" s="198"/>
      <c r="AWR63" s="198"/>
      <c r="AWS63" s="198"/>
      <c r="AWT63" s="198"/>
      <c r="AWU63" s="198"/>
      <c r="AWV63" s="198"/>
      <c r="AWW63" s="198"/>
      <c r="AWX63" s="198"/>
      <c r="AWY63" s="198"/>
      <c r="AWZ63" s="198"/>
      <c r="AXA63" s="198"/>
      <c r="AXB63" s="198"/>
      <c r="AXC63" s="198"/>
      <c r="AXD63" s="198"/>
      <c r="AXE63" s="198"/>
      <c r="AXF63" s="198"/>
      <c r="AXG63" s="198"/>
      <c r="AXH63" s="198"/>
      <c r="AXI63" s="198"/>
      <c r="AXJ63" s="198"/>
      <c r="AXK63" s="198"/>
      <c r="AXL63" s="198"/>
      <c r="AXM63" s="198"/>
      <c r="AXN63" s="198"/>
      <c r="AXO63" s="198"/>
      <c r="AXP63" s="198"/>
      <c r="AXQ63" s="198"/>
      <c r="AXR63" s="198"/>
      <c r="AXS63" s="198"/>
      <c r="AXT63" s="198"/>
      <c r="AXU63" s="198"/>
      <c r="AXV63" s="198"/>
      <c r="AXW63" s="198"/>
      <c r="AXX63" s="198"/>
      <c r="AXY63" s="198"/>
      <c r="AXZ63" s="198"/>
      <c r="AYA63" s="198"/>
      <c r="AYB63" s="198"/>
      <c r="AYC63" s="198"/>
      <c r="AYD63" s="198"/>
      <c r="AYE63" s="198"/>
      <c r="AYF63" s="198"/>
      <c r="AYG63" s="198"/>
      <c r="AYH63" s="198"/>
      <c r="AYI63" s="198"/>
      <c r="AYJ63" s="198"/>
      <c r="AYK63" s="198"/>
      <c r="AYL63" s="198"/>
      <c r="AYM63" s="198"/>
      <c r="AYN63" s="198"/>
      <c r="AYO63" s="198"/>
      <c r="AYP63" s="198"/>
      <c r="AYQ63" s="198"/>
      <c r="AYR63" s="198"/>
      <c r="AYS63" s="198"/>
      <c r="AYT63" s="198"/>
      <c r="AYU63" s="198"/>
      <c r="AYV63" s="198"/>
      <c r="AYW63" s="198"/>
      <c r="AYX63" s="198"/>
      <c r="AYY63" s="198"/>
      <c r="AYZ63" s="198"/>
      <c r="AZA63" s="198"/>
      <c r="AZB63" s="198"/>
      <c r="AZC63" s="198"/>
      <c r="AZD63" s="198"/>
      <c r="AZE63" s="198"/>
      <c r="AZF63" s="198"/>
      <c r="AZG63" s="198"/>
      <c r="AZH63" s="198"/>
      <c r="AZI63" s="198"/>
      <c r="AZJ63" s="198"/>
      <c r="AZK63" s="198"/>
      <c r="AZL63" s="198"/>
      <c r="AZM63" s="198"/>
      <c r="AZN63" s="198"/>
      <c r="AZO63" s="198"/>
      <c r="AZP63" s="198"/>
      <c r="AZQ63" s="198"/>
      <c r="AZR63" s="198"/>
      <c r="AZS63" s="198"/>
      <c r="AZT63" s="198"/>
      <c r="AZU63" s="198"/>
      <c r="AZV63" s="198"/>
      <c r="AZW63" s="198"/>
      <c r="AZX63" s="198"/>
      <c r="AZY63" s="198"/>
      <c r="AZZ63" s="198"/>
      <c r="BAA63" s="198"/>
      <c r="BAB63" s="198"/>
      <c r="BAC63" s="198"/>
      <c r="BAD63" s="198"/>
      <c r="BAE63" s="198"/>
      <c r="BAF63" s="198"/>
      <c r="BAG63" s="198"/>
      <c r="BAH63" s="198"/>
      <c r="BAI63" s="198"/>
      <c r="BAJ63" s="198"/>
      <c r="BAK63" s="198"/>
      <c r="BAL63" s="198"/>
      <c r="BAM63" s="198"/>
      <c r="BAN63" s="198"/>
      <c r="BAO63" s="198"/>
      <c r="BAP63" s="198"/>
      <c r="BAQ63" s="198"/>
      <c r="BAR63" s="198"/>
      <c r="BAS63" s="198"/>
      <c r="BAT63" s="198"/>
      <c r="BAU63" s="198"/>
      <c r="BAV63" s="198"/>
      <c r="BAW63" s="198"/>
      <c r="BAX63" s="198"/>
      <c r="BAY63" s="198"/>
      <c r="BAZ63" s="198"/>
      <c r="BBA63" s="198"/>
      <c r="BBB63" s="198"/>
      <c r="BBC63" s="198"/>
      <c r="BBD63" s="198"/>
      <c r="BBE63" s="198"/>
      <c r="BBF63" s="198"/>
      <c r="BBG63" s="198"/>
      <c r="BBH63" s="198"/>
      <c r="BBI63" s="198"/>
      <c r="BBJ63" s="198"/>
      <c r="BBK63" s="198"/>
      <c r="BBL63" s="198"/>
      <c r="BBM63" s="198"/>
      <c r="BBN63" s="198"/>
      <c r="BBO63" s="198"/>
      <c r="BBP63" s="198"/>
      <c r="BBQ63" s="198"/>
      <c r="BBR63" s="198"/>
      <c r="BBS63" s="198"/>
      <c r="BBT63" s="198"/>
      <c r="BBU63" s="198"/>
      <c r="BBV63" s="198"/>
      <c r="BBW63" s="198"/>
      <c r="BBX63" s="198"/>
      <c r="BBY63" s="198"/>
      <c r="BBZ63" s="198"/>
      <c r="BCA63" s="198"/>
      <c r="BCB63" s="198"/>
      <c r="BCC63" s="198"/>
      <c r="BCD63" s="198"/>
      <c r="BCE63" s="198"/>
      <c r="BCF63" s="198"/>
      <c r="BCG63" s="198"/>
      <c r="BCH63" s="198"/>
      <c r="BCI63" s="198"/>
      <c r="BCJ63" s="198"/>
      <c r="BCK63" s="198"/>
      <c r="BCL63" s="198"/>
      <c r="BCM63" s="198"/>
      <c r="BCN63" s="198"/>
      <c r="BCO63" s="198"/>
      <c r="BCP63" s="198"/>
      <c r="BCQ63" s="198"/>
      <c r="BCR63" s="198"/>
      <c r="BCS63" s="198"/>
      <c r="BCT63" s="198"/>
      <c r="BCU63" s="198"/>
      <c r="BCV63" s="198"/>
      <c r="BCW63" s="198"/>
      <c r="BCX63" s="198"/>
      <c r="BCY63" s="198"/>
      <c r="BCZ63" s="198"/>
      <c r="BDA63" s="198"/>
      <c r="BDB63" s="198"/>
      <c r="BDC63" s="198"/>
      <c r="BDD63" s="198"/>
      <c r="BDE63" s="198"/>
      <c r="BDF63" s="198"/>
      <c r="BDG63" s="198"/>
      <c r="BDH63" s="198"/>
      <c r="BDI63" s="198"/>
      <c r="BDJ63" s="198"/>
      <c r="BDK63" s="198"/>
      <c r="BDL63" s="198"/>
      <c r="BDM63" s="198"/>
      <c r="BDN63" s="198"/>
      <c r="BDO63" s="198"/>
      <c r="BDP63" s="198"/>
      <c r="BDQ63" s="198"/>
      <c r="BDR63" s="198"/>
      <c r="BDS63" s="198"/>
      <c r="BDT63" s="198"/>
      <c r="BDU63" s="198"/>
      <c r="BDV63" s="198"/>
      <c r="BDW63" s="198"/>
      <c r="BDX63" s="198"/>
      <c r="BDY63" s="198"/>
      <c r="BDZ63" s="198"/>
      <c r="BEA63" s="198"/>
      <c r="BEB63" s="198"/>
      <c r="BEC63" s="198"/>
      <c r="BED63" s="198"/>
      <c r="BEE63" s="198"/>
      <c r="BEF63" s="198"/>
      <c r="BEG63" s="198"/>
      <c r="BEH63" s="198"/>
      <c r="BEI63" s="198"/>
      <c r="BEJ63" s="198"/>
      <c r="BEK63" s="198"/>
      <c r="BEL63" s="198"/>
      <c r="BEM63" s="198"/>
      <c r="BEN63" s="198"/>
      <c r="BEO63" s="198"/>
      <c r="BEP63" s="198"/>
      <c r="BEQ63" s="198"/>
      <c r="BER63" s="198"/>
      <c r="BES63" s="198"/>
      <c r="BET63" s="198"/>
      <c r="BEU63" s="198"/>
      <c r="BEV63" s="198"/>
      <c r="BEW63" s="198"/>
      <c r="BEX63" s="198"/>
      <c r="BEY63" s="198"/>
      <c r="BEZ63" s="198"/>
      <c r="BFA63" s="198"/>
      <c r="BFB63" s="198"/>
      <c r="BFC63" s="198"/>
      <c r="BFD63" s="198"/>
      <c r="BFE63" s="198"/>
      <c r="BFF63" s="198"/>
      <c r="BFG63" s="198"/>
      <c r="BFH63" s="198"/>
      <c r="BFI63" s="198"/>
      <c r="BFJ63" s="198"/>
      <c r="BFK63" s="198"/>
      <c r="BFL63" s="198"/>
      <c r="BFM63" s="198"/>
      <c r="BFN63" s="198"/>
      <c r="BFO63" s="198"/>
      <c r="BFP63" s="198"/>
      <c r="BFQ63" s="198"/>
      <c r="BFR63" s="198"/>
      <c r="BFS63" s="198"/>
      <c r="BFT63" s="198"/>
      <c r="BFU63" s="198"/>
      <c r="BFV63" s="198"/>
      <c r="BFW63" s="198"/>
      <c r="BFX63" s="198"/>
      <c r="BFY63" s="198"/>
      <c r="BFZ63" s="198"/>
      <c r="BGA63" s="198"/>
      <c r="BGB63" s="198"/>
      <c r="BGC63" s="198"/>
      <c r="BGD63" s="198"/>
      <c r="BGE63" s="198"/>
      <c r="BGF63" s="198"/>
      <c r="BGG63" s="198"/>
      <c r="BGH63" s="198"/>
      <c r="BGI63" s="198"/>
      <c r="BGJ63" s="198"/>
      <c r="BGK63" s="198"/>
      <c r="BGL63" s="198"/>
    </row>
    <row r="64" spans="30:1546" ht="13.5" customHeight="1" x14ac:dyDescent="0.25">
      <c r="AD64" s="166"/>
      <c r="AE64" s="166"/>
      <c r="AF64" s="166"/>
      <c r="AG64" s="166"/>
      <c r="JZ64" s="198"/>
      <c r="KA64" s="198"/>
      <c r="KB64" s="198"/>
      <c r="KC64" s="198"/>
      <c r="KD64" s="198"/>
      <c r="KE64" s="198"/>
      <c r="KF64" s="198"/>
      <c r="KG64" s="198"/>
      <c r="KH64" s="198"/>
      <c r="KI64" s="198"/>
      <c r="KJ64" s="198"/>
      <c r="KK64" s="198"/>
      <c r="KL64" s="198"/>
      <c r="KM64" s="198"/>
      <c r="KN64" s="198"/>
      <c r="KO64" s="198"/>
      <c r="KP64" s="198"/>
      <c r="KQ64" s="198"/>
      <c r="KR64" s="198"/>
      <c r="KS64" s="198"/>
      <c r="KT64" s="198"/>
      <c r="KU64" s="198"/>
      <c r="KV64" s="198"/>
      <c r="KW64" s="198"/>
      <c r="KX64" s="198"/>
      <c r="KY64" s="198"/>
      <c r="KZ64" s="198"/>
      <c r="LA64" s="198"/>
      <c r="LB64" s="198"/>
      <c r="LC64" s="198"/>
      <c r="LD64" s="198"/>
      <c r="LE64" s="198"/>
      <c r="LF64" s="198"/>
      <c r="LG64" s="198"/>
      <c r="LH64" s="198"/>
      <c r="LI64" s="198"/>
      <c r="LJ64" s="198"/>
      <c r="LK64" s="198"/>
      <c r="LL64" s="198"/>
      <c r="LM64" s="198"/>
      <c r="LN64" s="198"/>
      <c r="LO64" s="198"/>
      <c r="LP64" s="198"/>
      <c r="LQ64" s="198"/>
      <c r="LR64" s="198"/>
      <c r="LS64" s="198"/>
      <c r="LT64" s="198"/>
      <c r="LU64" s="198"/>
      <c r="LV64" s="198"/>
      <c r="LW64" s="198"/>
      <c r="LX64" s="198"/>
      <c r="LY64" s="198"/>
      <c r="LZ64" s="198"/>
      <c r="MA64" s="198"/>
      <c r="MB64" s="198"/>
      <c r="MC64" s="198"/>
      <c r="MD64" s="198"/>
      <c r="ME64" s="198"/>
      <c r="MF64" s="198"/>
      <c r="MG64" s="198"/>
      <c r="MH64" s="198"/>
      <c r="MI64" s="198"/>
      <c r="MJ64" s="198"/>
      <c r="MK64" s="198"/>
      <c r="ML64" s="198"/>
      <c r="MM64" s="198"/>
      <c r="MN64" s="198"/>
      <c r="MO64" s="198"/>
      <c r="MP64" s="198"/>
      <c r="MQ64" s="198"/>
      <c r="MR64" s="198"/>
      <c r="MS64" s="198"/>
      <c r="MT64" s="198"/>
      <c r="MU64" s="198"/>
      <c r="MV64" s="198"/>
      <c r="MW64" s="198"/>
      <c r="MX64" s="198"/>
      <c r="MY64" s="198"/>
      <c r="MZ64" s="198"/>
      <c r="NA64" s="198"/>
      <c r="NB64" s="198"/>
      <c r="NC64" s="198"/>
      <c r="ND64" s="198"/>
      <c r="NE64" s="198"/>
      <c r="NF64" s="198"/>
      <c r="NG64" s="198"/>
      <c r="NH64" s="198"/>
      <c r="NI64" s="198"/>
      <c r="NJ64" s="198"/>
      <c r="NK64" s="198"/>
      <c r="NL64" s="198"/>
      <c r="NM64" s="198"/>
      <c r="NN64" s="198"/>
      <c r="NO64" s="198"/>
      <c r="NP64" s="198"/>
      <c r="NQ64" s="198"/>
      <c r="NR64" s="198"/>
      <c r="NS64" s="198"/>
      <c r="NT64" s="198"/>
      <c r="NU64" s="198"/>
      <c r="NV64" s="198"/>
      <c r="NW64" s="198"/>
      <c r="NX64" s="198"/>
      <c r="NY64" s="198"/>
      <c r="NZ64" s="198"/>
      <c r="OA64" s="198"/>
      <c r="OB64" s="198"/>
      <c r="OC64" s="198"/>
      <c r="OD64" s="198"/>
      <c r="OE64" s="198"/>
      <c r="OF64" s="198"/>
      <c r="OG64" s="198"/>
      <c r="OH64" s="198"/>
      <c r="OI64" s="198"/>
      <c r="OJ64" s="198"/>
      <c r="OK64" s="198"/>
      <c r="OL64" s="198"/>
      <c r="OM64" s="198"/>
      <c r="ON64" s="198"/>
      <c r="OO64" s="198"/>
      <c r="OP64" s="198"/>
      <c r="OQ64" s="198"/>
      <c r="OR64" s="198"/>
      <c r="OS64" s="198"/>
      <c r="OT64" s="198"/>
      <c r="OU64" s="198"/>
      <c r="OV64" s="198"/>
      <c r="OW64" s="198"/>
      <c r="OX64" s="198"/>
      <c r="OY64" s="198"/>
      <c r="OZ64" s="198"/>
      <c r="PA64" s="198"/>
      <c r="PB64" s="198"/>
      <c r="PC64" s="198"/>
      <c r="PD64" s="198"/>
      <c r="PE64" s="198"/>
      <c r="PF64" s="198"/>
      <c r="PG64" s="198"/>
      <c r="PH64" s="198"/>
      <c r="PI64" s="198"/>
      <c r="PJ64" s="198"/>
      <c r="PK64" s="198"/>
      <c r="PL64" s="198"/>
      <c r="PM64" s="198"/>
      <c r="PN64" s="198"/>
      <c r="PO64" s="198"/>
      <c r="PP64" s="198"/>
      <c r="PQ64" s="198"/>
      <c r="PR64" s="198"/>
      <c r="PS64" s="198"/>
      <c r="PT64" s="198"/>
      <c r="PU64" s="198"/>
      <c r="PV64" s="198"/>
      <c r="PW64" s="198"/>
      <c r="PX64" s="198"/>
      <c r="PY64" s="198"/>
      <c r="PZ64" s="198"/>
      <c r="QA64" s="198"/>
      <c r="QB64" s="198"/>
      <c r="QC64" s="198"/>
      <c r="QD64" s="198"/>
      <c r="QE64" s="198"/>
      <c r="QF64" s="198"/>
      <c r="QG64" s="198"/>
      <c r="QH64" s="198"/>
      <c r="QI64" s="198"/>
      <c r="QJ64" s="198"/>
      <c r="QK64" s="198"/>
      <c r="QL64" s="198"/>
      <c r="QM64" s="198"/>
      <c r="QN64" s="198"/>
      <c r="QO64" s="198"/>
      <c r="QP64" s="198"/>
      <c r="QQ64" s="198"/>
      <c r="QR64" s="198"/>
      <c r="QS64" s="198"/>
      <c r="QT64" s="198"/>
      <c r="QU64" s="198"/>
      <c r="QV64" s="198"/>
      <c r="QW64" s="198"/>
      <c r="QX64" s="198"/>
      <c r="QY64" s="198"/>
      <c r="QZ64" s="198"/>
      <c r="RA64" s="198"/>
      <c r="RB64" s="198"/>
      <c r="RC64" s="198"/>
      <c r="RD64" s="198"/>
      <c r="RE64" s="198"/>
      <c r="RF64" s="198"/>
      <c r="RG64" s="198"/>
      <c r="RH64" s="198"/>
      <c r="RI64" s="198"/>
      <c r="RJ64" s="198"/>
      <c r="RK64" s="198"/>
      <c r="RL64" s="198"/>
      <c r="RM64" s="198"/>
      <c r="RN64" s="198"/>
      <c r="RO64" s="198"/>
      <c r="RP64" s="198"/>
      <c r="RQ64" s="198"/>
      <c r="RR64" s="198"/>
      <c r="RS64" s="198"/>
      <c r="RT64" s="198"/>
      <c r="RU64" s="198"/>
      <c r="RV64" s="198"/>
      <c r="RW64" s="198"/>
      <c r="RX64" s="198"/>
      <c r="RY64" s="198"/>
      <c r="RZ64" s="198"/>
      <c r="SA64" s="198"/>
      <c r="SB64" s="198"/>
      <c r="SC64" s="198"/>
      <c r="SD64" s="198"/>
      <c r="SE64" s="198"/>
      <c r="SF64" s="198"/>
      <c r="SG64" s="198"/>
      <c r="SH64" s="198"/>
      <c r="SI64" s="198"/>
      <c r="SJ64" s="198"/>
      <c r="SK64" s="198"/>
      <c r="SL64" s="198"/>
      <c r="SM64" s="198"/>
      <c r="SN64" s="198"/>
      <c r="SO64" s="198"/>
      <c r="SP64" s="198"/>
      <c r="SQ64" s="198"/>
      <c r="SR64" s="198"/>
      <c r="SS64" s="198"/>
      <c r="ST64" s="198"/>
      <c r="SU64" s="198"/>
      <c r="SV64" s="198"/>
      <c r="SW64" s="198"/>
      <c r="SX64" s="198"/>
      <c r="SY64" s="198"/>
      <c r="SZ64" s="198"/>
      <c r="TA64" s="198"/>
      <c r="TB64" s="198"/>
      <c r="TC64" s="198"/>
      <c r="TD64" s="198"/>
      <c r="TE64" s="198"/>
      <c r="TF64" s="198"/>
      <c r="TG64" s="198"/>
      <c r="TH64" s="198"/>
      <c r="TI64" s="198"/>
      <c r="TJ64" s="198"/>
      <c r="TK64" s="198"/>
      <c r="TL64" s="198"/>
      <c r="TM64" s="198"/>
      <c r="TN64" s="198"/>
      <c r="TO64" s="198"/>
      <c r="TP64" s="198"/>
      <c r="TQ64" s="198"/>
      <c r="TR64" s="198"/>
      <c r="TS64" s="198"/>
      <c r="TT64" s="198"/>
      <c r="TU64" s="198"/>
      <c r="TV64" s="198"/>
      <c r="TW64" s="198"/>
      <c r="TX64" s="198"/>
      <c r="TY64" s="198"/>
      <c r="TZ64" s="198"/>
      <c r="UA64" s="198"/>
      <c r="UB64" s="198"/>
      <c r="UC64" s="198"/>
      <c r="UD64" s="198"/>
      <c r="UE64" s="198"/>
      <c r="UF64" s="198"/>
      <c r="UG64" s="198"/>
      <c r="UH64" s="198"/>
      <c r="UI64" s="198"/>
      <c r="UJ64" s="198"/>
      <c r="UK64" s="198"/>
      <c r="UL64" s="198"/>
      <c r="UM64" s="198"/>
      <c r="UN64" s="198"/>
      <c r="UO64" s="198"/>
      <c r="UP64" s="198"/>
      <c r="UQ64" s="198"/>
      <c r="UR64" s="198"/>
      <c r="US64" s="198"/>
      <c r="UT64" s="198"/>
      <c r="UU64" s="198"/>
      <c r="UV64" s="198"/>
      <c r="UW64" s="198"/>
      <c r="UX64" s="198"/>
      <c r="UY64" s="198"/>
      <c r="UZ64" s="198"/>
      <c r="VA64" s="198"/>
      <c r="VB64" s="198"/>
      <c r="VC64" s="198"/>
      <c r="VD64" s="198"/>
      <c r="VE64" s="198"/>
      <c r="VF64" s="198"/>
      <c r="VG64" s="198"/>
      <c r="VH64" s="198"/>
      <c r="VI64" s="198"/>
      <c r="VJ64" s="198"/>
      <c r="VK64" s="198"/>
      <c r="VL64" s="198"/>
      <c r="VM64" s="198"/>
      <c r="VN64" s="198"/>
      <c r="VO64" s="198"/>
      <c r="VP64" s="198"/>
      <c r="VQ64" s="198"/>
      <c r="VR64" s="198"/>
      <c r="VS64" s="198"/>
      <c r="VT64" s="198"/>
      <c r="VU64" s="198"/>
      <c r="VV64" s="198"/>
      <c r="VW64" s="198"/>
      <c r="VX64" s="198"/>
      <c r="VY64" s="198"/>
      <c r="VZ64" s="198"/>
      <c r="WA64" s="198"/>
      <c r="WB64" s="198"/>
      <c r="WC64" s="198"/>
      <c r="WD64" s="198"/>
      <c r="WE64" s="198"/>
      <c r="WF64" s="198"/>
      <c r="WG64" s="198"/>
      <c r="WH64" s="198"/>
      <c r="WI64" s="198"/>
      <c r="WJ64" s="198"/>
      <c r="WK64" s="198"/>
      <c r="WL64" s="198"/>
      <c r="WM64" s="198"/>
      <c r="WN64" s="198"/>
      <c r="WO64" s="198"/>
      <c r="WP64" s="198"/>
      <c r="WQ64" s="198"/>
      <c r="WR64" s="198"/>
      <c r="WS64" s="198"/>
      <c r="WT64" s="198"/>
      <c r="WU64" s="198"/>
      <c r="WV64" s="198"/>
      <c r="WW64" s="198"/>
      <c r="WX64" s="198"/>
      <c r="WY64" s="198"/>
      <c r="WZ64" s="198"/>
      <c r="XA64" s="198"/>
      <c r="XB64" s="198"/>
      <c r="XC64" s="198"/>
      <c r="XD64" s="198"/>
      <c r="XE64" s="198"/>
      <c r="XF64" s="198"/>
      <c r="XG64" s="198"/>
      <c r="XH64" s="198"/>
      <c r="XI64" s="198"/>
      <c r="XJ64" s="198"/>
      <c r="XK64" s="198"/>
      <c r="XL64" s="198"/>
      <c r="XM64" s="198"/>
      <c r="XN64" s="198"/>
      <c r="XO64" s="198"/>
      <c r="XP64" s="198"/>
      <c r="XQ64" s="198"/>
      <c r="XR64" s="198"/>
      <c r="XS64" s="198"/>
      <c r="XT64" s="198"/>
      <c r="XU64" s="198"/>
      <c r="XV64" s="198"/>
      <c r="XW64" s="198"/>
      <c r="XX64" s="198"/>
      <c r="XY64" s="198"/>
      <c r="XZ64" s="198"/>
      <c r="YA64" s="198"/>
      <c r="YB64" s="198"/>
      <c r="YC64" s="198"/>
      <c r="YD64" s="198"/>
      <c r="YE64" s="198"/>
      <c r="YF64" s="198"/>
      <c r="YG64" s="198"/>
      <c r="YH64" s="198"/>
      <c r="YI64" s="198"/>
      <c r="YJ64" s="198"/>
      <c r="YK64" s="198"/>
      <c r="YL64" s="198"/>
      <c r="YM64" s="198"/>
      <c r="YN64" s="198"/>
      <c r="YO64" s="198"/>
      <c r="YP64" s="198"/>
      <c r="YQ64" s="198"/>
      <c r="YR64" s="198"/>
      <c r="YS64" s="198"/>
      <c r="YT64" s="198"/>
      <c r="YU64" s="198"/>
      <c r="YV64" s="198"/>
      <c r="YW64" s="198"/>
      <c r="YX64" s="198"/>
      <c r="YY64" s="198"/>
      <c r="YZ64" s="198"/>
      <c r="ZA64" s="198"/>
      <c r="ZB64" s="198"/>
      <c r="ZC64" s="198"/>
      <c r="ZD64" s="198"/>
      <c r="ZE64" s="198"/>
      <c r="ZF64" s="198"/>
      <c r="ZG64" s="198"/>
      <c r="ZH64" s="198"/>
      <c r="ZI64" s="198"/>
      <c r="ZJ64" s="198"/>
      <c r="ZK64" s="198"/>
      <c r="ZL64" s="198"/>
      <c r="ZM64" s="198"/>
      <c r="ZN64" s="198"/>
      <c r="ZO64" s="198"/>
      <c r="ZP64" s="198"/>
      <c r="ZQ64" s="198"/>
      <c r="ZR64" s="198"/>
      <c r="ZS64" s="198"/>
      <c r="ZT64" s="198"/>
      <c r="ZU64" s="198"/>
      <c r="ZV64" s="198"/>
      <c r="ZW64" s="198"/>
      <c r="ZX64" s="198"/>
      <c r="ZY64" s="198"/>
      <c r="ZZ64" s="198"/>
      <c r="AAA64" s="198"/>
      <c r="AAB64" s="198"/>
      <c r="AAC64" s="198"/>
      <c r="AAD64" s="198"/>
      <c r="AAE64" s="198"/>
      <c r="AAF64" s="198"/>
      <c r="AAG64" s="198"/>
      <c r="AAH64" s="198"/>
      <c r="AAI64" s="198"/>
      <c r="AAJ64" s="198"/>
      <c r="AAK64" s="198"/>
      <c r="AAL64" s="198"/>
      <c r="AAM64" s="198"/>
      <c r="AAN64" s="198"/>
      <c r="AAO64" s="198"/>
      <c r="AAP64" s="198"/>
      <c r="AAQ64" s="198"/>
      <c r="AAR64" s="198"/>
      <c r="AAS64" s="198"/>
      <c r="AAT64" s="198"/>
      <c r="AAU64" s="198"/>
      <c r="AAV64" s="198"/>
      <c r="AAW64" s="198"/>
      <c r="AAX64" s="198"/>
      <c r="AAY64" s="198"/>
      <c r="AAZ64" s="198"/>
      <c r="ABA64" s="198"/>
      <c r="ABB64" s="198"/>
      <c r="ABC64" s="198"/>
      <c r="ABD64" s="198"/>
      <c r="ABE64" s="198"/>
      <c r="ABF64" s="198"/>
      <c r="ABG64" s="198"/>
      <c r="ABH64" s="198"/>
      <c r="ABI64" s="198"/>
      <c r="ABJ64" s="198"/>
      <c r="ABK64" s="198"/>
      <c r="ABL64" s="198"/>
      <c r="ABM64" s="198"/>
      <c r="ABN64" s="198"/>
      <c r="ABO64" s="198"/>
      <c r="ABP64" s="198"/>
      <c r="ABQ64" s="198"/>
      <c r="ABR64" s="198"/>
      <c r="ABS64" s="198"/>
      <c r="ABT64" s="198"/>
      <c r="ABU64" s="198"/>
      <c r="ABV64" s="198"/>
      <c r="ABW64" s="198"/>
      <c r="ABX64" s="198"/>
      <c r="ABY64" s="198"/>
      <c r="ABZ64" s="198"/>
      <c r="ACA64" s="198"/>
      <c r="ACB64" s="198"/>
      <c r="ACC64" s="198"/>
      <c r="ACD64" s="198"/>
      <c r="ACE64" s="198"/>
      <c r="ACF64" s="198"/>
      <c r="ACG64" s="198"/>
      <c r="ACH64" s="198"/>
      <c r="ACI64" s="198"/>
      <c r="ACJ64" s="198"/>
      <c r="ACK64" s="198"/>
      <c r="ACL64" s="198"/>
      <c r="ACM64" s="198"/>
      <c r="ACN64" s="198"/>
      <c r="ACO64" s="198"/>
      <c r="ACP64" s="198"/>
      <c r="ACQ64" s="198"/>
      <c r="ACR64" s="198"/>
      <c r="ACS64" s="198"/>
      <c r="ACT64" s="198"/>
      <c r="ACU64" s="198"/>
      <c r="ACV64" s="198"/>
      <c r="ACW64" s="198"/>
      <c r="ACX64" s="198"/>
      <c r="ACY64" s="198"/>
      <c r="ACZ64" s="198"/>
      <c r="ADA64" s="198"/>
      <c r="ADB64" s="198"/>
      <c r="ADC64" s="198"/>
      <c r="ADD64" s="198"/>
      <c r="ADE64" s="198"/>
      <c r="ADF64" s="198"/>
      <c r="ADG64" s="198"/>
      <c r="ADH64" s="198"/>
      <c r="ADI64" s="198"/>
      <c r="ADJ64" s="198"/>
      <c r="ADK64" s="198"/>
      <c r="ADL64" s="198"/>
      <c r="ADM64" s="198"/>
      <c r="ADN64" s="198"/>
      <c r="ADO64" s="198"/>
      <c r="ADP64" s="198"/>
      <c r="ADQ64" s="198"/>
      <c r="ADR64" s="198"/>
      <c r="ADS64" s="198"/>
      <c r="ADT64" s="198"/>
      <c r="ADU64" s="198"/>
      <c r="ADV64" s="198"/>
      <c r="ADW64" s="198"/>
      <c r="ADX64" s="198"/>
      <c r="ADY64" s="198"/>
      <c r="ADZ64" s="198"/>
      <c r="AEA64" s="198"/>
      <c r="AEB64" s="198"/>
      <c r="AEC64" s="198"/>
      <c r="AED64" s="198"/>
      <c r="AEE64" s="198"/>
      <c r="AEF64" s="198"/>
      <c r="AEG64" s="198"/>
      <c r="AEH64" s="198"/>
      <c r="AEI64" s="198"/>
      <c r="AEJ64" s="198"/>
      <c r="AEK64" s="198"/>
      <c r="AEL64" s="198"/>
      <c r="AEM64" s="198"/>
      <c r="AEN64" s="198"/>
      <c r="AEO64" s="198"/>
      <c r="AEP64" s="198"/>
      <c r="AEQ64" s="198"/>
      <c r="AER64" s="198"/>
      <c r="AES64" s="198"/>
      <c r="AET64" s="198"/>
      <c r="AEU64" s="198"/>
      <c r="AEV64" s="198"/>
      <c r="AEW64" s="198"/>
      <c r="AEX64" s="198"/>
      <c r="AEY64" s="198"/>
      <c r="AEZ64" s="198"/>
      <c r="AFA64" s="198"/>
      <c r="AFB64" s="198"/>
      <c r="AFC64" s="198"/>
      <c r="AFD64" s="198"/>
      <c r="AFE64" s="198"/>
      <c r="AFF64" s="198"/>
      <c r="AFG64" s="198"/>
      <c r="AFH64" s="198"/>
      <c r="AFI64" s="198"/>
      <c r="AFJ64" s="198"/>
      <c r="AFK64" s="198"/>
      <c r="AFL64" s="198"/>
      <c r="AFM64" s="198"/>
      <c r="AFN64" s="198"/>
      <c r="AFO64" s="198"/>
      <c r="AFP64" s="198"/>
      <c r="AFQ64" s="198"/>
      <c r="AFR64" s="198"/>
      <c r="AFS64" s="198"/>
      <c r="AFT64" s="198"/>
      <c r="AFU64" s="198"/>
      <c r="AFV64" s="198"/>
      <c r="AFW64" s="198"/>
      <c r="AFX64" s="198"/>
      <c r="AFY64" s="198"/>
      <c r="AFZ64" s="198"/>
      <c r="AGA64" s="198"/>
      <c r="AGB64" s="198"/>
      <c r="AGC64" s="198"/>
      <c r="AGD64" s="198"/>
      <c r="AGE64" s="198"/>
      <c r="AGF64" s="198"/>
      <c r="AGG64" s="198"/>
      <c r="AGH64" s="198"/>
      <c r="AGI64" s="198"/>
      <c r="AGJ64" s="198"/>
      <c r="AGK64" s="198"/>
      <c r="AGL64" s="198"/>
      <c r="AGM64" s="198"/>
      <c r="AGN64" s="198"/>
      <c r="AGO64" s="198"/>
      <c r="AGP64" s="198"/>
      <c r="AGQ64" s="198"/>
      <c r="AGR64" s="198"/>
      <c r="AGS64" s="198"/>
      <c r="AGT64" s="198"/>
      <c r="AGU64" s="198"/>
      <c r="AGV64" s="198"/>
      <c r="AGW64" s="198"/>
      <c r="AGX64" s="198"/>
      <c r="AGY64" s="198"/>
      <c r="AGZ64" s="198"/>
      <c r="AHA64" s="198"/>
      <c r="AHB64" s="198"/>
      <c r="AHC64" s="198"/>
      <c r="AHD64" s="198"/>
      <c r="AHE64" s="198"/>
      <c r="AHF64" s="198"/>
      <c r="AHG64" s="198"/>
      <c r="AHH64" s="198"/>
      <c r="AHI64" s="198"/>
      <c r="AHJ64" s="198"/>
      <c r="AHK64" s="198"/>
      <c r="AHL64" s="198"/>
      <c r="AHM64" s="198"/>
      <c r="AHN64" s="198"/>
      <c r="AHO64" s="198"/>
      <c r="AHP64" s="198"/>
      <c r="AHQ64" s="198"/>
      <c r="AHR64" s="198"/>
      <c r="AHS64" s="198"/>
      <c r="AHT64" s="198"/>
      <c r="AHU64" s="198"/>
      <c r="AHV64" s="198"/>
      <c r="AHW64" s="198"/>
      <c r="AHX64" s="198"/>
      <c r="AHY64" s="198"/>
      <c r="AHZ64" s="198"/>
      <c r="AIA64" s="198"/>
      <c r="AIB64" s="198"/>
      <c r="AIC64" s="198"/>
      <c r="AID64" s="198"/>
      <c r="AIE64" s="198"/>
      <c r="AIF64" s="198"/>
      <c r="AIG64" s="198"/>
      <c r="AIH64" s="198"/>
      <c r="AII64" s="198"/>
      <c r="AIJ64" s="198"/>
      <c r="AIK64" s="198"/>
      <c r="AIL64" s="198"/>
      <c r="AIM64" s="198"/>
      <c r="AIN64" s="198"/>
      <c r="AIO64" s="198"/>
      <c r="AIP64" s="198"/>
      <c r="AIQ64" s="198"/>
      <c r="AIR64" s="198"/>
      <c r="AIS64" s="198"/>
      <c r="AIT64" s="198"/>
      <c r="AIU64" s="198"/>
      <c r="AIV64" s="198"/>
      <c r="AIW64" s="198"/>
      <c r="AIX64" s="198"/>
      <c r="AIY64" s="198"/>
      <c r="AIZ64" s="198"/>
      <c r="AJA64" s="198"/>
      <c r="AJB64" s="198"/>
      <c r="AJC64" s="198"/>
      <c r="AJD64" s="198"/>
      <c r="AJE64" s="198"/>
      <c r="AJF64" s="198"/>
      <c r="AJG64" s="198"/>
      <c r="AJH64" s="198"/>
      <c r="AJI64" s="198"/>
      <c r="AJJ64" s="198"/>
      <c r="AJK64" s="198"/>
      <c r="AJL64" s="198"/>
      <c r="AJM64" s="198"/>
      <c r="AJN64" s="198"/>
      <c r="AJO64" s="198"/>
      <c r="AJP64" s="198"/>
      <c r="AJQ64" s="198"/>
      <c r="AJR64" s="198"/>
      <c r="AJS64" s="198"/>
      <c r="AJT64" s="198"/>
      <c r="AJU64" s="198"/>
      <c r="AJV64" s="198"/>
      <c r="AJW64" s="198"/>
      <c r="AJX64" s="198"/>
      <c r="AJY64" s="198"/>
      <c r="AJZ64" s="198"/>
      <c r="AKA64" s="198"/>
      <c r="AKB64" s="198"/>
      <c r="AKC64" s="198"/>
      <c r="AKD64" s="198"/>
      <c r="AKE64" s="198"/>
      <c r="AKF64" s="198"/>
      <c r="AKG64" s="198"/>
      <c r="AKH64" s="198"/>
      <c r="AKI64" s="198"/>
      <c r="AKJ64" s="198"/>
      <c r="AKK64" s="198"/>
      <c r="AKL64" s="198"/>
      <c r="AKM64" s="198"/>
      <c r="AKN64" s="198"/>
      <c r="AKO64" s="198"/>
      <c r="AKP64" s="198"/>
      <c r="AKQ64" s="198"/>
      <c r="AKR64" s="198"/>
      <c r="AKS64" s="198"/>
      <c r="AKT64" s="198"/>
      <c r="AKU64" s="198"/>
      <c r="AKV64" s="198"/>
      <c r="AKW64" s="198"/>
      <c r="AKX64" s="198"/>
      <c r="AKY64" s="198"/>
      <c r="AKZ64" s="198"/>
      <c r="ALA64" s="198"/>
      <c r="ALB64" s="198"/>
      <c r="ALC64" s="198"/>
      <c r="ALD64" s="198"/>
      <c r="ALE64" s="198"/>
      <c r="ALF64" s="198"/>
      <c r="ALG64" s="198"/>
      <c r="ALH64" s="198"/>
      <c r="ALI64" s="198"/>
      <c r="ALJ64" s="198"/>
      <c r="ALK64" s="198"/>
      <c r="ALL64" s="198"/>
      <c r="ALM64" s="198"/>
      <c r="ALN64" s="198"/>
      <c r="ALO64" s="198"/>
      <c r="ALP64" s="198"/>
      <c r="ALQ64" s="198"/>
      <c r="ALR64" s="198"/>
      <c r="ALS64" s="198"/>
      <c r="ALT64" s="198"/>
      <c r="ALU64" s="198"/>
      <c r="ALV64" s="198"/>
      <c r="ALW64" s="198"/>
      <c r="ALX64" s="198"/>
      <c r="ALY64" s="198"/>
      <c r="ALZ64" s="198"/>
      <c r="AMA64" s="198"/>
      <c r="AMB64" s="198"/>
      <c r="AMC64" s="198"/>
      <c r="AMD64" s="198"/>
      <c r="AME64" s="198"/>
      <c r="AMF64" s="198"/>
      <c r="AMG64" s="198"/>
      <c r="AMH64" s="198"/>
      <c r="AMI64" s="198"/>
      <c r="AMJ64" s="198"/>
      <c r="AMK64" s="198"/>
      <c r="AML64" s="198"/>
      <c r="AMM64" s="198"/>
      <c r="AMN64" s="198"/>
      <c r="AMO64" s="198"/>
      <c r="AMP64" s="198"/>
      <c r="AMQ64" s="198"/>
      <c r="AMR64" s="198"/>
      <c r="AMS64" s="198"/>
      <c r="AMT64" s="198"/>
      <c r="AMU64" s="198"/>
      <c r="AMV64" s="198"/>
      <c r="AMW64" s="198"/>
      <c r="AMX64" s="198"/>
      <c r="AMY64" s="198"/>
      <c r="AMZ64" s="198"/>
      <c r="ANA64" s="198"/>
      <c r="ANB64" s="198"/>
      <c r="ANC64" s="198"/>
      <c r="AND64" s="198"/>
      <c r="ANE64" s="198"/>
      <c r="ANF64" s="198"/>
      <c r="ANG64" s="198"/>
      <c r="ANH64" s="198"/>
      <c r="ANI64" s="198"/>
      <c r="ANJ64" s="198"/>
      <c r="ANK64" s="198"/>
      <c r="ANL64" s="198"/>
      <c r="ANM64" s="198"/>
      <c r="ANN64" s="198"/>
      <c r="ANO64" s="198"/>
      <c r="ANP64" s="198"/>
      <c r="ANQ64" s="198"/>
      <c r="ANR64" s="198"/>
      <c r="ANS64" s="198"/>
      <c r="ANT64" s="198"/>
      <c r="ANU64" s="198"/>
      <c r="ANV64" s="198"/>
      <c r="ANW64" s="198"/>
      <c r="ANX64" s="198"/>
      <c r="ANY64" s="198"/>
      <c r="ANZ64" s="198"/>
      <c r="AOA64" s="198"/>
      <c r="AOB64" s="198"/>
      <c r="AOC64" s="198"/>
      <c r="AOD64" s="198"/>
      <c r="AOE64" s="198"/>
      <c r="AOF64" s="198"/>
      <c r="AOG64" s="198"/>
      <c r="AOH64" s="198"/>
      <c r="AOI64" s="198"/>
      <c r="AOJ64" s="198"/>
      <c r="AOK64" s="198"/>
      <c r="AOL64" s="198"/>
      <c r="AOM64" s="198"/>
      <c r="AON64" s="198"/>
      <c r="AOO64" s="198"/>
      <c r="AOP64" s="198"/>
      <c r="AOQ64" s="198"/>
      <c r="AOR64" s="198"/>
      <c r="AOS64" s="198"/>
      <c r="AOT64" s="198"/>
      <c r="AOU64" s="198"/>
      <c r="AOV64" s="198"/>
      <c r="AOW64" s="198"/>
      <c r="AOX64" s="198"/>
      <c r="AOY64" s="198"/>
      <c r="AOZ64" s="198"/>
      <c r="APA64" s="198"/>
      <c r="APB64" s="198"/>
      <c r="APC64" s="198"/>
      <c r="APD64" s="198"/>
      <c r="APE64" s="198"/>
      <c r="APF64" s="198"/>
      <c r="APG64" s="198"/>
      <c r="APH64" s="198"/>
      <c r="API64" s="198"/>
      <c r="APJ64" s="198"/>
      <c r="APK64" s="198"/>
      <c r="APL64" s="198"/>
      <c r="APM64" s="198"/>
      <c r="APN64" s="198"/>
      <c r="APO64" s="198"/>
      <c r="APP64" s="198"/>
      <c r="APQ64" s="198"/>
      <c r="APR64" s="198"/>
      <c r="APS64" s="198"/>
      <c r="APT64" s="198"/>
      <c r="APU64" s="198"/>
      <c r="APV64" s="198"/>
      <c r="APW64" s="198"/>
      <c r="APX64" s="198"/>
      <c r="APY64" s="198"/>
      <c r="APZ64" s="198"/>
      <c r="AQA64" s="198"/>
      <c r="AQB64" s="198"/>
      <c r="AQC64" s="198"/>
      <c r="AQD64" s="198"/>
      <c r="AQE64" s="198"/>
      <c r="AQF64" s="198"/>
      <c r="AQG64" s="198"/>
      <c r="AQH64" s="198"/>
      <c r="AQI64" s="198"/>
      <c r="AQJ64" s="198"/>
      <c r="AQK64" s="198"/>
      <c r="AQL64" s="198"/>
      <c r="AQM64" s="198"/>
      <c r="AQN64" s="198"/>
      <c r="AQO64" s="198"/>
      <c r="AQP64" s="198"/>
      <c r="AQQ64" s="198"/>
      <c r="AQR64" s="198"/>
      <c r="AQS64" s="198"/>
      <c r="AQT64" s="198"/>
      <c r="AQU64" s="198"/>
      <c r="AQV64" s="198"/>
      <c r="AQW64" s="198"/>
      <c r="AQX64" s="198"/>
      <c r="AQY64" s="198"/>
      <c r="AQZ64" s="198"/>
      <c r="ARA64" s="198"/>
      <c r="ARB64" s="198"/>
      <c r="ARC64" s="198"/>
      <c r="ARD64" s="198"/>
      <c r="ARE64" s="198"/>
      <c r="ARF64" s="198"/>
      <c r="ARG64" s="198"/>
      <c r="ARH64" s="198"/>
      <c r="ARI64" s="198"/>
      <c r="ARJ64" s="198"/>
      <c r="ARK64" s="198"/>
      <c r="ARL64" s="198"/>
      <c r="ARM64" s="198"/>
      <c r="ARN64" s="198"/>
      <c r="ARO64" s="198"/>
      <c r="ARP64" s="198"/>
      <c r="ARQ64" s="198"/>
      <c r="ARR64" s="198"/>
      <c r="ARS64" s="198"/>
      <c r="ART64" s="198"/>
      <c r="ARU64" s="198"/>
      <c r="ARV64" s="198"/>
      <c r="ARW64" s="198"/>
      <c r="ARX64" s="198"/>
      <c r="ARY64" s="198"/>
      <c r="ARZ64" s="198"/>
      <c r="ASA64" s="198"/>
      <c r="ASB64" s="198"/>
      <c r="ASC64" s="198"/>
      <c r="ASD64" s="198"/>
      <c r="ASE64" s="198"/>
      <c r="ASF64" s="198"/>
      <c r="ASG64" s="198"/>
      <c r="ASH64" s="198"/>
      <c r="ASI64" s="198"/>
      <c r="ASJ64" s="198"/>
      <c r="ASK64" s="198"/>
      <c r="ASL64" s="198"/>
      <c r="ASM64" s="198"/>
      <c r="ASN64" s="198"/>
      <c r="ASO64" s="198"/>
      <c r="ASP64" s="198"/>
      <c r="ASQ64" s="198"/>
      <c r="ASR64" s="198"/>
      <c r="ASS64" s="198"/>
      <c r="AST64" s="198"/>
      <c r="ASU64" s="198"/>
      <c r="ASV64" s="198"/>
      <c r="ASW64" s="198"/>
      <c r="ASX64" s="198"/>
      <c r="ASY64" s="198"/>
      <c r="ASZ64" s="198"/>
      <c r="ATA64" s="198"/>
      <c r="ATB64" s="198"/>
      <c r="ATC64" s="198"/>
      <c r="ATD64" s="198"/>
      <c r="ATE64" s="198"/>
      <c r="ATF64" s="198"/>
      <c r="ATG64" s="198"/>
      <c r="ATH64" s="198"/>
      <c r="ATI64" s="198"/>
      <c r="ATJ64" s="198"/>
      <c r="ATK64" s="198"/>
      <c r="ATL64" s="198"/>
      <c r="ATM64" s="198"/>
      <c r="ATN64" s="198"/>
      <c r="ATO64" s="198"/>
      <c r="ATP64" s="198"/>
      <c r="ATQ64" s="198"/>
      <c r="ATR64" s="198"/>
      <c r="ATS64" s="198"/>
      <c r="ATT64" s="198"/>
      <c r="ATU64" s="198"/>
      <c r="ATV64" s="198"/>
      <c r="ATW64" s="198"/>
      <c r="ATX64" s="198"/>
      <c r="ATY64" s="198"/>
      <c r="ATZ64" s="198"/>
      <c r="AUA64" s="198"/>
      <c r="AUB64" s="198"/>
      <c r="AUC64" s="198"/>
      <c r="AUD64" s="198"/>
      <c r="AUE64" s="198"/>
      <c r="AUF64" s="198"/>
      <c r="AUG64" s="198"/>
      <c r="AUH64" s="198"/>
      <c r="AUI64" s="198"/>
      <c r="AUJ64" s="198"/>
      <c r="AUK64" s="198"/>
      <c r="AUL64" s="198"/>
      <c r="AUM64" s="198"/>
      <c r="AUN64" s="198"/>
      <c r="AUO64" s="198"/>
      <c r="AUP64" s="198"/>
      <c r="AUQ64" s="198"/>
      <c r="AUR64" s="198"/>
      <c r="AUS64" s="198"/>
      <c r="AUT64" s="198"/>
      <c r="AUU64" s="198"/>
      <c r="AUV64" s="198"/>
      <c r="AUW64" s="198"/>
      <c r="AUX64" s="198"/>
      <c r="AUY64" s="198"/>
      <c r="AUZ64" s="198"/>
      <c r="AVA64" s="198"/>
      <c r="AVB64" s="198"/>
      <c r="AVC64" s="198"/>
      <c r="AVD64" s="198"/>
      <c r="AVE64" s="198"/>
      <c r="AVF64" s="198"/>
      <c r="AVG64" s="198"/>
      <c r="AVH64" s="198"/>
      <c r="AVI64" s="198"/>
      <c r="AVJ64" s="198"/>
      <c r="AVK64" s="198"/>
      <c r="AVL64" s="198"/>
      <c r="AVM64" s="198"/>
      <c r="AVN64" s="198"/>
      <c r="AVO64" s="198"/>
      <c r="AVP64" s="198"/>
      <c r="AVQ64" s="198"/>
      <c r="AVR64" s="198"/>
      <c r="AVS64" s="198"/>
      <c r="AVT64" s="198"/>
      <c r="AVU64" s="198"/>
      <c r="AVV64" s="198"/>
      <c r="AVW64" s="198"/>
      <c r="AVX64" s="198"/>
      <c r="AVY64" s="198"/>
      <c r="AVZ64" s="198"/>
      <c r="AWA64" s="198"/>
      <c r="AWB64" s="198"/>
      <c r="AWC64" s="198"/>
      <c r="AWD64" s="198"/>
      <c r="AWE64" s="198"/>
      <c r="AWF64" s="198"/>
      <c r="AWG64" s="198"/>
      <c r="AWH64" s="198"/>
      <c r="AWI64" s="198"/>
      <c r="AWJ64" s="198"/>
      <c r="AWK64" s="198"/>
      <c r="AWL64" s="198"/>
      <c r="AWM64" s="198"/>
      <c r="AWN64" s="198"/>
      <c r="AWO64" s="198"/>
      <c r="AWP64" s="198"/>
      <c r="AWQ64" s="198"/>
      <c r="AWR64" s="198"/>
      <c r="AWS64" s="198"/>
      <c r="AWT64" s="198"/>
      <c r="AWU64" s="198"/>
      <c r="AWV64" s="198"/>
      <c r="AWW64" s="198"/>
      <c r="AWX64" s="198"/>
      <c r="AWY64" s="198"/>
      <c r="AWZ64" s="198"/>
      <c r="AXA64" s="198"/>
      <c r="AXB64" s="198"/>
      <c r="AXC64" s="198"/>
      <c r="AXD64" s="198"/>
      <c r="AXE64" s="198"/>
      <c r="AXF64" s="198"/>
      <c r="AXG64" s="198"/>
      <c r="AXH64" s="198"/>
      <c r="AXI64" s="198"/>
      <c r="AXJ64" s="198"/>
      <c r="AXK64" s="198"/>
      <c r="AXL64" s="198"/>
      <c r="AXM64" s="198"/>
      <c r="AXN64" s="198"/>
      <c r="AXO64" s="198"/>
      <c r="AXP64" s="198"/>
      <c r="AXQ64" s="198"/>
      <c r="AXR64" s="198"/>
      <c r="AXS64" s="198"/>
      <c r="AXT64" s="198"/>
      <c r="AXU64" s="198"/>
      <c r="AXV64" s="198"/>
      <c r="AXW64" s="198"/>
      <c r="AXX64" s="198"/>
      <c r="AXY64" s="198"/>
      <c r="AXZ64" s="198"/>
      <c r="AYA64" s="198"/>
      <c r="AYB64" s="198"/>
      <c r="AYC64" s="198"/>
      <c r="AYD64" s="198"/>
      <c r="AYE64" s="198"/>
      <c r="AYF64" s="198"/>
      <c r="AYG64" s="198"/>
      <c r="AYH64" s="198"/>
      <c r="AYI64" s="198"/>
      <c r="AYJ64" s="198"/>
      <c r="AYK64" s="198"/>
      <c r="AYL64" s="198"/>
      <c r="AYM64" s="198"/>
      <c r="AYN64" s="198"/>
      <c r="AYO64" s="198"/>
      <c r="AYP64" s="198"/>
      <c r="AYQ64" s="198"/>
      <c r="AYR64" s="198"/>
      <c r="AYS64" s="198"/>
      <c r="AYT64" s="198"/>
      <c r="AYU64" s="198"/>
      <c r="AYV64" s="198"/>
      <c r="AYW64" s="198"/>
      <c r="AYX64" s="198"/>
      <c r="AYY64" s="198"/>
      <c r="AYZ64" s="198"/>
      <c r="AZA64" s="198"/>
      <c r="AZB64" s="198"/>
      <c r="AZC64" s="198"/>
      <c r="AZD64" s="198"/>
      <c r="AZE64" s="198"/>
      <c r="AZF64" s="198"/>
      <c r="AZG64" s="198"/>
      <c r="AZH64" s="198"/>
      <c r="AZI64" s="198"/>
      <c r="AZJ64" s="198"/>
      <c r="AZK64" s="198"/>
      <c r="AZL64" s="198"/>
      <c r="AZM64" s="198"/>
      <c r="AZN64" s="198"/>
      <c r="AZO64" s="198"/>
      <c r="AZP64" s="198"/>
      <c r="AZQ64" s="198"/>
      <c r="AZR64" s="198"/>
      <c r="AZS64" s="198"/>
      <c r="AZT64" s="198"/>
      <c r="AZU64" s="198"/>
      <c r="AZV64" s="198"/>
      <c r="AZW64" s="198"/>
      <c r="AZX64" s="198"/>
      <c r="AZY64" s="198"/>
      <c r="AZZ64" s="198"/>
      <c r="BAA64" s="198"/>
      <c r="BAB64" s="198"/>
      <c r="BAC64" s="198"/>
      <c r="BAD64" s="198"/>
      <c r="BAE64" s="198"/>
      <c r="BAF64" s="198"/>
      <c r="BAG64" s="198"/>
      <c r="BAH64" s="198"/>
      <c r="BAI64" s="198"/>
      <c r="BAJ64" s="198"/>
      <c r="BAK64" s="198"/>
      <c r="BAL64" s="198"/>
      <c r="BAM64" s="198"/>
      <c r="BAN64" s="198"/>
      <c r="BAO64" s="198"/>
      <c r="BAP64" s="198"/>
      <c r="BAQ64" s="198"/>
      <c r="BAR64" s="198"/>
      <c r="BAS64" s="198"/>
      <c r="BAT64" s="198"/>
      <c r="BAU64" s="198"/>
      <c r="BAV64" s="198"/>
      <c r="BAW64" s="198"/>
      <c r="BAX64" s="198"/>
      <c r="BAY64" s="198"/>
      <c r="BAZ64" s="198"/>
      <c r="BBA64" s="198"/>
      <c r="BBB64" s="198"/>
      <c r="BBC64" s="198"/>
      <c r="BBD64" s="198"/>
      <c r="BBE64" s="198"/>
      <c r="BBF64" s="198"/>
      <c r="BBG64" s="198"/>
      <c r="BBH64" s="198"/>
      <c r="BBI64" s="198"/>
      <c r="BBJ64" s="198"/>
      <c r="BBK64" s="198"/>
      <c r="BBL64" s="198"/>
      <c r="BBM64" s="198"/>
      <c r="BBN64" s="198"/>
      <c r="BBO64" s="198"/>
      <c r="BBP64" s="198"/>
      <c r="BBQ64" s="198"/>
      <c r="BBR64" s="198"/>
      <c r="BBS64" s="198"/>
      <c r="BBT64" s="198"/>
      <c r="BBU64" s="198"/>
      <c r="BBV64" s="198"/>
      <c r="BBW64" s="198"/>
      <c r="BBX64" s="198"/>
      <c r="BBY64" s="198"/>
      <c r="BBZ64" s="198"/>
      <c r="BCA64" s="198"/>
      <c r="BCB64" s="198"/>
      <c r="BCC64" s="198"/>
      <c r="BCD64" s="198"/>
      <c r="BCE64" s="198"/>
      <c r="BCF64" s="198"/>
      <c r="BCG64" s="198"/>
      <c r="BCH64" s="198"/>
      <c r="BCI64" s="198"/>
      <c r="BCJ64" s="198"/>
      <c r="BCK64" s="198"/>
      <c r="BCL64" s="198"/>
      <c r="BCM64" s="198"/>
      <c r="BCN64" s="198"/>
      <c r="BCO64" s="198"/>
      <c r="BCP64" s="198"/>
      <c r="BCQ64" s="198"/>
      <c r="BCR64" s="198"/>
      <c r="BCS64" s="198"/>
      <c r="BCT64" s="198"/>
      <c r="BCU64" s="198"/>
      <c r="BCV64" s="198"/>
      <c r="BCW64" s="198"/>
      <c r="BCX64" s="198"/>
      <c r="BCY64" s="198"/>
      <c r="BCZ64" s="198"/>
      <c r="BDA64" s="198"/>
      <c r="BDB64" s="198"/>
      <c r="BDC64" s="198"/>
      <c r="BDD64" s="198"/>
      <c r="BDE64" s="198"/>
      <c r="BDF64" s="198"/>
      <c r="BDG64" s="198"/>
      <c r="BDH64" s="198"/>
      <c r="BDI64" s="198"/>
      <c r="BDJ64" s="198"/>
      <c r="BDK64" s="198"/>
      <c r="BDL64" s="198"/>
      <c r="BDM64" s="198"/>
      <c r="BDN64" s="198"/>
      <c r="BDO64" s="198"/>
      <c r="BDP64" s="198"/>
      <c r="BDQ64" s="198"/>
      <c r="BDR64" s="198"/>
      <c r="BDS64" s="198"/>
      <c r="BDT64" s="198"/>
      <c r="BDU64" s="198"/>
      <c r="BDV64" s="198"/>
      <c r="BDW64" s="198"/>
      <c r="BDX64" s="198"/>
      <c r="BDY64" s="198"/>
      <c r="BDZ64" s="198"/>
      <c r="BEA64" s="198"/>
      <c r="BEB64" s="198"/>
      <c r="BEC64" s="198"/>
      <c r="BED64" s="198"/>
      <c r="BEE64" s="198"/>
      <c r="BEF64" s="198"/>
      <c r="BEG64" s="198"/>
      <c r="BEH64" s="198"/>
      <c r="BEI64" s="198"/>
      <c r="BEJ64" s="198"/>
      <c r="BEK64" s="198"/>
      <c r="BEL64" s="198"/>
      <c r="BEM64" s="198"/>
      <c r="BEN64" s="198"/>
      <c r="BEO64" s="198"/>
      <c r="BEP64" s="198"/>
      <c r="BEQ64" s="198"/>
      <c r="BER64" s="198"/>
      <c r="BES64" s="198"/>
      <c r="BET64" s="198"/>
      <c r="BEU64" s="198"/>
      <c r="BEV64" s="198"/>
      <c r="BEW64" s="198"/>
      <c r="BEX64" s="198"/>
      <c r="BEY64" s="198"/>
      <c r="BEZ64" s="198"/>
      <c r="BFA64" s="198"/>
      <c r="BFB64" s="198"/>
      <c r="BFC64" s="198"/>
      <c r="BFD64" s="198"/>
      <c r="BFE64" s="198"/>
      <c r="BFF64" s="198"/>
      <c r="BFG64" s="198"/>
      <c r="BFH64" s="198"/>
      <c r="BFI64" s="198"/>
      <c r="BFJ64" s="198"/>
      <c r="BFK64" s="198"/>
      <c r="BFL64" s="198"/>
      <c r="BFM64" s="198"/>
      <c r="BFN64" s="198"/>
      <c r="BFO64" s="198"/>
      <c r="BFP64" s="198"/>
      <c r="BFQ64" s="198"/>
      <c r="BFR64" s="198"/>
      <c r="BFS64" s="198"/>
      <c r="BFT64" s="198"/>
      <c r="BFU64" s="198"/>
      <c r="BFV64" s="198"/>
      <c r="BFW64" s="198"/>
      <c r="BFX64" s="198"/>
      <c r="BFY64" s="198"/>
      <c r="BFZ64" s="198"/>
      <c r="BGA64" s="198"/>
      <c r="BGB64" s="198"/>
      <c r="BGC64" s="198"/>
      <c r="BGD64" s="198"/>
      <c r="BGE64" s="198"/>
      <c r="BGF64" s="198"/>
      <c r="BGG64" s="198"/>
      <c r="BGH64" s="198"/>
      <c r="BGI64" s="198"/>
      <c r="BGJ64" s="198"/>
      <c r="BGK64" s="198"/>
      <c r="BGL64" s="198"/>
    </row>
    <row r="65" spans="1:1546" ht="13.5" customHeight="1" x14ac:dyDescent="0.25">
      <c r="AD65" s="166"/>
      <c r="AE65" s="166"/>
      <c r="AF65" s="166"/>
      <c r="AG65" s="166"/>
      <c r="JZ65" s="198"/>
      <c r="KA65" s="198"/>
      <c r="KB65" s="198"/>
      <c r="KC65" s="198"/>
      <c r="KD65" s="198"/>
      <c r="KE65" s="198"/>
      <c r="KF65" s="198"/>
      <c r="KG65" s="198"/>
      <c r="KH65" s="198"/>
      <c r="KI65" s="198"/>
      <c r="KJ65" s="198"/>
      <c r="KK65" s="198"/>
      <c r="KL65" s="198"/>
      <c r="KM65" s="198"/>
      <c r="KN65" s="198"/>
      <c r="KO65" s="198"/>
      <c r="KP65" s="198"/>
      <c r="KQ65" s="198"/>
      <c r="KR65" s="198"/>
      <c r="KS65" s="198"/>
      <c r="KT65" s="198"/>
      <c r="KU65" s="198"/>
      <c r="KV65" s="198"/>
      <c r="KW65" s="198"/>
      <c r="KX65" s="198"/>
      <c r="KY65" s="198"/>
      <c r="KZ65" s="198"/>
      <c r="LA65" s="198"/>
      <c r="LB65" s="198"/>
      <c r="LC65" s="198"/>
      <c r="LD65" s="198"/>
      <c r="LE65" s="198"/>
      <c r="LF65" s="198"/>
      <c r="LG65" s="198"/>
      <c r="LH65" s="198"/>
      <c r="LI65" s="198"/>
      <c r="LJ65" s="198"/>
      <c r="LK65" s="198"/>
      <c r="LL65" s="198"/>
      <c r="LM65" s="198"/>
      <c r="LN65" s="198"/>
      <c r="LO65" s="198"/>
      <c r="LP65" s="198"/>
      <c r="LQ65" s="198"/>
      <c r="LR65" s="198"/>
      <c r="LS65" s="198"/>
      <c r="LT65" s="198"/>
      <c r="LU65" s="198"/>
      <c r="LV65" s="198"/>
      <c r="LW65" s="198"/>
      <c r="LX65" s="198"/>
      <c r="LY65" s="198"/>
      <c r="LZ65" s="198"/>
      <c r="MA65" s="198"/>
      <c r="MB65" s="198"/>
      <c r="MC65" s="198"/>
      <c r="MD65" s="198"/>
      <c r="ME65" s="198"/>
      <c r="MF65" s="198"/>
      <c r="MG65" s="198"/>
      <c r="MH65" s="198"/>
      <c r="MI65" s="198"/>
      <c r="MJ65" s="198"/>
      <c r="MK65" s="198"/>
      <c r="ML65" s="198"/>
      <c r="MM65" s="198"/>
      <c r="MN65" s="198"/>
      <c r="MO65" s="198"/>
      <c r="MP65" s="198"/>
      <c r="MQ65" s="198"/>
      <c r="MR65" s="198"/>
      <c r="MS65" s="198"/>
      <c r="MT65" s="198"/>
      <c r="MU65" s="198"/>
      <c r="MV65" s="198"/>
      <c r="MW65" s="198"/>
      <c r="MX65" s="198"/>
      <c r="MY65" s="198"/>
      <c r="MZ65" s="198"/>
      <c r="NA65" s="198"/>
      <c r="NB65" s="198"/>
      <c r="NC65" s="198"/>
      <c r="ND65" s="198"/>
      <c r="NE65" s="198"/>
      <c r="NF65" s="198"/>
      <c r="NG65" s="198"/>
      <c r="NH65" s="198"/>
      <c r="NI65" s="198"/>
      <c r="NJ65" s="198"/>
      <c r="NK65" s="198"/>
      <c r="NL65" s="198"/>
      <c r="NM65" s="198"/>
      <c r="NN65" s="198"/>
      <c r="NO65" s="198"/>
      <c r="NP65" s="198"/>
      <c r="NQ65" s="198"/>
      <c r="NR65" s="198"/>
      <c r="NS65" s="198"/>
      <c r="NT65" s="198"/>
      <c r="NU65" s="198"/>
      <c r="NV65" s="198"/>
      <c r="NW65" s="198"/>
      <c r="NX65" s="198"/>
      <c r="NY65" s="198"/>
      <c r="NZ65" s="198"/>
      <c r="OA65" s="198"/>
      <c r="OB65" s="198"/>
      <c r="OC65" s="198"/>
      <c r="OD65" s="198"/>
      <c r="OE65" s="198"/>
      <c r="OF65" s="198"/>
      <c r="OG65" s="198"/>
      <c r="OH65" s="198"/>
      <c r="OI65" s="198"/>
      <c r="OJ65" s="198"/>
      <c r="OK65" s="198"/>
      <c r="OL65" s="198"/>
      <c r="OM65" s="198"/>
      <c r="ON65" s="198"/>
      <c r="OO65" s="198"/>
      <c r="OP65" s="198"/>
      <c r="OQ65" s="198"/>
      <c r="OR65" s="198"/>
      <c r="OS65" s="198"/>
      <c r="OT65" s="198"/>
      <c r="OU65" s="198"/>
      <c r="OV65" s="198"/>
      <c r="OW65" s="198"/>
      <c r="OX65" s="198"/>
      <c r="OY65" s="198"/>
      <c r="OZ65" s="198"/>
      <c r="PA65" s="198"/>
      <c r="PB65" s="198"/>
      <c r="PC65" s="198"/>
      <c r="PD65" s="198"/>
      <c r="PE65" s="198"/>
      <c r="PF65" s="198"/>
      <c r="PG65" s="198"/>
      <c r="PH65" s="198"/>
      <c r="PI65" s="198"/>
      <c r="PJ65" s="198"/>
      <c r="PK65" s="198"/>
      <c r="PL65" s="198"/>
      <c r="PM65" s="198"/>
      <c r="PN65" s="198"/>
      <c r="PO65" s="198"/>
      <c r="PP65" s="198"/>
      <c r="PQ65" s="198"/>
      <c r="PR65" s="198"/>
      <c r="PS65" s="198"/>
      <c r="PT65" s="198"/>
      <c r="PU65" s="198"/>
      <c r="PV65" s="198"/>
      <c r="PW65" s="198"/>
      <c r="PX65" s="198"/>
      <c r="PY65" s="198"/>
      <c r="PZ65" s="198"/>
      <c r="QA65" s="198"/>
      <c r="QB65" s="198"/>
      <c r="QC65" s="198"/>
      <c r="QD65" s="198"/>
      <c r="QE65" s="198"/>
      <c r="QF65" s="198"/>
      <c r="QG65" s="198"/>
      <c r="QH65" s="198"/>
      <c r="QI65" s="198"/>
      <c r="QJ65" s="198"/>
      <c r="QK65" s="198"/>
      <c r="QL65" s="198"/>
      <c r="QM65" s="198"/>
      <c r="QN65" s="198"/>
      <c r="QO65" s="198"/>
      <c r="QP65" s="198"/>
      <c r="QQ65" s="198"/>
      <c r="QR65" s="198"/>
      <c r="QS65" s="198"/>
      <c r="QT65" s="198"/>
      <c r="QU65" s="198"/>
      <c r="QV65" s="198"/>
      <c r="QW65" s="198"/>
      <c r="QX65" s="198"/>
      <c r="QY65" s="198"/>
      <c r="QZ65" s="198"/>
      <c r="RA65" s="198"/>
      <c r="RB65" s="198"/>
      <c r="RC65" s="198"/>
      <c r="RD65" s="198"/>
      <c r="RE65" s="198"/>
      <c r="RF65" s="198"/>
      <c r="RG65" s="198"/>
      <c r="RH65" s="198"/>
      <c r="RI65" s="198"/>
      <c r="RJ65" s="198"/>
      <c r="RK65" s="198"/>
      <c r="RL65" s="198"/>
      <c r="RM65" s="198"/>
      <c r="RN65" s="198"/>
      <c r="RO65" s="198"/>
      <c r="RP65" s="198"/>
      <c r="RQ65" s="198"/>
      <c r="RR65" s="198"/>
      <c r="RS65" s="198"/>
      <c r="RT65" s="198"/>
      <c r="RU65" s="198"/>
      <c r="RV65" s="198"/>
      <c r="RW65" s="198"/>
      <c r="RX65" s="198"/>
      <c r="RY65" s="198"/>
      <c r="RZ65" s="198"/>
      <c r="SA65" s="198"/>
      <c r="SB65" s="198"/>
      <c r="SC65" s="198"/>
      <c r="SD65" s="198"/>
      <c r="SE65" s="198"/>
      <c r="SF65" s="198"/>
      <c r="SG65" s="198"/>
      <c r="SH65" s="198"/>
      <c r="SI65" s="198"/>
      <c r="SJ65" s="198"/>
      <c r="SK65" s="198"/>
      <c r="SL65" s="198"/>
      <c r="SM65" s="198"/>
      <c r="SN65" s="198"/>
      <c r="SO65" s="198"/>
      <c r="SP65" s="198"/>
      <c r="SQ65" s="198"/>
      <c r="SR65" s="198"/>
      <c r="SS65" s="198"/>
      <c r="ST65" s="198"/>
      <c r="SU65" s="198"/>
      <c r="SV65" s="198"/>
      <c r="SW65" s="198"/>
      <c r="SX65" s="198"/>
      <c r="SY65" s="198"/>
      <c r="SZ65" s="198"/>
      <c r="TA65" s="198"/>
      <c r="TB65" s="198"/>
      <c r="TC65" s="198"/>
      <c r="TD65" s="198"/>
      <c r="TE65" s="198"/>
      <c r="TF65" s="198"/>
      <c r="TG65" s="198"/>
      <c r="TH65" s="198"/>
      <c r="TI65" s="198"/>
      <c r="TJ65" s="198"/>
      <c r="TK65" s="198"/>
      <c r="TL65" s="198"/>
      <c r="TM65" s="198"/>
      <c r="TN65" s="198"/>
      <c r="TO65" s="198"/>
      <c r="TP65" s="198"/>
      <c r="TQ65" s="198"/>
      <c r="TR65" s="198"/>
      <c r="TS65" s="198"/>
      <c r="TT65" s="198"/>
      <c r="TU65" s="198"/>
      <c r="TV65" s="198"/>
      <c r="TW65" s="198"/>
      <c r="TX65" s="198"/>
      <c r="TY65" s="198"/>
      <c r="TZ65" s="198"/>
      <c r="UA65" s="198"/>
      <c r="UB65" s="198"/>
      <c r="UC65" s="198"/>
      <c r="UD65" s="198"/>
      <c r="UE65" s="198"/>
      <c r="UF65" s="198"/>
      <c r="UG65" s="198"/>
      <c r="UH65" s="198"/>
      <c r="UI65" s="198"/>
      <c r="UJ65" s="198"/>
      <c r="UK65" s="198"/>
      <c r="UL65" s="198"/>
      <c r="UM65" s="198"/>
      <c r="UN65" s="198"/>
      <c r="UO65" s="198"/>
      <c r="UP65" s="198"/>
      <c r="UQ65" s="198"/>
      <c r="UR65" s="198"/>
      <c r="US65" s="198"/>
      <c r="UT65" s="198"/>
      <c r="UU65" s="198"/>
      <c r="UV65" s="198"/>
      <c r="UW65" s="198"/>
      <c r="UX65" s="198"/>
      <c r="UY65" s="198"/>
      <c r="UZ65" s="198"/>
      <c r="VA65" s="198"/>
      <c r="VB65" s="198"/>
      <c r="VC65" s="198"/>
      <c r="VD65" s="198"/>
      <c r="VE65" s="198"/>
      <c r="VF65" s="198"/>
      <c r="VG65" s="198"/>
      <c r="VH65" s="198"/>
      <c r="VI65" s="198"/>
      <c r="VJ65" s="198"/>
      <c r="VK65" s="198"/>
      <c r="VL65" s="198"/>
      <c r="VM65" s="198"/>
      <c r="VN65" s="198"/>
      <c r="VO65" s="198"/>
      <c r="VP65" s="198"/>
      <c r="VQ65" s="198"/>
      <c r="VR65" s="198"/>
      <c r="VS65" s="198"/>
      <c r="VT65" s="198"/>
      <c r="VU65" s="198"/>
      <c r="VV65" s="198"/>
      <c r="VW65" s="198"/>
      <c r="VX65" s="198"/>
      <c r="VY65" s="198"/>
      <c r="VZ65" s="198"/>
      <c r="WA65" s="198"/>
      <c r="WB65" s="198"/>
      <c r="WC65" s="198"/>
      <c r="WD65" s="198"/>
      <c r="WE65" s="198"/>
      <c r="WF65" s="198"/>
      <c r="WG65" s="198"/>
      <c r="WH65" s="198"/>
      <c r="WI65" s="198"/>
      <c r="WJ65" s="198"/>
      <c r="WK65" s="198"/>
      <c r="WL65" s="198"/>
      <c r="WM65" s="198"/>
      <c r="WN65" s="198"/>
      <c r="WO65" s="198"/>
      <c r="WP65" s="198"/>
      <c r="WQ65" s="198"/>
      <c r="WR65" s="198"/>
      <c r="WS65" s="198"/>
      <c r="WT65" s="198"/>
      <c r="WU65" s="198"/>
      <c r="WV65" s="198"/>
      <c r="WW65" s="198"/>
      <c r="WX65" s="198"/>
      <c r="WY65" s="198"/>
      <c r="WZ65" s="198"/>
      <c r="XA65" s="198"/>
      <c r="XB65" s="198"/>
      <c r="XC65" s="198"/>
      <c r="XD65" s="198"/>
      <c r="XE65" s="198"/>
      <c r="XF65" s="198"/>
      <c r="XG65" s="198"/>
      <c r="XH65" s="198"/>
      <c r="XI65" s="198"/>
      <c r="XJ65" s="198"/>
      <c r="XK65" s="198"/>
      <c r="XL65" s="198"/>
      <c r="XM65" s="198"/>
      <c r="XN65" s="198"/>
      <c r="XO65" s="198"/>
      <c r="XP65" s="198"/>
      <c r="XQ65" s="198"/>
      <c r="XR65" s="198"/>
      <c r="XS65" s="198"/>
      <c r="XT65" s="198"/>
      <c r="XU65" s="198"/>
      <c r="XV65" s="198"/>
      <c r="XW65" s="198"/>
      <c r="XX65" s="198"/>
      <c r="XY65" s="198"/>
      <c r="XZ65" s="198"/>
      <c r="YA65" s="198"/>
      <c r="YB65" s="198"/>
      <c r="YC65" s="198"/>
      <c r="YD65" s="198"/>
      <c r="YE65" s="198"/>
      <c r="YF65" s="198"/>
      <c r="YG65" s="198"/>
      <c r="YH65" s="198"/>
      <c r="YI65" s="198"/>
      <c r="YJ65" s="198"/>
      <c r="YK65" s="198"/>
      <c r="YL65" s="198"/>
      <c r="YM65" s="198"/>
      <c r="YN65" s="198"/>
      <c r="YO65" s="198"/>
      <c r="YP65" s="198"/>
      <c r="YQ65" s="198"/>
      <c r="YR65" s="198"/>
      <c r="YS65" s="198"/>
      <c r="YT65" s="198"/>
      <c r="YU65" s="198"/>
      <c r="YV65" s="198"/>
      <c r="YW65" s="198"/>
      <c r="YX65" s="198"/>
      <c r="YY65" s="198"/>
      <c r="YZ65" s="198"/>
      <c r="ZA65" s="198"/>
      <c r="ZB65" s="198"/>
      <c r="ZC65" s="198"/>
      <c r="ZD65" s="198"/>
      <c r="ZE65" s="198"/>
      <c r="ZF65" s="198"/>
      <c r="ZG65" s="198"/>
      <c r="ZH65" s="198"/>
      <c r="ZI65" s="198"/>
      <c r="ZJ65" s="198"/>
      <c r="ZK65" s="198"/>
      <c r="ZL65" s="198"/>
      <c r="ZM65" s="198"/>
      <c r="ZN65" s="198"/>
      <c r="ZO65" s="198"/>
      <c r="ZP65" s="198"/>
      <c r="ZQ65" s="198"/>
      <c r="ZR65" s="198"/>
      <c r="ZS65" s="198"/>
      <c r="ZT65" s="198"/>
      <c r="ZU65" s="198"/>
      <c r="ZV65" s="198"/>
      <c r="ZW65" s="198"/>
      <c r="ZX65" s="198"/>
      <c r="ZY65" s="198"/>
      <c r="ZZ65" s="198"/>
      <c r="AAA65" s="198"/>
      <c r="AAB65" s="198"/>
      <c r="AAC65" s="198"/>
      <c r="AAD65" s="198"/>
      <c r="AAE65" s="198"/>
      <c r="AAF65" s="198"/>
      <c r="AAG65" s="198"/>
      <c r="AAH65" s="198"/>
      <c r="AAI65" s="198"/>
      <c r="AAJ65" s="198"/>
      <c r="AAK65" s="198"/>
      <c r="AAL65" s="198"/>
      <c r="AAM65" s="198"/>
      <c r="AAN65" s="198"/>
      <c r="AAO65" s="198"/>
      <c r="AAP65" s="198"/>
      <c r="AAQ65" s="198"/>
      <c r="AAR65" s="198"/>
      <c r="AAS65" s="198"/>
      <c r="AAT65" s="198"/>
      <c r="AAU65" s="198"/>
      <c r="AAV65" s="198"/>
      <c r="AAW65" s="198"/>
      <c r="AAX65" s="198"/>
      <c r="AAY65" s="198"/>
      <c r="AAZ65" s="198"/>
      <c r="ABA65" s="198"/>
      <c r="ABB65" s="198"/>
      <c r="ABC65" s="198"/>
      <c r="ABD65" s="198"/>
      <c r="ABE65" s="198"/>
      <c r="ABF65" s="198"/>
      <c r="ABG65" s="198"/>
      <c r="ABH65" s="198"/>
      <c r="ABI65" s="198"/>
      <c r="ABJ65" s="198"/>
      <c r="ABK65" s="198"/>
      <c r="ABL65" s="198"/>
      <c r="ABM65" s="198"/>
      <c r="ABN65" s="198"/>
      <c r="ABO65" s="198"/>
      <c r="ABP65" s="198"/>
      <c r="ABQ65" s="198"/>
      <c r="ABR65" s="198"/>
      <c r="ABS65" s="198"/>
      <c r="ABT65" s="198"/>
      <c r="ABU65" s="198"/>
      <c r="ABV65" s="198"/>
      <c r="ABW65" s="198"/>
      <c r="ABX65" s="198"/>
      <c r="ABY65" s="198"/>
      <c r="ABZ65" s="198"/>
      <c r="ACA65" s="198"/>
      <c r="ACB65" s="198"/>
      <c r="ACC65" s="198"/>
      <c r="ACD65" s="198"/>
      <c r="ACE65" s="198"/>
      <c r="ACF65" s="198"/>
      <c r="ACG65" s="198"/>
      <c r="ACH65" s="198"/>
      <c r="ACI65" s="198"/>
      <c r="ACJ65" s="198"/>
      <c r="ACK65" s="198"/>
      <c r="ACL65" s="198"/>
      <c r="ACM65" s="198"/>
      <c r="ACN65" s="198"/>
      <c r="ACO65" s="198"/>
      <c r="ACP65" s="198"/>
      <c r="ACQ65" s="198"/>
      <c r="ACR65" s="198"/>
      <c r="ACS65" s="198"/>
      <c r="ACT65" s="198"/>
      <c r="ACU65" s="198"/>
      <c r="ACV65" s="198"/>
      <c r="ACW65" s="198"/>
      <c r="ACX65" s="198"/>
      <c r="ACY65" s="198"/>
      <c r="ACZ65" s="198"/>
      <c r="ADA65" s="198"/>
      <c r="ADB65" s="198"/>
      <c r="ADC65" s="198"/>
      <c r="ADD65" s="198"/>
      <c r="ADE65" s="198"/>
      <c r="ADF65" s="198"/>
      <c r="ADG65" s="198"/>
      <c r="ADH65" s="198"/>
      <c r="ADI65" s="198"/>
      <c r="ADJ65" s="198"/>
      <c r="ADK65" s="198"/>
      <c r="ADL65" s="198"/>
      <c r="ADM65" s="198"/>
      <c r="ADN65" s="198"/>
      <c r="ADO65" s="198"/>
      <c r="ADP65" s="198"/>
      <c r="ADQ65" s="198"/>
      <c r="ADR65" s="198"/>
      <c r="ADS65" s="198"/>
      <c r="ADT65" s="198"/>
      <c r="ADU65" s="198"/>
      <c r="ADV65" s="198"/>
      <c r="ADW65" s="198"/>
      <c r="ADX65" s="198"/>
      <c r="ADY65" s="198"/>
      <c r="ADZ65" s="198"/>
      <c r="AEA65" s="198"/>
      <c r="AEB65" s="198"/>
      <c r="AEC65" s="198"/>
      <c r="AED65" s="198"/>
      <c r="AEE65" s="198"/>
      <c r="AEF65" s="198"/>
      <c r="AEG65" s="198"/>
      <c r="AEH65" s="198"/>
      <c r="AEI65" s="198"/>
      <c r="AEJ65" s="198"/>
      <c r="AEK65" s="198"/>
      <c r="AEL65" s="198"/>
      <c r="AEM65" s="198"/>
      <c r="AEN65" s="198"/>
      <c r="AEO65" s="198"/>
      <c r="AEP65" s="198"/>
      <c r="AEQ65" s="198"/>
      <c r="AER65" s="198"/>
      <c r="AES65" s="198"/>
      <c r="AET65" s="198"/>
      <c r="AEU65" s="198"/>
      <c r="AEV65" s="198"/>
      <c r="AEW65" s="198"/>
      <c r="AEX65" s="198"/>
      <c r="AEY65" s="198"/>
      <c r="AEZ65" s="198"/>
      <c r="AFA65" s="198"/>
      <c r="AFB65" s="198"/>
      <c r="AFC65" s="198"/>
      <c r="AFD65" s="198"/>
      <c r="AFE65" s="198"/>
      <c r="AFF65" s="198"/>
      <c r="AFG65" s="198"/>
      <c r="AFH65" s="198"/>
      <c r="AFI65" s="198"/>
      <c r="AFJ65" s="198"/>
      <c r="AFK65" s="198"/>
      <c r="AFL65" s="198"/>
      <c r="AFM65" s="198"/>
      <c r="AFN65" s="198"/>
      <c r="AFO65" s="198"/>
      <c r="AFP65" s="198"/>
      <c r="AFQ65" s="198"/>
      <c r="AFR65" s="198"/>
      <c r="AFS65" s="198"/>
      <c r="AFT65" s="198"/>
      <c r="AFU65" s="198"/>
      <c r="AFV65" s="198"/>
      <c r="AFW65" s="198"/>
      <c r="AFX65" s="198"/>
      <c r="AFY65" s="198"/>
      <c r="AFZ65" s="198"/>
      <c r="AGA65" s="198"/>
      <c r="AGB65" s="198"/>
      <c r="AGC65" s="198"/>
      <c r="AGD65" s="198"/>
      <c r="AGE65" s="198"/>
      <c r="AGF65" s="198"/>
      <c r="AGG65" s="198"/>
      <c r="AGH65" s="198"/>
      <c r="AGI65" s="198"/>
      <c r="AGJ65" s="198"/>
      <c r="AGK65" s="198"/>
      <c r="AGL65" s="198"/>
      <c r="AGM65" s="198"/>
      <c r="AGN65" s="198"/>
      <c r="AGO65" s="198"/>
      <c r="AGP65" s="198"/>
      <c r="AGQ65" s="198"/>
      <c r="AGR65" s="198"/>
      <c r="AGS65" s="198"/>
      <c r="AGT65" s="198"/>
      <c r="AGU65" s="198"/>
      <c r="AGV65" s="198"/>
      <c r="AGW65" s="198"/>
      <c r="AGX65" s="198"/>
      <c r="AGY65" s="198"/>
      <c r="AGZ65" s="198"/>
      <c r="AHA65" s="198"/>
      <c r="AHB65" s="198"/>
      <c r="AHC65" s="198"/>
      <c r="AHD65" s="198"/>
      <c r="AHE65" s="198"/>
      <c r="AHF65" s="198"/>
      <c r="AHG65" s="198"/>
      <c r="AHH65" s="198"/>
      <c r="AHI65" s="198"/>
      <c r="AHJ65" s="198"/>
      <c r="AHK65" s="198"/>
      <c r="AHL65" s="198"/>
      <c r="AHM65" s="198"/>
      <c r="AHN65" s="198"/>
      <c r="AHO65" s="198"/>
      <c r="AHP65" s="198"/>
      <c r="AHQ65" s="198"/>
      <c r="AHR65" s="198"/>
      <c r="AHS65" s="198"/>
      <c r="AHT65" s="198"/>
      <c r="AHU65" s="198"/>
      <c r="AHV65" s="198"/>
      <c r="AHW65" s="198"/>
      <c r="AHX65" s="198"/>
      <c r="AHY65" s="198"/>
      <c r="AHZ65" s="198"/>
      <c r="AIA65" s="198"/>
      <c r="AIB65" s="198"/>
      <c r="AIC65" s="198"/>
      <c r="AID65" s="198"/>
      <c r="AIE65" s="198"/>
      <c r="AIF65" s="198"/>
      <c r="AIG65" s="198"/>
      <c r="AIH65" s="198"/>
      <c r="AII65" s="198"/>
      <c r="AIJ65" s="198"/>
      <c r="AIK65" s="198"/>
      <c r="AIL65" s="198"/>
      <c r="AIM65" s="198"/>
      <c r="AIN65" s="198"/>
      <c r="AIO65" s="198"/>
      <c r="AIP65" s="198"/>
      <c r="AIQ65" s="198"/>
      <c r="AIR65" s="198"/>
      <c r="AIS65" s="198"/>
      <c r="AIT65" s="198"/>
      <c r="AIU65" s="198"/>
      <c r="AIV65" s="198"/>
      <c r="AIW65" s="198"/>
      <c r="AIX65" s="198"/>
      <c r="AIY65" s="198"/>
      <c r="AIZ65" s="198"/>
      <c r="AJA65" s="198"/>
      <c r="AJB65" s="198"/>
      <c r="AJC65" s="198"/>
      <c r="AJD65" s="198"/>
      <c r="AJE65" s="198"/>
      <c r="AJF65" s="198"/>
      <c r="AJG65" s="198"/>
      <c r="AJH65" s="198"/>
      <c r="AJI65" s="198"/>
      <c r="AJJ65" s="198"/>
      <c r="AJK65" s="198"/>
      <c r="AJL65" s="198"/>
      <c r="AJM65" s="198"/>
      <c r="AJN65" s="198"/>
      <c r="AJO65" s="198"/>
      <c r="AJP65" s="198"/>
      <c r="AJQ65" s="198"/>
      <c r="AJR65" s="198"/>
      <c r="AJS65" s="198"/>
      <c r="AJT65" s="198"/>
      <c r="AJU65" s="198"/>
      <c r="AJV65" s="198"/>
      <c r="AJW65" s="198"/>
      <c r="AJX65" s="198"/>
      <c r="AJY65" s="198"/>
      <c r="AJZ65" s="198"/>
      <c r="AKA65" s="198"/>
      <c r="AKB65" s="198"/>
      <c r="AKC65" s="198"/>
      <c r="AKD65" s="198"/>
      <c r="AKE65" s="198"/>
      <c r="AKF65" s="198"/>
      <c r="AKG65" s="198"/>
      <c r="AKH65" s="198"/>
      <c r="AKI65" s="198"/>
      <c r="AKJ65" s="198"/>
      <c r="AKK65" s="198"/>
      <c r="AKL65" s="198"/>
      <c r="AKM65" s="198"/>
      <c r="AKN65" s="198"/>
      <c r="AKO65" s="198"/>
      <c r="AKP65" s="198"/>
      <c r="AKQ65" s="198"/>
      <c r="AKR65" s="198"/>
      <c r="AKS65" s="198"/>
      <c r="AKT65" s="198"/>
      <c r="AKU65" s="198"/>
      <c r="AKV65" s="198"/>
      <c r="AKW65" s="198"/>
      <c r="AKX65" s="198"/>
      <c r="AKY65" s="198"/>
      <c r="AKZ65" s="198"/>
      <c r="ALA65" s="198"/>
      <c r="ALB65" s="198"/>
      <c r="ALC65" s="198"/>
      <c r="ALD65" s="198"/>
      <c r="ALE65" s="198"/>
      <c r="ALF65" s="198"/>
      <c r="ALG65" s="198"/>
      <c r="ALH65" s="198"/>
      <c r="ALI65" s="198"/>
      <c r="ALJ65" s="198"/>
      <c r="ALK65" s="198"/>
      <c r="ALL65" s="198"/>
      <c r="ALM65" s="198"/>
      <c r="ALN65" s="198"/>
      <c r="ALO65" s="198"/>
      <c r="ALP65" s="198"/>
      <c r="ALQ65" s="198"/>
      <c r="ALR65" s="198"/>
      <c r="ALS65" s="198"/>
      <c r="ALT65" s="198"/>
      <c r="ALU65" s="198"/>
      <c r="ALV65" s="198"/>
      <c r="ALW65" s="198"/>
      <c r="ALX65" s="198"/>
      <c r="ALY65" s="198"/>
      <c r="ALZ65" s="198"/>
      <c r="AMA65" s="198"/>
      <c r="AMB65" s="198"/>
      <c r="AMC65" s="198"/>
      <c r="AMD65" s="198"/>
      <c r="AME65" s="198"/>
      <c r="AMF65" s="198"/>
      <c r="AMG65" s="198"/>
      <c r="AMH65" s="198"/>
      <c r="AMI65" s="198"/>
      <c r="AMJ65" s="198"/>
      <c r="AMK65" s="198"/>
      <c r="AML65" s="198"/>
      <c r="AMM65" s="198"/>
      <c r="AMN65" s="198"/>
      <c r="AMO65" s="198"/>
      <c r="AMP65" s="198"/>
      <c r="AMQ65" s="198"/>
      <c r="AMR65" s="198"/>
      <c r="AMS65" s="198"/>
      <c r="AMT65" s="198"/>
      <c r="AMU65" s="198"/>
      <c r="AMV65" s="198"/>
      <c r="AMW65" s="198"/>
      <c r="AMX65" s="198"/>
      <c r="AMY65" s="198"/>
      <c r="AMZ65" s="198"/>
      <c r="ANA65" s="198"/>
      <c r="ANB65" s="198"/>
      <c r="ANC65" s="198"/>
      <c r="AND65" s="198"/>
      <c r="ANE65" s="198"/>
      <c r="ANF65" s="198"/>
      <c r="ANG65" s="198"/>
      <c r="ANH65" s="198"/>
      <c r="ANI65" s="198"/>
      <c r="ANJ65" s="198"/>
      <c r="ANK65" s="198"/>
      <c r="ANL65" s="198"/>
      <c r="ANM65" s="198"/>
      <c r="ANN65" s="198"/>
      <c r="ANO65" s="198"/>
      <c r="ANP65" s="198"/>
      <c r="ANQ65" s="198"/>
      <c r="ANR65" s="198"/>
      <c r="ANS65" s="198"/>
      <c r="ANT65" s="198"/>
      <c r="ANU65" s="198"/>
      <c r="ANV65" s="198"/>
      <c r="ANW65" s="198"/>
      <c r="ANX65" s="198"/>
      <c r="ANY65" s="198"/>
      <c r="ANZ65" s="198"/>
      <c r="AOA65" s="198"/>
      <c r="AOB65" s="198"/>
      <c r="AOC65" s="198"/>
      <c r="AOD65" s="198"/>
      <c r="AOE65" s="198"/>
      <c r="AOF65" s="198"/>
      <c r="AOG65" s="198"/>
      <c r="AOH65" s="198"/>
      <c r="AOI65" s="198"/>
      <c r="AOJ65" s="198"/>
      <c r="AOK65" s="198"/>
      <c r="AOL65" s="198"/>
      <c r="AOM65" s="198"/>
      <c r="AON65" s="198"/>
      <c r="AOO65" s="198"/>
      <c r="AOP65" s="198"/>
      <c r="AOQ65" s="198"/>
      <c r="AOR65" s="198"/>
      <c r="AOS65" s="198"/>
      <c r="AOT65" s="198"/>
      <c r="AOU65" s="198"/>
      <c r="AOV65" s="198"/>
      <c r="AOW65" s="198"/>
      <c r="AOX65" s="198"/>
      <c r="AOY65" s="198"/>
      <c r="AOZ65" s="198"/>
      <c r="APA65" s="198"/>
      <c r="APB65" s="198"/>
      <c r="APC65" s="198"/>
      <c r="APD65" s="198"/>
      <c r="APE65" s="198"/>
      <c r="APF65" s="198"/>
      <c r="APG65" s="198"/>
      <c r="APH65" s="198"/>
      <c r="API65" s="198"/>
      <c r="APJ65" s="198"/>
      <c r="APK65" s="198"/>
      <c r="APL65" s="198"/>
      <c r="APM65" s="198"/>
      <c r="APN65" s="198"/>
      <c r="APO65" s="198"/>
      <c r="APP65" s="198"/>
      <c r="APQ65" s="198"/>
      <c r="APR65" s="198"/>
      <c r="APS65" s="198"/>
      <c r="APT65" s="198"/>
      <c r="APU65" s="198"/>
      <c r="APV65" s="198"/>
      <c r="APW65" s="198"/>
      <c r="APX65" s="198"/>
      <c r="APY65" s="198"/>
      <c r="APZ65" s="198"/>
      <c r="AQA65" s="198"/>
      <c r="AQB65" s="198"/>
      <c r="AQC65" s="198"/>
      <c r="AQD65" s="198"/>
      <c r="AQE65" s="198"/>
      <c r="AQF65" s="198"/>
      <c r="AQG65" s="198"/>
      <c r="AQH65" s="198"/>
      <c r="AQI65" s="198"/>
      <c r="AQJ65" s="198"/>
      <c r="AQK65" s="198"/>
      <c r="AQL65" s="198"/>
      <c r="AQM65" s="198"/>
      <c r="AQN65" s="198"/>
      <c r="AQO65" s="198"/>
      <c r="AQP65" s="198"/>
      <c r="AQQ65" s="198"/>
      <c r="AQR65" s="198"/>
      <c r="AQS65" s="198"/>
      <c r="AQT65" s="198"/>
      <c r="AQU65" s="198"/>
      <c r="AQV65" s="198"/>
      <c r="AQW65" s="198"/>
      <c r="AQX65" s="198"/>
      <c r="AQY65" s="198"/>
      <c r="AQZ65" s="198"/>
      <c r="ARA65" s="198"/>
      <c r="ARB65" s="198"/>
      <c r="ARC65" s="198"/>
      <c r="ARD65" s="198"/>
      <c r="ARE65" s="198"/>
      <c r="ARF65" s="198"/>
      <c r="ARG65" s="198"/>
      <c r="ARH65" s="198"/>
      <c r="ARI65" s="198"/>
      <c r="ARJ65" s="198"/>
      <c r="ARK65" s="198"/>
      <c r="ARL65" s="198"/>
      <c r="ARM65" s="198"/>
      <c r="ARN65" s="198"/>
      <c r="ARO65" s="198"/>
      <c r="ARP65" s="198"/>
      <c r="ARQ65" s="198"/>
      <c r="ARR65" s="198"/>
      <c r="ARS65" s="198"/>
      <c r="ART65" s="198"/>
      <c r="ARU65" s="198"/>
      <c r="ARV65" s="198"/>
      <c r="ARW65" s="198"/>
      <c r="ARX65" s="198"/>
      <c r="ARY65" s="198"/>
      <c r="ARZ65" s="198"/>
      <c r="ASA65" s="198"/>
      <c r="ASB65" s="198"/>
      <c r="ASC65" s="198"/>
      <c r="ASD65" s="198"/>
      <c r="ASE65" s="198"/>
      <c r="ASF65" s="198"/>
      <c r="ASG65" s="198"/>
      <c r="ASH65" s="198"/>
      <c r="ASI65" s="198"/>
      <c r="ASJ65" s="198"/>
      <c r="ASK65" s="198"/>
      <c r="ASL65" s="198"/>
      <c r="ASM65" s="198"/>
      <c r="ASN65" s="198"/>
      <c r="ASO65" s="198"/>
      <c r="ASP65" s="198"/>
      <c r="ASQ65" s="198"/>
      <c r="ASR65" s="198"/>
      <c r="ASS65" s="198"/>
      <c r="AST65" s="198"/>
      <c r="ASU65" s="198"/>
      <c r="ASV65" s="198"/>
      <c r="ASW65" s="198"/>
      <c r="ASX65" s="198"/>
      <c r="ASY65" s="198"/>
      <c r="ASZ65" s="198"/>
      <c r="ATA65" s="198"/>
      <c r="ATB65" s="198"/>
      <c r="ATC65" s="198"/>
      <c r="ATD65" s="198"/>
      <c r="ATE65" s="198"/>
      <c r="ATF65" s="198"/>
      <c r="ATG65" s="198"/>
      <c r="ATH65" s="198"/>
      <c r="ATI65" s="198"/>
      <c r="ATJ65" s="198"/>
      <c r="ATK65" s="198"/>
      <c r="ATL65" s="198"/>
      <c r="ATM65" s="198"/>
      <c r="ATN65" s="198"/>
      <c r="ATO65" s="198"/>
      <c r="ATP65" s="198"/>
      <c r="ATQ65" s="198"/>
      <c r="ATR65" s="198"/>
      <c r="ATS65" s="198"/>
      <c r="ATT65" s="198"/>
      <c r="ATU65" s="198"/>
      <c r="ATV65" s="198"/>
      <c r="ATW65" s="198"/>
      <c r="ATX65" s="198"/>
      <c r="ATY65" s="198"/>
      <c r="ATZ65" s="198"/>
      <c r="AUA65" s="198"/>
      <c r="AUB65" s="198"/>
      <c r="AUC65" s="198"/>
      <c r="AUD65" s="198"/>
      <c r="AUE65" s="198"/>
      <c r="AUF65" s="198"/>
      <c r="AUG65" s="198"/>
      <c r="AUH65" s="198"/>
      <c r="AUI65" s="198"/>
      <c r="AUJ65" s="198"/>
      <c r="AUK65" s="198"/>
      <c r="AUL65" s="198"/>
      <c r="AUM65" s="198"/>
      <c r="AUN65" s="198"/>
      <c r="AUO65" s="198"/>
      <c r="AUP65" s="198"/>
      <c r="AUQ65" s="198"/>
      <c r="AUR65" s="198"/>
      <c r="AUS65" s="198"/>
      <c r="AUT65" s="198"/>
      <c r="AUU65" s="198"/>
      <c r="AUV65" s="198"/>
      <c r="AUW65" s="198"/>
      <c r="AUX65" s="198"/>
      <c r="AUY65" s="198"/>
      <c r="AUZ65" s="198"/>
      <c r="AVA65" s="198"/>
      <c r="AVB65" s="198"/>
      <c r="AVC65" s="198"/>
      <c r="AVD65" s="198"/>
      <c r="AVE65" s="198"/>
      <c r="AVF65" s="198"/>
      <c r="AVG65" s="198"/>
      <c r="AVH65" s="198"/>
      <c r="AVI65" s="198"/>
      <c r="AVJ65" s="198"/>
      <c r="AVK65" s="198"/>
      <c r="AVL65" s="198"/>
      <c r="AVM65" s="198"/>
      <c r="AVN65" s="198"/>
      <c r="AVO65" s="198"/>
      <c r="AVP65" s="198"/>
      <c r="AVQ65" s="198"/>
      <c r="AVR65" s="198"/>
      <c r="AVS65" s="198"/>
      <c r="AVT65" s="198"/>
      <c r="AVU65" s="198"/>
      <c r="AVV65" s="198"/>
      <c r="AVW65" s="198"/>
      <c r="AVX65" s="198"/>
      <c r="AVY65" s="198"/>
      <c r="AVZ65" s="198"/>
      <c r="AWA65" s="198"/>
      <c r="AWB65" s="198"/>
      <c r="AWC65" s="198"/>
      <c r="AWD65" s="198"/>
      <c r="AWE65" s="198"/>
      <c r="AWF65" s="198"/>
      <c r="AWG65" s="198"/>
      <c r="AWH65" s="198"/>
      <c r="AWI65" s="198"/>
      <c r="AWJ65" s="198"/>
      <c r="AWK65" s="198"/>
      <c r="AWL65" s="198"/>
      <c r="AWM65" s="198"/>
      <c r="AWN65" s="198"/>
      <c r="AWO65" s="198"/>
      <c r="AWP65" s="198"/>
      <c r="AWQ65" s="198"/>
      <c r="AWR65" s="198"/>
      <c r="AWS65" s="198"/>
      <c r="AWT65" s="198"/>
      <c r="AWU65" s="198"/>
      <c r="AWV65" s="198"/>
      <c r="AWW65" s="198"/>
      <c r="AWX65" s="198"/>
      <c r="AWY65" s="198"/>
      <c r="AWZ65" s="198"/>
      <c r="AXA65" s="198"/>
      <c r="AXB65" s="198"/>
      <c r="AXC65" s="198"/>
      <c r="AXD65" s="198"/>
      <c r="AXE65" s="198"/>
      <c r="AXF65" s="198"/>
      <c r="AXG65" s="198"/>
      <c r="AXH65" s="198"/>
      <c r="AXI65" s="198"/>
      <c r="AXJ65" s="198"/>
      <c r="AXK65" s="198"/>
      <c r="AXL65" s="198"/>
      <c r="AXM65" s="198"/>
      <c r="AXN65" s="198"/>
      <c r="AXO65" s="198"/>
      <c r="AXP65" s="198"/>
      <c r="AXQ65" s="198"/>
      <c r="AXR65" s="198"/>
      <c r="AXS65" s="198"/>
      <c r="AXT65" s="198"/>
      <c r="AXU65" s="198"/>
      <c r="AXV65" s="198"/>
      <c r="AXW65" s="198"/>
      <c r="AXX65" s="198"/>
      <c r="AXY65" s="198"/>
      <c r="AXZ65" s="198"/>
      <c r="AYA65" s="198"/>
      <c r="AYB65" s="198"/>
      <c r="AYC65" s="198"/>
      <c r="AYD65" s="198"/>
      <c r="AYE65" s="198"/>
      <c r="AYF65" s="198"/>
      <c r="AYG65" s="198"/>
      <c r="AYH65" s="198"/>
      <c r="AYI65" s="198"/>
      <c r="AYJ65" s="198"/>
      <c r="AYK65" s="198"/>
      <c r="AYL65" s="198"/>
      <c r="AYM65" s="198"/>
      <c r="AYN65" s="198"/>
      <c r="AYO65" s="198"/>
      <c r="AYP65" s="198"/>
      <c r="AYQ65" s="198"/>
      <c r="AYR65" s="198"/>
      <c r="AYS65" s="198"/>
      <c r="AYT65" s="198"/>
      <c r="AYU65" s="198"/>
      <c r="AYV65" s="198"/>
      <c r="AYW65" s="198"/>
      <c r="AYX65" s="198"/>
      <c r="AYY65" s="198"/>
      <c r="AYZ65" s="198"/>
      <c r="AZA65" s="198"/>
      <c r="AZB65" s="198"/>
      <c r="AZC65" s="198"/>
      <c r="AZD65" s="198"/>
      <c r="AZE65" s="198"/>
      <c r="AZF65" s="198"/>
      <c r="AZG65" s="198"/>
      <c r="AZH65" s="198"/>
      <c r="AZI65" s="198"/>
      <c r="AZJ65" s="198"/>
      <c r="AZK65" s="198"/>
      <c r="AZL65" s="198"/>
      <c r="AZM65" s="198"/>
      <c r="AZN65" s="198"/>
      <c r="AZO65" s="198"/>
      <c r="AZP65" s="198"/>
      <c r="AZQ65" s="198"/>
      <c r="AZR65" s="198"/>
      <c r="AZS65" s="198"/>
      <c r="AZT65" s="198"/>
      <c r="AZU65" s="198"/>
      <c r="AZV65" s="198"/>
      <c r="AZW65" s="198"/>
      <c r="AZX65" s="198"/>
      <c r="AZY65" s="198"/>
      <c r="AZZ65" s="198"/>
      <c r="BAA65" s="198"/>
      <c r="BAB65" s="198"/>
      <c r="BAC65" s="198"/>
      <c r="BAD65" s="198"/>
      <c r="BAE65" s="198"/>
      <c r="BAF65" s="198"/>
      <c r="BAG65" s="198"/>
      <c r="BAH65" s="198"/>
      <c r="BAI65" s="198"/>
      <c r="BAJ65" s="198"/>
      <c r="BAK65" s="198"/>
      <c r="BAL65" s="198"/>
      <c r="BAM65" s="198"/>
      <c r="BAN65" s="198"/>
      <c r="BAO65" s="198"/>
      <c r="BAP65" s="198"/>
      <c r="BAQ65" s="198"/>
      <c r="BAR65" s="198"/>
      <c r="BAS65" s="198"/>
      <c r="BAT65" s="198"/>
      <c r="BAU65" s="198"/>
      <c r="BAV65" s="198"/>
      <c r="BAW65" s="198"/>
      <c r="BAX65" s="198"/>
      <c r="BAY65" s="198"/>
      <c r="BAZ65" s="198"/>
      <c r="BBA65" s="198"/>
      <c r="BBB65" s="198"/>
      <c r="BBC65" s="198"/>
      <c r="BBD65" s="198"/>
      <c r="BBE65" s="198"/>
      <c r="BBF65" s="198"/>
      <c r="BBG65" s="198"/>
      <c r="BBH65" s="198"/>
      <c r="BBI65" s="198"/>
      <c r="BBJ65" s="198"/>
      <c r="BBK65" s="198"/>
      <c r="BBL65" s="198"/>
      <c r="BBM65" s="198"/>
      <c r="BBN65" s="198"/>
      <c r="BBO65" s="198"/>
      <c r="BBP65" s="198"/>
      <c r="BBQ65" s="198"/>
      <c r="BBR65" s="198"/>
      <c r="BBS65" s="198"/>
      <c r="BBT65" s="198"/>
      <c r="BBU65" s="198"/>
      <c r="BBV65" s="198"/>
      <c r="BBW65" s="198"/>
      <c r="BBX65" s="198"/>
      <c r="BBY65" s="198"/>
      <c r="BBZ65" s="198"/>
      <c r="BCA65" s="198"/>
      <c r="BCB65" s="198"/>
      <c r="BCC65" s="198"/>
      <c r="BCD65" s="198"/>
      <c r="BCE65" s="198"/>
      <c r="BCF65" s="198"/>
      <c r="BCG65" s="198"/>
      <c r="BCH65" s="198"/>
      <c r="BCI65" s="198"/>
      <c r="BCJ65" s="198"/>
      <c r="BCK65" s="198"/>
      <c r="BCL65" s="198"/>
      <c r="BCM65" s="198"/>
      <c r="BCN65" s="198"/>
      <c r="BCO65" s="198"/>
      <c r="BCP65" s="198"/>
      <c r="BCQ65" s="198"/>
      <c r="BCR65" s="198"/>
      <c r="BCS65" s="198"/>
      <c r="BCT65" s="198"/>
      <c r="BCU65" s="198"/>
      <c r="BCV65" s="198"/>
      <c r="BCW65" s="198"/>
      <c r="BCX65" s="198"/>
      <c r="BCY65" s="198"/>
      <c r="BCZ65" s="198"/>
      <c r="BDA65" s="198"/>
      <c r="BDB65" s="198"/>
      <c r="BDC65" s="198"/>
      <c r="BDD65" s="198"/>
      <c r="BDE65" s="198"/>
      <c r="BDF65" s="198"/>
      <c r="BDG65" s="198"/>
      <c r="BDH65" s="198"/>
      <c r="BDI65" s="198"/>
      <c r="BDJ65" s="198"/>
      <c r="BDK65" s="198"/>
      <c r="BDL65" s="198"/>
      <c r="BDM65" s="198"/>
      <c r="BDN65" s="198"/>
      <c r="BDO65" s="198"/>
      <c r="BDP65" s="198"/>
      <c r="BDQ65" s="198"/>
      <c r="BDR65" s="198"/>
      <c r="BDS65" s="198"/>
      <c r="BDT65" s="198"/>
      <c r="BDU65" s="198"/>
      <c r="BDV65" s="198"/>
      <c r="BDW65" s="198"/>
      <c r="BDX65" s="198"/>
      <c r="BDY65" s="198"/>
      <c r="BDZ65" s="198"/>
      <c r="BEA65" s="198"/>
      <c r="BEB65" s="198"/>
      <c r="BEC65" s="198"/>
      <c r="BED65" s="198"/>
      <c r="BEE65" s="198"/>
      <c r="BEF65" s="198"/>
      <c r="BEG65" s="198"/>
      <c r="BEH65" s="198"/>
      <c r="BEI65" s="198"/>
      <c r="BEJ65" s="198"/>
      <c r="BEK65" s="198"/>
      <c r="BEL65" s="198"/>
      <c r="BEM65" s="198"/>
      <c r="BEN65" s="198"/>
      <c r="BEO65" s="198"/>
      <c r="BEP65" s="198"/>
      <c r="BEQ65" s="198"/>
      <c r="BER65" s="198"/>
      <c r="BES65" s="198"/>
      <c r="BET65" s="198"/>
      <c r="BEU65" s="198"/>
      <c r="BEV65" s="198"/>
      <c r="BEW65" s="198"/>
      <c r="BEX65" s="198"/>
      <c r="BEY65" s="198"/>
      <c r="BEZ65" s="198"/>
      <c r="BFA65" s="198"/>
      <c r="BFB65" s="198"/>
      <c r="BFC65" s="198"/>
      <c r="BFD65" s="198"/>
      <c r="BFE65" s="198"/>
      <c r="BFF65" s="198"/>
      <c r="BFG65" s="198"/>
      <c r="BFH65" s="198"/>
      <c r="BFI65" s="198"/>
      <c r="BFJ65" s="198"/>
      <c r="BFK65" s="198"/>
      <c r="BFL65" s="198"/>
      <c r="BFM65" s="198"/>
      <c r="BFN65" s="198"/>
      <c r="BFO65" s="198"/>
      <c r="BFP65" s="198"/>
      <c r="BFQ65" s="198"/>
      <c r="BFR65" s="198"/>
      <c r="BFS65" s="198"/>
      <c r="BFT65" s="198"/>
      <c r="BFU65" s="198"/>
      <c r="BFV65" s="198"/>
      <c r="BFW65" s="198"/>
      <c r="BFX65" s="198"/>
      <c r="BFY65" s="198"/>
      <c r="BFZ65" s="198"/>
      <c r="BGA65" s="198"/>
      <c r="BGB65" s="198"/>
      <c r="BGC65" s="198"/>
      <c r="BGD65" s="198"/>
      <c r="BGE65" s="198"/>
      <c r="BGF65" s="198"/>
      <c r="BGG65" s="198"/>
      <c r="BGH65" s="198"/>
      <c r="BGI65" s="198"/>
      <c r="BGJ65" s="198"/>
      <c r="BGK65" s="198"/>
      <c r="BGL65" s="198"/>
    </row>
    <row r="66" spans="1:1546" ht="13.5" customHeight="1" x14ac:dyDescent="0.25">
      <c r="AD66" s="166"/>
      <c r="AE66" s="166"/>
      <c r="AF66" s="166"/>
      <c r="AG66" s="166"/>
      <c r="JZ66" s="198"/>
      <c r="KA66" s="198"/>
      <c r="KB66" s="198"/>
      <c r="KC66" s="198"/>
      <c r="KD66" s="198"/>
      <c r="KE66" s="198"/>
      <c r="KF66" s="198"/>
      <c r="KG66" s="198"/>
      <c r="KH66" s="198"/>
      <c r="KI66" s="198"/>
      <c r="KJ66" s="198"/>
      <c r="KK66" s="198"/>
      <c r="KL66" s="198"/>
      <c r="KM66" s="198"/>
      <c r="KN66" s="198"/>
      <c r="KO66" s="198"/>
      <c r="KP66" s="198"/>
      <c r="KQ66" s="198"/>
      <c r="KR66" s="198"/>
      <c r="KS66" s="198"/>
      <c r="KT66" s="198"/>
      <c r="KU66" s="198"/>
      <c r="KV66" s="198"/>
      <c r="KW66" s="198"/>
      <c r="KX66" s="198"/>
      <c r="KY66" s="198"/>
      <c r="KZ66" s="198"/>
      <c r="LA66" s="198"/>
      <c r="LB66" s="198"/>
      <c r="LC66" s="198"/>
      <c r="LD66" s="198"/>
      <c r="LE66" s="198"/>
      <c r="LF66" s="198"/>
      <c r="LG66" s="198"/>
      <c r="LH66" s="198"/>
      <c r="LI66" s="198"/>
      <c r="LJ66" s="198"/>
      <c r="LK66" s="198"/>
      <c r="LL66" s="198"/>
      <c r="LM66" s="198"/>
      <c r="LN66" s="198"/>
      <c r="LO66" s="198"/>
      <c r="LP66" s="198"/>
      <c r="LQ66" s="198"/>
      <c r="LR66" s="198"/>
      <c r="LS66" s="198"/>
      <c r="LT66" s="198"/>
      <c r="LU66" s="198"/>
      <c r="LV66" s="198"/>
      <c r="LW66" s="198"/>
      <c r="LX66" s="198"/>
      <c r="LY66" s="198"/>
      <c r="LZ66" s="198"/>
      <c r="MA66" s="198"/>
      <c r="MB66" s="198"/>
      <c r="MC66" s="198"/>
      <c r="MD66" s="198"/>
      <c r="ME66" s="198"/>
      <c r="MF66" s="198"/>
      <c r="MG66" s="198"/>
      <c r="MH66" s="198"/>
      <c r="MI66" s="198"/>
      <c r="MJ66" s="198"/>
      <c r="MK66" s="198"/>
      <c r="ML66" s="198"/>
      <c r="MM66" s="198"/>
      <c r="MN66" s="198"/>
      <c r="MO66" s="198"/>
      <c r="MP66" s="198"/>
      <c r="MQ66" s="198"/>
      <c r="MR66" s="198"/>
      <c r="MS66" s="198"/>
      <c r="MT66" s="198"/>
      <c r="MU66" s="198"/>
      <c r="MV66" s="198"/>
      <c r="MW66" s="198"/>
      <c r="MX66" s="198"/>
      <c r="MY66" s="198"/>
      <c r="MZ66" s="198"/>
      <c r="NA66" s="198"/>
      <c r="NB66" s="198"/>
      <c r="NC66" s="198"/>
      <c r="ND66" s="198"/>
      <c r="NE66" s="198"/>
      <c r="NF66" s="198"/>
      <c r="NG66" s="198"/>
      <c r="NH66" s="198"/>
      <c r="NI66" s="198"/>
      <c r="NJ66" s="198"/>
      <c r="NK66" s="198"/>
      <c r="NL66" s="198"/>
      <c r="NM66" s="198"/>
      <c r="NN66" s="198"/>
      <c r="NO66" s="198"/>
      <c r="NP66" s="198"/>
      <c r="NQ66" s="198"/>
      <c r="NR66" s="198"/>
      <c r="NS66" s="198"/>
      <c r="NT66" s="198"/>
      <c r="NU66" s="198"/>
      <c r="NV66" s="198"/>
      <c r="NW66" s="198"/>
      <c r="NX66" s="198"/>
      <c r="NY66" s="198"/>
      <c r="NZ66" s="198"/>
      <c r="OA66" s="198"/>
      <c r="OB66" s="198"/>
      <c r="OC66" s="198"/>
      <c r="OD66" s="198"/>
      <c r="OE66" s="198"/>
      <c r="OF66" s="198"/>
      <c r="OG66" s="198"/>
      <c r="OH66" s="198"/>
      <c r="OI66" s="198"/>
      <c r="OJ66" s="198"/>
      <c r="OK66" s="198"/>
      <c r="OL66" s="198"/>
      <c r="OM66" s="198"/>
      <c r="ON66" s="198"/>
      <c r="OO66" s="198"/>
      <c r="OP66" s="198"/>
      <c r="OQ66" s="198"/>
      <c r="OR66" s="198"/>
      <c r="OS66" s="198"/>
      <c r="OT66" s="198"/>
      <c r="OU66" s="198"/>
      <c r="OV66" s="198"/>
      <c r="OW66" s="198"/>
      <c r="OX66" s="198"/>
      <c r="OY66" s="198"/>
      <c r="OZ66" s="198"/>
      <c r="PA66" s="198"/>
      <c r="PB66" s="198"/>
      <c r="PC66" s="198"/>
      <c r="PD66" s="198"/>
      <c r="PE66" s="198"/>
      <c r="PF66" s="198"/>
      <c r="PG66" s="198"/>
      <c r="PH66" s="198"/>
      <c r="PI66" s="198"/>
      <c r="PJ66" s="198"/>
      <c r="PK66" s="198"/>
      <c r="PL66" s="198"/>
      <c r="PM66" s="198"/>
      <c r="PN66" s="198"/>
      <c r="PO66" s="198"/>
      <c r="PP66" s="198"/>
      <c r="PQ66" s="198"/>
      <c r="PR66" s="198"/>
      <c r="PS66" s="198"/>
      <c r="PT66" s="198"/>
      <c r="PU66" s="198"/>
      <c r="PV66" s="198"/>
      <c r="PW66" s="198"/>
      <c r="PX66" s="198"/>
      <c r="PY66" s="198"/>
      <c r="PZ66" s="198"/>
      <c r="QA66" s="198"/>
      <c r="QB66" s="198"/>
      <c r="QC66" s="198"/>
      <c r="QD66" s="198"/>
      <c r="QE66" s="198"/>
      <c r="QF66" s="198"/>
      <c r="QG66" s="198"/>
      <c r="QH66" s="198"/>
      <c r="QI66" s="198"/>
      <c r="QJ66" s="198"/>
      <c r="QK66" s="198"/>
      <c r="QL66" s="198"/>
      <c r="QM66" s="198"/>
      <c r="QN66" s="198"/>
      <c r="QO66" s="198"/>
      <c r="QP66" s="198"/>
      <c r="QQ66" s="198"/>
      <c r="QR66" s="198"/>
      <c r="QS66" s="198"/>
      <c r="QT66" s="198"/>
      <c r="QU66" s="198"/>
      <c r="QV66" s="198"/>
      <c r="QW66" s="198"/>
      <c r="QX66" s="198"/>
      <c r="QY66" s="198"/>
      <c r="QZ66" s="198"/>
      <c r="RA66" s="198"/>
      <c r="RB66" s="198"/>
      <c r="RC66" s="198"/>
      <c r="RD66" s="198"/>
      <c r="RE66" s="198"/>
      <c r="RF66" s="198"/>
      <c r="RG66" s="198"/>
      <c r="RH66" s="198"/>
      <c r="RI66" s="198"/>
      <c r="RJ66" s="198"/>
      <c r="RK66" s="198"/>
      <c r="RL66" s="198"/>
      <c r="RM66" s="198"/>
      <c r="RN66" s="198"/>
      <c r="RO66" s="198"/>
      <c r="RP66" s="198"/>
      <c r="RQ66" s="198"/>
      <c r="RR66" s="198"/>
      <c r="RS66" s="198"/>
      <c r="RT66" s="198"/>
      <c r="RU66" s="198"/>
      <c r="RV66" s="198"/>
      <c r="RW66" s="198"/>
      <c r="RX66" s="198"/>
      <c r="RY66" s="198"/>
      <c r="RZ66" s="198"/>
      <c r="SA66" s="198"/>
      <c r="SB66" s="198"/>
      <c r="SC66" s="198"/>
      <c r="SD66" s="198"/>
      <c r="SE66" s="198"/>
      <c r="SF66" s="198"/>
      <c r="SG66" s="198"/>
      <c r="SH66" s="198"/>
      <c r="SI66" s="198"/>
      <c r="SJ66" s="198"/>
      <c r="SK66" s="198"/>
      <c r="SL66" s="198"/>
      <c r="SM66" s="198"/>
      <c r="SN66" s="198"/>
      <c r="SO66" s="198"/>
      <c r="SP66" s="198"/>
      <c r="SQ66" s="198"/>
      <c r="SR66" s="198"/>
      <c r="SS66" s="198"/>
      <c r="ST66" s="198"/>
      <c r="SU66" s="198"/>
      <c r="SV66" s="198"/>
      <c r="SW66" s="198"/>
      <c r="SX66" s="198"/>
      <c r="SY66" s="198"/>
      <c r="SZ66" s="198"/>
      <c r="TA66" s="198"/>
      <c r="TB66" s="198"/>
      <c r="TC66" s="198"/>
      <c r="TD66" s="198"/>
      <c r="TE66" s="198"/>
      <c r="TF66" s="198"/>
      <c r="TG66" s="198"/>
      <c r="TH66" s="198"/>
      <c r="TI66" s="198"/>
      <c r="TJ66" s="198"/>
      <c r="TK66" s="198"/>
      <c r="TL66" s="198"/>
      <c r="TM66" s="198"/>
      <c r="TN66" s="198"/>
      <c r="TO66" s="198"/>
      <c r="TP66" s="198"/>
      <c r="TQ66" s="198"/>
      <c r="TR66" s="198"/>
      <c r="TS66" s="198"/>
      <c r="TT66" s="198"/>
      <c r="TU66" s="198"/>
      <c r="TV66" s="198"/>
      <c r="TW66" s="198"/>
      <c r="TX66" s="198"/>
      <c r="TY66" s="198"/>
      <c r="TZ66" s="198"/>
      <c r="UA66" s="198"/>
      <c r="UB66" s="198"/>
      <c r="UC66" s="198"/>
      <c r="UD66" s="198"/>
      <c r="UE66" s="198"/>
      <c r="UF66" s="198"/>
      <c r="UG66" s="198"/>
      <c r="UH66" s="198"/>
      <c r="UI66" s="198"/>
      <c r="UJ66" s="198"/>
      <c r="UK66" s="198"/>
      <c r="UL66" s="198"/>
      <c r="UM66" s="198"/>
      <c r="UN66" s="198"/>
      <c r="UO66" s="198"/>
      <c r="UP66" s="198"/>
      <c r="UQ66" s="198"/>
      <c r="UR66" s="198"/>
      <c r="US66" s="198"/>
      <c r="UT66" s="198"/>
      <c r="UU66" s="198"/>
      <c r="UV66" s="198"/>
      <c r="UW66" s="198"/>
      <c r="UX66" s="198"/>
      <c r="UY66" s="198"/>
      <c r="UZ66" s="198"/>
      <c r="VA66" s="198"/>
      <c r="VB66" s="198"/>
      <c r="VC66" s="198"/>
      <c r="VD66" s="198"/>
      <c r="VE66" s="198"/>
      <c r="VF66" s="198"/>
      <c r="VG66" s="198"/>
      <c r="VH66" s="198"/>
      <c r="VI66" s="198"/>
      <c r="VJ66" s="198"/>
      <c r="VK66" s="198"/>
      <c r="VL66" s="198"/>
      <c r="VM66" s="198"/>
      <c r="VN66" s="198"/>
      <c r="VO66" s="198"/>
      <c r="VP66" s="198"/>
      <c r="VQ66" s="198"/>
      <c r="VR66" s="198"/>
      <c r="VS66" s="198"/>
      <c r="VT66" s="198"/>
      <c r="VU66" s="198"/>
      <c r="VV66" s="198"/>
      <c r="VW66" s="198"/>
      <c r="VX66" s="198"/>
      <c r="VY66" s="198"/>
      <c r="VZ66" s="198"/>
      <c r="WA66" s="198"/>
      <c r="WB66" s="198"/>
      <c r="WC66" s="198"/>
      <c r="WD66" s="198"/>
      <c r="WE66" s="198"/>
      <c r="WF66" s="198"/>
      <c r="WG66" s="198"/>
      <c r="WH66" s="198"/>
      <c r="WI66" s="198"/>
      <c r="WJ66" s="198"/>
      <c r="WK66" s="198"/>
      <c r="WL66" s="198"/>
      <c r="WM66" s="198"/>
      <c r="WN66" s="198"/>
      <c r="WO66" s="198"/>
      <c r="WP66" s="198"/>
      <c r="WQ66" s="198"/>
      <c r="WR66" s="198"/>
      <c r="WS66" s="198"/>
      <c r="WT66" s="198"/>
      <c r="WU66" s="198"/>
      <c r="WV66" s="198"/>
      <c r="WW66" s="198"/>
      <c r="WX66" s="198"/>
      <c r="WY66" s="198"/>
      <c r="WZ66" s="198"/>
      <c r="XA66" s="198"/>
      <c r="XB66" s="198"/>
      <c r="XC66" s="198"/>
      <c r="XD66" s="198"/>
      <c r="XE66" s="198"/>
      <c r="XF66" s="198"/>
      <c r="XG66" s="198"/>
      <c r="XH66" s="198"/>
      <c r="XI66" s="198"/>
      <c r="XJ66" s="198"/>
      <c r="XK66" s="198"/>
      <c r="XL66" s="198"/>
      <c r="XM66" s="198"/>
      <c r="XN66" s="198"/>
      <c r="XO66" s="198"/>
      <c r="XP66" s="198"/>
      <c r="XQ66" s="198"/>
      <c r="XR66" s="198"/>
      <c r="XS66" s="198"/>
      <c r="XT66" s="198"/>
      <c r="XU66" s="198"/>
      <c r="XV66" s="198"/>
      <c r="XW66" s="198"/>
      <c r="XX66" s="198"/>
      <c r="XY66" s="198"/>
      <c r="XZ66" s="198"/>
      <c r="YA66" s="198"/>
      <c r="YB66" s="198"/>
      <c r="YC66" s="198"/>
      <c r="YD66" s="198"/>
      <c r="YE66" s="198"/>
      <c r="YF66" s="198"/>
      <c r="YG66" s="198"/>
      <c r="YH66" s="198"/>
      <c r="YI66" s="198"/>
      <c r="YJ66" s="198"/>
      <c r="YK66" s="198"/>
      <c r="YL66" s="198"/>
      <c r="YM66" s="198"/>
      <c r="YN66" s="198"/>
      <c r="YO66" s="198"/>
      <c r="YP66" s="198"/>
      <c r="YQ66" s="198"/>
      <c r="YR66" s="198"/>
      <c r="YS66" s="198"/>
      <c r="YT66" s="198"/>
      <c r="YU66" s="198"/>
      <c r="YV66" s="198"/>
      <c r="YW66" s="198"/>
      <c r="YX66" s="198"/>
      <c r="YY66" s="198"/>
      <c r="YZ66" s="198"/>
      <c r="ZA66" s="198"/>
      <c r="ZB66" s="198"/>
      <c r="ZC66" s="198"/>
      <c r="ZD66" s="198"/>
      <c r="ZE66" s="198"/>
      <c r="ZF66" s="198"/>
      <c r="ZG66" s="198"/>
      <c r="ZH66" s="198"/>
      <c r="ZI66" s="198"/>
      <c r="ZJ66" s="198"/>
      <c r="ZK66" s="198"/>
      <c r="ZL66" s="198"/>
      <c r="ZM66" s="198"/>
      <c r="ZN66" s="198"/>
      <c r="ZO66" s="198"/>
      <c r="ZP66" s="198"/>
      <c r="ZQ66" s="198"/>
      <c r="ZR66" s="198"/>
      <c r="ZS66" s="198"/>
      <c r="ZT66" s="198"/>
      <c r="ZU66" s="198"/>
      <c r="ZV66" s="198"/>
      <c r="ZW66" s="198"/>
      <c r="ZX66" s="198"/>
      <c r="ZY66" s="198"/>
      <c r="ZZ66" s="198"/>
      <c r="AAA66" s="198"/>
      <c r="AAB66" s="198"/>
      <c r="AAC66" s="198"/>
      <c r="AAD66" s="198"/>
      <c r="AAE66" s="198"/>
      <c r="AAF66" s="198"/>
      <c r="AAG66" s="198"/>
      <c r="AAH66" s="198"/>
      <c r="AAI66" s="198"/>
      <c r="AAJ66" s="198"/>
      <c r="AAK66" s="198"/>
      <c r="AAL66" s="198"/>
      <c r="AAM66" s="198"/>
      <c r="AAN66" s="198"/>
      <c r="AAO66" s="198"/>
      <c r="AAP66" s="198"/>
      <c r="AAQ66" s="198"/>
      <c r="AAR66" s="198"/>
      <c r="AAS66" s="198"/>
      <c r="AAT66" s="198"/>
      <c r="AAU66" s="198"/>
      <c r="AAV66" s="198"/>
      <c r="AAW66" s="198"/>
      <c r="AAX66" s="198"/>
      <c r="AAY66" s="198"/>
      <c r="AAZ66" s="198"/>
      <c r="ABA66" s="198"/>
      <c r="ABB66" s="198"/>
      <c r="ABC66" s="198"/>
      <c r="ABD66" s="198"/>
      <c r="ABE66" s="198"/>
      <c r="ABF66" s="198"/>
      <c r="ABG66" s="198"/>
      <c r="ABH66" s="198"/>
      <c r="ABI66" s="198"/>
      <c r="ABJ66" s="198"/>
      <c r="ABK66" s="198"/>
      <c r="ABL66" s="198"/>
      <c r="ABM66" s="198"/>
      <c r="ABN66" s="198"/>
      <c r="ABO66" s="198"/>
      <c r="ABP66" s="198"/>
      <c r="ABQ66" s="198"/>
      <c r="ABR66" s="198"/>
      <c r="ABS66" s="198"/>
      <c r="ABT66" s="198"/>
      <c r="ABU66" s="198"/>
      <c r="ABV66" s="198"/>
      <c r="ABW66" s="198"/>
      <c r="ABX66" s="198"/>
      <c r="ABY66" s="198"/>
      <c r="ABZ66" s="198"/>
      <c r="ACA66" s="198"/>
      <c r="ACB66" s="198"/>
      <c r="ACC66" s="198"/>
      <c r="ACD66" s="198"/>
      <c r="ACE66" s="198"/>
      <c r="ACF66" s="198"/>
      <c r="ACG66" s="198"/>
      <c r="ACH66" s="198"/>
      <c r="ACI66" s="198"/>
      <c r="ACJ66" s="198"/>
      <c r="ACK66" s="198"/>
      <c r="ACL66" s="198"/>
      <c r="ACM66" s="198"/>
      <c r="ACN66" s="198"/>
      <c r="ACO66" s="198"/>
      <c r="ACP66" s="198"/>
      <c r="ACQ66" s="198"/>
      <c r="ACR66" s="198"/>
      <c r="ACS66" s="198"/>
      <c r="ACT66" s="198"/>
      <c r="ACU66" s="198"/>
      <c r="ACV66" s="198"/>
      <c r="ACW66" s="198"/>
      <c r="ACX66" s="198"/>
      <c r="ACY66" s="198"/>
      <c r="ACZ66" s="198"/>
      <c r="ADA66" s="198"/>
      <c r="ADB66" s="198"/>
      <c r="ADC66" s="198"/>
      <c r="ADD66" s="198"/>
      <c r="ADE66" s="198"/>
      <c r="ADF66" s="198"/>
      <c r="ADG66" s="198"/>
      <c r="ADH66" s="198"/>
      <c r="ADI66" s="198"/>
      <c r="ADJ66" s="198"/>
      <c r="ADK66" s="198"/>
      <c r="ADL66" s="198"/>
      <c r="ADM66" s="198"/>
      <c r="ADN66" s="198"/>
      <c r="ADO66" s="198"/>
      <c r="ADP66" s="198"/>
      <c r="ADQ66" s="198"/>
      <c r="ADR66" s="198"/>
      <c r="ADS66" s="198"/>
      <c r="ADT66" s="198"/>
      <c r="ADU66" s="198"/>
      <c r="ADV66" s="198"/>
      <c r="ADW66" s="198"/>
      <c r="ADX66" s="198"/>
      <c r="ADY66" s="198"/>
      <c r="ADZ66" s="198"/>
      <c r="AEA66" s="198"/>
      <c r="AEB66" s="198"/>
      <c r="AEC66" s="198"/>
      <c r="AED66" s="198"/>
      <c r="AEE66" s="198"/>
      <c r="AEF66" s="198"/>
      <c r="AEG66" s="198"/>
      <c r="AEH66" s="198"/>
      <c r="AEI66" s="198"/>
      <c r="AEJ66" s="198"/>
      <c r="AEK66" s="198"/>
      <c r="AEL66" s="198"/>
      <c r="AEM66" s="198"/>
      <c r="AEN66" s="198"/>
      <c r="AEO66" s="198"/>
      <c r="AEP66" s="198"/>
      <c r="AEQ66" s="198"/>
      <c r="AER66" s="198"/>
      <c r="AES66" s="198"/>
      <c r="AET66" s="198"/>
      <c r="AEU66" s="198"/>
      <c r="AEV66" s="198"/>
      <c r="AEW66" s="198"/>
      <c r="AEX66" s="198"/>
      <c r="AEY66" s="198"/>
      <c r="AEZ66" s="198"/>
      <c r="AFA66" s="198"/>
      <c r="AFB66" s="198"/>
      <c r="AFC66" s="198"/>
      <c r="AFD66" s="198"/>
      <c r="AFE66" s="198"/>
      <c r="AFF66" s="198"/>
      <c r="AFG66" s="198"/>
      <c r="AFH66" s="198"/>
      <c r="AFI66" s="198"/>
      <c r="AFJ66" s="198"/>
      <c r="AFK66" s="198"/>
      <c r="AFL66" s="198"/>
      <c r="AFM66" s="198"/>
      <c r="AFN66" s="198"/>
      <c r="AFO66" s="198"/>
      <c r="AFP66" s="198"/>
      <c r="AFQ66" s="198"/>
      <c r="AFR66" s="198"/>
      <c r="AFS66" s="198"/>
      <c r="AFT66" s="198"/>
      <c r="AFU66" s="198"/>
      <c r="AFV66" s="198"/>
      <c r="AFW66" s="198"/>
      <c r="AFX66" s="198"/>
      <c r="AFY66" s="198"/>
      <c r="AFZ66" s="198"/>
      <c r="AGA66" s="198"/>
      <c r="AGB66" s="198"/>
      <c r="AGC66" s="198"/>
      <c r="AGD66" s="198"/>
      <c r="AGE66" s="198"/>
      <c r="AGF66" s="198"/>
      <c r="AGG66" s="198"/>
      <c r="AGH66" s="198"/>
      <c r="AGI66" s="198"/>
      <c r="AGJ66" s="198"/>
      <c r="AGK66" s="198"/>
      <c r="AGL66" s="198"/>
      <c r="AGM66" s="198"/>
      <c r="AGN66" s="198"/>
      <c r="AGO66" s="198"/>
      <c r="AGP66" s="198"/>
      <c r="AGQ66" s="198"/>
      <c r="AGR66" s="198"/>
      <c r="AGS66" s="198"/>
      <c r="AGT66" s="198"/>
      <c r="AGU66" s="198"/>
      <c r="AGV66" s="198"/>
      <c r="AGW66" s="198"/>
      <c r="AGX66" s="198"/>
      <c r="AGY66" s="198"/>
      <c r="AGZ66" s="198"/>
      <c r="AHA66" s="198"/>
      <c r="AHB66" s="198"/>
      <c r="AHC66" s="198"/>
      <c r="AHD66" s="198"/>
      <c r="AHE66" s="198"/>
      <c r="AHF66" s="198"/>
      <c r="AHG66" s="198"/>
      <c r="AHH66" s="198"/>
      <c r="AHI66" s="198"/>
      <c r="AHJ66" s="198"/>
      <c r="AHK66" s="198"/>
      <c r="AHL66" s="198"/>
      <c r="AHM66" s="198"/>
      <c r="AHN66" s="198"/>
      <c r="AHO66" s="198"/>
      <c r="AHP66" s="198"/>
      <c r="AHQ66" s="198"/>
      <c r="AHR66" s="198"/>
      <c r="AHS66" s="198"/>
      <c r="AHT66" s="198"/>
      <c r="AHU66" s="198"/>
      <c r="AHV66" s="198"/>
      <c r="AHW66" s="198"/>
      <c r="AHX66" s="198"/>
      <c r="AHY66" s="198"/>
      <c r="AHZ66" s="198"/>
      <c r="AIA66" s="198"/>
      <c r="AIB66" s="198"/>
      <c r="AIC66" s="198"/>
      <c r="AID66" s="198"/>
      <c r="AIE66" s="198"/>
      <c r="AIF66" s="198"/>
      <c r="AIG66" s="198"/>
      <c r="AIH66" s="198"/>
      <c r="AII66" s="198"/>
      <c r="AIJ66" s="198"/>
      <c r="AIK66" s="198"/>
      <c r="AIL66" s="198"/>
      <c r="AIM66" s="198"/>
      <c r="AIN66" s="198"/>
      <c r="AIO66" s="198"/>
      <c r="AIP66" s="198"/>
      <c r="AIQ66" s="198"/>
      <c r="AIR66" s="198"/>
      <c r="AIS66" s="198"/>
      <c r="AIT66" s="198"/>
      <c r="AIU66" s="198"/>
      <c r="AIV66" s="198"/>
      <c r="AIW66" s="198"/>
      <c r="AIX66" s="198"/>
      <c r="AIY66" s="198"/>
      <c r="AIZ66" s="198"/>
      <c r="AJA66" s="198"/>
      <c r="AJB66" s="198"/>
      <c r="AJC66" s="198"/>
      <c r="AJD66" s="198"/>
      <c r="AJE66" s="198"/>
      <c r="AJF66" s="198"/>
      <c r="AJG66" s="198"/>
      <c r="AJH66" s="198"/>
      <c r="AJI66" s="198"/>
      <c r="AJJ66" s="198"/>
      <c r="AJK66" s="198"/>
      <c r="AJL66" s="198"/>
      <c r="AJM66" s="198"/>
      <c r="AJN66" s="198"/>
      <c r="AJO66" s="198"/>
      <c r="AJP66" s="198"/>
      <c r="AJQ66" s="198"/>
      <c r="AJR66" s="198"/>
      <c r="AJS66" s="198"/>
      <c r="AJT66" s="198"/>
      <c r="AJU66" s="198"/>
      <c r="AJV66" s="198"/>
      <c r="AJW66" s="198"/>
      <c r="AJX66" s="198"/>
      <c r="AJY66" s="198"/>
      <c r="AJZ66" s="198"/>
      <c r="AKA66" s="198"/>
      <c r="AKB66" s="198"/>
      <c r="AKC66" s="198"/>
      <c r="AKD66" s="198"/>
      <c r="AKE66" s="198"/>
      <c r="AKF66" s="198"/>
      <c r="AKG66" s="198"/>
      <c r="AKH66" s="198"/>
      <c r="AKI66" s="198"/>
      <c r="AKJ66" s="198"/>
      <c r="AKK66" s="198"/>
      <c r="AKL66" s="198"/>
      <c r="AKM66" s="198"/>
      <c r="AKN66" s="198"/>
      <c r="AKO66" s="198"/>
      <c r="AKP66" s="198"/>
      <c r="AKQ66" s="198"/>
      <c r="AKR66" s="198"/>
      <c r="AKS66" s="198"/>
      <c r="AKT66" s="198"/>
      <c r="AKU66" s="198"/>
      <c r="AKV66" s="198"/>
      <c r="AKW66" s="198"/>
      <c r="AKX66" s="198"/>
      <c r="AKY66" s="198"/>
      <c r="AKZ66" s="198"/>
      <c r="ALA66" s="198"/>
      <c r="ALB66" s="198"/>
      <c r="ALC66" s="198"/>
      <c r="ALD66" s="198"/>
      <c r="ALE66" s="198"/>
      <c r="ALF66" s="198"/>
      <c r="ALG66" s="198"/>
      <c r="ALH66" s="198"/>
      <c r="ALI66" s="198"/>
      <c r="ALJ66" s="198"/>
      <c r="ALK66" s="198"/>
      <c r="ALL66" s="198"/>
      <c r="ALM66" s="198"/>
      <c r="ALN66" s="198"/>
      <c r="ALO66" s="198"/>
      <c r="ALP66" s="198"/>
      <c r="ALQ66" s="198"/>
      <c r="ALR66" s="198"/>
      <c r="ALS66" s="198"/>
      <c r="ALT66" s="198"/>
      <c r="ALU66" s="198"/>
      <c r="ALV66" s="198"/>
      <c r="ALW66" s="198"/>
      <c r="ALX66" s="198"/>
      <c r="ALY66" s="198"/>
      <c r="ALZ66" s="198"/>
      <c r="AMA66" s="198"/>
      <c r="AMB66" s="198"/>
      <c r="AMC66" s="198"/>
      <c r="AMD66" s="198"/>
      <c r="AME66" s="198"/>
      <c r="AMF66" s="198"/>
      <c r="AMG66" s="198"/>
      <c r="AMH66" s="198"/>
      <c r="AMI66" s="198"/>
      <c r="AMJ66" s="198"/>
      <c r="AMK66" s="198"/>
      <c r="AML66" s="198"/>
      <c r="AMM66" s="198"/>
      <c r="AMN66" s="198"/>
      <c r="AMO66" s="198"/>
      <c r="AMP66" s="198"/>
      <c r="AMQ66" s="198"/>
      <c r="AMR66" s="198"/>
      <c r="AMS66" s="198"/>
      <c r="AMT66" s="198"/>
      <c r="AMU66" s="198"/>
      <c r="AMV66" s="198"/>
      <c r="AMW66" s="198"/>
      <c r="AMX66" s="198"/>
      <c r="AMY66" s="198"/>
      <c r="AMZ66" s="198"/>
      <c r="ANA66" s="198"/>
      <c r="ANB66" s="198"/>
      <c r="ANC66" s="198"/>
      <c r="AND66" s="198"/>
      <c r="ANE66" s="198"/>
      <c r="ANF66" s="198"/>
      <c r="ANG66" s="198"/>
      <c r="ANH66" s="198"/>
      <c r="ANI66" s="198"/>
      <c r="ANJ66" s="198"/>
      <c r="ANK66" s="198"/>
      <c r="ANL66" s="198"/>
      <c r="ANM66" s="198"/>
      <c r="ANN66" s="198"/>
      <c r="ANO66" s="198"/>
      <c r="ANP66" s="198"/>
      <c r="ANQ66" s="198"/>
      <c r="ANR66" s="198"/>
      <c r="ANS66" s="198"/>
      <c r="ANT66" s="198"/>
      <c r="ANU66" s="198"/>
      <c r="ANV66" s="198"/>
      <c r="ANW66" s="198"/>
      <c r="ANX66" s="198"/>
      <c r="ANY66" s="198"/>
      <c r="ANZ66" s="198"/>
      <c r="AOA66" s="198"/>
      <c r="AOB66" s="198"/>
      <c r="AOC66" s="198"/>
      <c r="AOD66" s="198"/>
      <c r="AOE66" s="198"/>
      <c r="AOF66" s="198"/>
      <c r="AOG66" s="198"/>
      <c r="AOH66" s="198"/>
      <c r="AOI66" s="198"/>
      <c r="AOJ66" s="198"/>
      <c r="AOK66" s="198"/>
      <c r="AOL66" s="198"/>
      <c r="AOM66" s="198"/>
      <c r="AON66" s="198"/>
      <c r="AOO66" s="198"/>
      <c r="AOP66" s="198"/>
      <c r="AOQ66" s="198"/>
      <c r="AOR66" s="198"/>
      <c r="AOS66" s="198"/>
      <c r="AOT66" s="198"/>
      <c r="AOU66" s="198"/>
      <c r="AOV66" s="198"/>
      <c r="AOW66" s="198"/>
      <c r="AOX66" s="198"/>
      <c r="AOY66" s="198"/>
      <c r="AOZ66" s="198"/>
      <c r="APA66" s="198"/>
      <c r="APB66" s="198"/>
      <c r="APC66" s="198"/>
      <c r="APD66" s="198"/>
      <c r="APE66" s="198"/>
      <c r="APF66" s="198"/>
      <c r="APG66" s="198"/>
      <c r="APH66" s="198"/>
      <c r="API66" s="198"/>
      <c r="APJ66" s="198"/>
      <c r="APK66" s="198"/>
      <c r="APL66" s="198"/>
      <c r="APM66" s="198"/>
      <c r="APN66" s="198"/>
      <c r="APO66" s="198"/>
      <c r="APP66" s="198"/>
      <c r="APQ66" s="198"/>
      <c r="APR66" s="198"/>
      <c r="APS66" s="198"/>
      <c r="APT66" s="198"/>
      <c r="APU66" s="198"/>
      <c r="APV66" s="198"/>
      <c r="APW66" s="198"/>
      <c r="APX66" s="198"/>
      <c r="APY66" s="198"/>
      <c r="APZ66" s="198"/>
      <c r="AQA66" s="198"/>
      <c r="AQB66" s="198"/>
      <c r="AQC66" s="198"/>
      <c r="AQD66" s="198"/>
      <c r="AQE66" s="198"/>
      <c r="AQF66" s="198"/>
      <c r="AQG66" s="198"/>
      <c r="AQH66" s="198"/>
      <c r="AQI66" s="198"/>
      <c r="AQJ66" s="198"/>
      <c r="AQK66" s="198"/>
      <c r="AQL66" s="198"/>
      <c r="AQM66" s="198"/>
      <c r="AQN66" s="198"/>
      <c r="AQO66" s="198"/>
      <c r="AQP66" s="198"/>
      <c r="AQQ66" s="198"/>
      <c r="AQR66" s="198"/>
      <c r="AQS66" s="198"/>
      <c r="AQT66" s="198"/>
      <c r="AQU66" s="198"/>
      <c r="AQV66" s="198"/>
      <c r="AQW66" s="198"/>
      <c r="AQX66" s="198"/>
      <c r="AQY66" s="198"/>
      <c r="AQZ66" s="198"/>
      <c r="ARA66" s="198"/>
      <c r="ARB66" s="198"/>
      <c r="ARC66" s="198"/>
      <c r="ARD66" s="198"/>
      <c r="ARE66" s="198"/>
      <c r="ARF66" s="198"/>
      <c r="ARG66" s="198"/>
      <c r="ARH66" s="198"/>
      <c r="ARI66" s="198"/>
      <c r="ARJ66" s="198"/>
      <c r="ARK66" s="198"/>
      <c r="ARL66" s="198"/>
      <c r="ARM66" s="198"/>
      <c r="ARN66" s="198"/>
      <c r="ARO66" s="198"/>
      <c r="ARP66" s="198"/>
      <c r="ARQ66" s="198"/>
      <c r="ARR66" s="198"/>
      <c r="ARS66" s="198"/>
      <c r="ART66" s="198"/>
      <c r="ARU66" s="198"/>
      <c r="ARV66" s="198"/>
      <c r="ARW66" s="198"/>
      <c r="ARX66" s="198"/>
      <c r="ARY66" s="198"/>
      <c r="ARZ66" s="198"/>
      <c r="ASA66" s="198"/>
      <c r="ASB66" s="198"/>
      <c r="ASC66" s="198"/>
      <c r="ASD66" s="198"/>
      <c r="ASE66" s="198"/>
      <c r="ASF66" s="198"/>
      <c r="ASG66" s="198"/>
      <c r="ASH66" s="198"/>
      <c r="ASI66" s="198"/>
      <c r="ASJ66" s="198"/>
      <c r="ASK66" s="198"/>
      <c r="ASL66" s="198"/>
      <c r="ASM66" s="198"/>
      <c r="ASN66" s="198"/>
      <c r="ASO66" s="198"/>
      <c r="ASP66" s="198"/>
      <c r="ASQ66" s="198"/>
      <c r="ASR66" s="198"/>
      <c r="ASS66" s="198"/>
      <c r="AST66" s="198"/>
      <c r="ASU66" s="198"/>
      <c r="ASV66" s="198"/>
      <c r="ASW66" s="198"/>
      <c r="ASX66" s="198"/>
      <c r="ASY66" s="198"/>
      <c r="ASZ66" s="198"/>
      <c r="ATA66" s="198"/>
      <c r="ATB66" s="198"/>
      <c r="ATC66" s="198"/>
      <c r="ATD66" s="198"/>
      <c r="ATE66" s="198"/>
      <c r="ATF66" s="198"/>
      <c r="ATG66" s="198"/>
      <c r="ATH66" s="198"/>
      <c r="ATI66" s="198"/>
      <c r="ATJ66" s="198"/>
      <c r="ATK66" s="198"/>
      <c r="ATL66" s="198"/>
      <c r="ATM66" s="198"/>
      <c r="ATN66" s="198"/>
      <c r="ATO66" s="198"/>
      <c r="ATP66" s="198"/>
      <c r="ATQ66" s="198"/>
      <c r="ATR66" s="198"/>
      <c r="ATS66" s="198"/>
      <c r="ATT66" s="198"/>
      <c r="ATU66" s="198"/>
      <c r="ATV66" s="198"/>
      <c r="ATW66" s="198"/>
      <c r="ATX66" s="198"/>
      <c r="ATY66" s="198"/>
      <c r="ATZ66" s="198"/>
      <c r="AUA66" s="198"/>
      <c r="AUB66" s="198"/>
      <c r="AUC66" s="198"/>
      <c r="AUD66" s="198"/>
      <c r="AUE66" s="198"/>
      <c r="AUF66" s="198"/>
      <c r="AUG66" s="198"/>
      <c r="AUH66" s="198"/>
      <c r="AUI66" s="198"/>
      <c r="AUJ66" s="198"/>
      <c r="AUK66" s="198"/>
      <c r="AUL66" s="198"/>
      <c r="AUM66" s="198"/>
      <c r="AUN66" s="198"/>
      <c r="AUO66" s="198"/>
      <c r="AUP66" s="198"/>
      <c r="AUQ66" s="198"/>
      <c r="AUR66" s="198"/>
      <c r="AUS66" s="198"/>
      <c r="AUT66" s="198"/>
      <c r="AUU66" s="198"/>
      <c r="AUV66" s="198"/>
      <c r="AUW66" s="198"/>
      <c r="AUX66" s="198"/>
      <c r="AUY66" s="198"/>
      <c r="AUZ66" s="198"/>
      <c r="AVA66" s="198"/>
      <c r="AVB66" s="198"/>
      <c r="AVC66" s="198"/>
      <c r="AVD66" s="198"/>
      <c r="AVE66" s="198"/>
      <c r="AVF66" s="198"/>
      <c r="AVG66" s="198"/>
      <c r="AVH66" s="198"/>
      <c r="AVI66" s="198"/>
      <c r="AVJ66" s="198"/>
      <c r="AVK66" s="198"/>
      <c r="AVL66" s="198"/>
      <c r="AVM66" s="198"/>
      <c r="AVN66" s="198"/>
      <c r="AVO66" s="198"/>
      <c r="AVP66" s="198"/>
      <c r="AVQ66" s="198"/>
      <c r="AVR66" s="198"/>
      <c r="AVS66" s="198"/>
      <c r="AVT66" s="198"/>
      <c r="AVU66" s="198"/>
      <c r="AVV66" s="198"/>
      <c r="AVW66" s="198"/>
      <c r="AVX66" s="198"/>
      <c r="AVY66" s="198"/>
      <c r="AVZ66" s="198"/>
      <c r="AWA66" s="198"/>
      <c r="AWB66" s="198"/>
      <c r="AWC66" s="198"/>
      <c r="AWD66" s="198"/>
      <c r="AWE66" s="198"/>
      <c r="AWF66" s="198"/>
      <c r="AWG66" s="198"/>
      <c r="AWH66" s="198"/>
      <c r="AWI66" s="198"/>
      <c r="AWJ66" s="198"/>
      <c r="AWK66" s="198"/>
      <c r="AWL66" s="198"/>
      <c r="AWM66" s="198"/>
      <c r="AWN66" s="198"/>
      <c r="AWO66" s="198"/>
      <c r="AWP66" s="198"/>
      <c r="AWQ66" s="198"/>
      <c r="AWR66" s="198"/>
      <c r="AWS66" s="198"/>
      <c r="AWT66" s="198"/>
      <c r="AWU66" s="198"/>
      <c r="AWV66" s="198"/>
      <c r="AWW66" s="198"/>
      <c r="AWX66" s="198"/>
      <c r="AWY66" s="198"/>
      <c r="AWZ66" s="198"/>
      <c r="AXA66" s="198"/>
      <c r="AXB66" s="198"/>
      <c r="AXC66" s="198"/>
      <c r="AXD66" s="198"/>
      <c r="AXE66" s="198"/>
      <c r="AXF66" s="198"/>
      <c r="AXG66" s="198"/>
      <c r="AXH66" s="198"/>
      <c r="AXI66" s="198"/>
      <c r="AXJ66" s="198"/>
      <c r="AXK66" s="198"/>
      <c r="AXL66" s="198"/>
      <c r="AXM66" s="198"/>
      <c r="AXN66" s="198"/>
      <c r="AXO66" s="198"/>
      <c r="AXP66" s="198"/>
      <c r="AXQ66" s="198"/>
      <c r="AXR66" s="198"/>
      <c r="AXS66" s="198"/>
      <c r="AXT66" s="198"/>
      <c r="AXU66" s="198"/>
      <c r="AXV66" s="198"/>
      <c r="AXW66" s="198"/>
      <c r="AXX66" s="198"/>
      <c r="AXY66" s="198"/>
      <c r="AXZ66" s="198"/>
      <c r="AYA66" s="198"/>
      <c r="AYB66" s="198"/>
      <c r="AYC66" s="198"/>
      <c r="AYD66" s="198"/>
      <c r="AYE66" s="198"/>
      <c r="AYF66" s="198"/>
      <c r="AYG66" s="198"/>
      <c r="AYH66" s="198"/>
      <c r="AYI66" s="198"/>
      <c r="AYJ66" s="198"/>
      <c r="AYK66" s="198"/>
      <c r="AYL66" s="198"/>
      <c r="AYM66" s="198"/>
      <c r="AYN66" s="198"/>
      <c r="AYO66" s="198"/>
      <c r="AYP66" s="198"/>
      <c r="AYQ66" s="198"/>
      <c r="AYR66" s="198"/>
      <c r="AYS66" s="198"/>
      <c r="AYT66" s="198"/>
      <c r="AYU66" s="198"/>
      <c r="AYV66" s="198"/>
      <c r="AYW66" s="198"/>
      <c r="AYX66" s="198"/>
      <c r="AYY66" s="198"/>
      <c r="AYZ66" s="198"/>
      <c r="AZA66" s="198"/>
      <c r="AZB66" s="198"/>
      <c r="AZC66" s="198"/>
      <c r="AZD66" s="198"/>
      <c r="AZE66" s="198"/>
      <c r="AZF66" s="198"/>
      <c r="AZG66" s="198"/>
      <c r="AZH66" s="198"/>
      <c r="AZI66" s="198"/>
      <c r="AZJ66" s="198"/>
      <c r="AZK66" s="198"/>
      <c r="AZL66" s="198"/>
      <c r="AZM66" s="198"/>
      <c r="AZN66" s="198"/>
      <c r="AZO66" s="198"/>
      <c r="AZP66" s="198"/>
      <c r="AZQ66" s="198"/>
      <c r="AZR66" s="198"/>
      <c r="AZS66" s="198"/>
      <c r="AZT66" s="198"/>
      <c r="AZU66" s="198"/>
      <c r="AZV66" s="198"/>
      <c r="AZW66" s="198"/>
      <c r="AZX66" s="198"/>
      <c r="AZY66" s="198"/>
      <c r="AZZ66" s="198"/>
      <c r="BAA66" s="198"/>
      <c r="BAB66" s="198"/>
      <c r="BAC66" s="198"/>
      <c r="BAD66" s="198"/>
      <c r="BAE66" s="198"/>
      <c r="BAF66" s="198"/>
      <c r="BAG66" s="198"/>
      <c r="BAH66" s="198"/>
      <c r="BAI66" s="198"/>
      <c r="BAJ66" s="198"/>
      <c r="BAK66" s="198"/>
      <c r="BAL66" s="198"/>
      <c r="BAM66" s="198"/>
      <c r="BAN66" s="198"/>
      <c r="BAO66" s="198"/>
      <c r="BAP66" s="198"/>
      <c r="BAQ66" s="198"/>
      <c r="BAR66" s="198"/>
      <c r="BAS66" s="198"/>
      <c r="BAT66" s="198"/>
      <c r="BAU66" s="198"/>
      <c r="BAV66" s="198"/>
      <c r="BAW66" s="198"/>
      <c r="BAX66" s="198"/>
      <c r="BAY66" s="198"/>
      <c r="BAZ66" s="198"/>
      <c r="BBA66" s="198"/>
      <c r="BBB66" s="198"/>
      <c r="BBC66" s="198"/>
      <c r="BBD66" s="198"/>
      <c r="BBE66" s="198"/>
      <c r="BBF66" s="198"/>
      <c r="BBG66" s="198"/>
      <c r="BBH66" s="198"/>
      <c r="BBI66" s="198"/>
      <c r="BBJ66" s="198"/>
      <c r="BBK66" s="198"/>
      <c r="BBL66" s="198"/>
      <c r="BBM66" s="198"/>
      <c r="BBN66" s="198"/>
      <c r="BBO66" s="198"/>
      <c r="BBP66" s="198"/>
      <c r="BBQ66" s="198"/>
      <c r="BBR66" s="198"/>
      <c r="BBS66" s="198"/>
      <c r="BBT66" s="198"/>
      <c r="BBU66" s="198"/>
      <c r="BBV66" s="198"/>
      <c r="BBW66" s="198"/>
      <c r="BBX66" s="198"/>
      <c r="BBY66" s="198"/>
      <c r="BBZ66" s="198"/>
      <c r="BCA66" s="198"/>
      <c r="BCB66" s="198"/>
      <c r="BCC66" s="198"/>
      <c r="BCD66" s="198"/>
      <c r="BCE66" s="198"/>
      <c r="BCF66" s="198"/>
      <c r="BCG66" s="198"/>
      <c r="BCH66" s="198"/>
      <c r="BCI66" s="198"/>
      <c r="BCJ66" s="198"/>
      <c r="BCK66" s="198"/>
      <c r="BCL66" s="198"/>
      <c r="BCM66" s="198"/>
      <c r="BCN66" s="198"/>
      <c r="BCO66" s="198"/>
      <c r="BCP66" s="198"/>
      <c r="BCQ66" s="198"/>
      <c r="BCR66" s="198"/>
      <c r="BCS66" s="198"/>
      <c r="BCT66" s="198"/>
      <c r="BCU66" s="198"/>
      <c r="BCV66" s="198"/>
      <c r="BCW66" s="198"/>
      <c r="BCX66" s="198"/>
      <c r="BCY66" s="198"/>
      <c r="BCZ66" s="198"/>
      <c r="BDA66" s="198"/>
      <c r="BDB66" s="198"/>
      <c r="BDC66" s="198"/>
      <c r="BDD66" s="198"/>
      <c r="BDE66" s="198"/>
      <c r="BDF66" s="198"/>
      <c r="BDG66" s="198"/>
      <c r="BDH66" s="198"/>
      <c r="BDI66" s="198"/>
      <c r="BDJ66" s="198"/>
      <c r="BDK66" s="198"/>
      <c r="BDL66" s="198"/>
      <c r="BDM66" s="198"/>
      <c r="BDN66" s="198"/>
      <c r="BDO66" s="198"/>
      <c r="BDP66" s="198"/>
      <c r="BDQ66" s="198"/>
      <c r="BDR66" s="198"/>
      <c r="BDS66" s="198"/>
      <c r="BDT66" s="198"/>
      <c r="BDU66" s="198"/>
      <c r="BDV66" s="198"/>
      <c r="BDW66" s="198"/>
      <c r="BDX66" s="198"/>
      <c r="BDY66" s="198"/>
      <c r="BDZ66" s="198"/>
      <c r="BEA66" s="198"/>
      <c r="BEB66" s="198"/>
      <c r="BEC66" s="198"/>
      <c r="BED66" s="198"/>
      <c r="BEE66" s="198"/>
      <c r="BEF66" s="198"/>
      <c r="BEG66" s="198"/>
      <c r="BEH66" s="198"/>
      <c r="BEI66" s="198"/>
      <c r="BEJ66" s="198"/>
      <c r="BEK66" s="198"/>
      <c r="BEL66" s="198"/>
      <c r="BEM66" s="198"/>
      <c r="BEN66" s="198"/>
      <c r="BEO66" s="198"/>
      <c r="BEP66" s="198"/>
      <c r="BEQ66" s="198"/>
      <c r="BER66" s="198"/>
      <c r="BES66" s="198"/>
      <c r="BET66" s="198"/>
      <c r="BEU66" s="198"/>
      <c r="BEV66" s="198"/>
      <c r="BEW66" s="198"/>
      <c r="BEX66" s="198"/>
      <c r="BEY66" s="198"/>
      <c r="BEZ66" s="198"/>
      <c r="BFA66" s="198"/>
      <c r="BFB66" s="198"/>
      <c r="BFC66" s="198"/>
      <c r="BFD66" s="198"/>
      <c r="BFE66" s="198"/>
      <c r="BFF66" s="198"/>
      <c r="BFG66" s="198"/>
      <c r="BFH66" s="198"/>
      <c r="BFI66" s="198"/>
      <c r="BFJ66" s="198"/>
      <c r="BFK66" s="198"/>
      <c r="BFL66" s="198"/>
      <c r="BFM66" s="198"/>
      <c r="BFN66" s="198"/>
      <c r="BFO66" s="198"/>
      <c r="BFP66" s="198"/>
      <c r="BFQ66" s="198"/>
      <c r="BFR66" s="198"/>
      <c r="BFS66" s="198"/>
      <c r="BFT66" s="198"/>
      <c r="BFU66" s="198"/>
      <c r="BFV66" s="198"/>
      <c r="BFW66" s="198"/>
      <c r="BFX66" s="198"/>
      <c r="BFY66" s="198"/>
      <c r="BFZ66" s="198"/>
      <c r="BGA66" s="198"/>
      <c r="BGB66" s="198"/>
      <c r="BGC66" s="198"/>
      <c r="BGD66" s="198"/>
      <c r="BGE66" s="198"/>
      <c r="BGF66" s="198"/>
      <c r="BGG66" s="198"/>
      <c r="BGH66" s="198"/>
      <c r="BGI66" s="198"/>
      <c r="BGJ66" s="198"/>
      <c r="BGK66" s="198"/>
      <c r="BGL66" s="198"/>
    </row>
    <row r="67" spans="1:1546" ht="13.5" customHeight="1" x14ac:dyDescent="0.25">
      <c r="AD67" s="166"/>
      <c r="AE67" s="166"/>
      <c r="AF67" s="166"/>
      <c r="AG67" s="166"/>
      <c r="JZ67" s="198"/>
      <c r="KA67" s="198"/>
      <c r="KB67" s="198"/>
      <c r="KC67" s="198"/>
      <c r="KD67" s="198"/>
      <c r="KE67" s="198"/>
      <c r="KF67" s="198"/>
      <c r="KG67" s="198"/>
      <c r="KH67" s="198"/>
      <c r="KI67" s="198"/>
      <c r="KJ67" s="198"/>
      <c r="KK67" s="198"/>
      <c r="KL67" s="198"/>
      <c r="KM67" s="198"/>
      <c r="KN67" s="198"/>
      <c r="KO67" s="198"/>
      <c r="KP67" s="198"/>
      <c r="KQ67" s="198"/>
      <c r="KR67" s="198"/>
      <c r="KS67" s="198"/>
      <c r="KT67" s="198"/>
      <c r="KU67" s="198"/>
      <c r="KV67" s="198"/>
      <c r="KW67" s="198"/>
      <c r="KX67" s="198"/>
      <c r="KY67" s="198"/>
      <c r="KZ67" s="198"/>
      <c r="LA67" s="198"/>
      <c r="LB67" s="198"/>
      <c r="LC67" s="198"/>
      <c r="LD67" s="198"/>
      <c r="LE67" s="198"/>
      <c r="LF67" s="198"/>
      <c r="LG67" s="198"/>
      <c r="LH67" s="198"/>
      <c r="LI67" s="198"/>
      <c r="LJ67" s="198"/>
      <c r="LK67" s="198"/>
      <c r="LL67" s="198"/>
      <c r="LM67" s="198"/>
      <c r="LN67" s="198"/>
      <c r="LO67" s="198"/>
      <c r="LP67" s="198"/>
      <c r="LQ67" s="198"/>
      <c r="LR67" s="198"/>
      <c r="LS67" s="198"/>
      <c r="LT67" s="198"/>
      <c r="LU67" s="198"/>
      <c r="LV67" s="198"/>
      <c r="LW67" s="198"/>
      <c r="LX67" s="198"/>
      <c r="LY67" s="198"/>
      <c r="LZ67" s="198"/>
      <c r="MA67" s="198"/>
      <c r="MB67" s="198"/>
      <c r="MC67" s="198"/>
      <c r="MD67" s="198"/>
      <c r="ME67" s="198"/>
      <c r="MF67" s="198"/>
      <c r="MG67" s="198"/>
      <c r="MH67" s="198"/>
      <c r="MI67" s="198"/>
      <c r="MJ67" s="198"/>
      <c r="MK67" s="198"/>
      <c r="ML67" s="198"/>
      <c r="MM67" s="198"/>
      <c r="MN67" s="198"/>
      <c r="MO67" s="198"/>
      <c r="MP67" s="198"/>
      <c r="MQ67" s="198"/>
      <c r="MR67" s="198"/>
      <c r="MS67" s="198"/>
      <c r="MT67" s="198"/>
      <c r="MU67" s="198"/>
      <c r="MV67" s="198"/>
      <c r="MW67" s="198"/>
      <c r="MX67" s="198"/>
      <c r="MY67" s="198"/>
      <c r="MZ67" s="198"/>
      <c r="NA67" s="198"/>
      <c r="NB67" s="198"/>
      <c r="NC67" s="198"/>
      <c r="ND67" s="198"/>
      <c r="NE67" s="198"/>
      <c r="NF67" s="198"/>
      <c r="NG67" s="198"/>
      <c r="NH67" s="198"/>
      <c r="NI67" s="198"/>
      <c r="NJ67" s="198"/>
      <c r="NK67" s="198"/>
      <c r="NL67" s="198"/>
      <c r="NM67" s="198"/>
      <c r="NN67" s="198"/>
      <c r="NO67" s="198"/>
      <c r="NP67" s="198"/>
      <c r="NQ67" s="198"/>
      <c r="NR67" s="198"/>
      <c r="NS67" s="198"/>
      <c r="NT67" s="198"/>
      <c r="NU67" s="198"/>
      <c r="NV67" s="198"/>
      <c r="NW67" s="198"/>
      <c r="NX67" s="198"/>
      <c r="NY67" s="198"/>
      <c r="NZ67" s="198"/>
      <c r="OA67" s="198"/>
      <c r="OB67" s="198"/>
      <c r="OC67" s="198"/>
      <c r="OD67" s="198"/>
      <c r="OE67" s="198"/>
      <c r="OF67" s="198"/>
      <c r="OG67" s="198"/>
      <c r="OH67" s="198"/>
      <c r="OI67" s="198"/>
      <c r="OJ67" s="198"/>
      <c r="OK67" s="198"/>
      <c r="OL67" s="198"/>
      <c r="OM67" s="198"/>
      <c r="ON67" s="198"/>
      <c r="OO67" s="198"/>
      <c r="OP67" s="198"/>
      <c r="OQ67" s="198"/>
      <c r="OR67" s="198"/>
      <c r="OS67" s="198"/>
      <c r="OT67" s="198"/>
      <c r="OU67" s="198"/>
      <c r="OV67" s="198"/>
      <c r="OW67" s="198"/>
      <c r="OX67" s="198"/>
      <c r="OY67" s="198"/>
      <c r="OZ67" s="198"/>
      <c r="PA67" s="198"/>
      <c r="PB67" s="198"/>
      <c r="PC67" s="198"/>
      <c r="PD67" s="198"/>
      <c r="PE67" s="198"/>
      <c r="PF67" s="198"/>
      <c r="PG67" s="198"/>
      <c r="PH67" s="198"/>
      <c r="PI67" s="198"/>
      <c r="PJ67" s="198"/>
      <c r="PK67" s="198"/>
      <c r="PL67" s="198"/>
      <c r="PM67" s="198"/>
      <c r="PN67" s="198"/>
      <c r="PO67" s="198"/>
      <c r="PP67" s="198"/>
      <c r="PQ67" s="198"/>
      <c r="PR67" s="198"/>
      <c r="PS67" s="198"/>
      <c r="PT67" s="198"/>
      <c r="PU67" s="198"/>
      <c r="PV67" s="198"/>
      <c r="PW67" s="198"/>
      <c r="PX67" s="198"/>
      <c r="PY67" s="198"/>
      <c r="PZ67" s="198"/>
      <c r="QA67" s="198"/>
      <c r="QB67" s="198"/>
      <c r="QC67" s="198"/>
      <c r="QD67" s="198"/>
      <c r="QE67" s="198"/>
      <c r="QF67" s="198"/>
      <c r="QG67" s="198"/>
      <c r="QH67" s="198"/>
      <c r="QI67" s="198"/>
      <c r="QJ67" s="198"/>
      <c r="QK67" s="198"/>
      <c r="QL67" s="198"/>
      <c r="QM67" s="198"/>
      <c r="QN67" s="198"/>
      <c r="QO67" s="198"/>
      <c r="QP67" s="198"/>
      <c r="QQ67" s="198"/>
      <c r="QR67" s="198"/>
      <c r="QS67" s="198"/>
      <c r="QT67" s="198"/>
      <c r="QU67" s="198"/>
      <c r="QV67" s="198"/>
      <c r="QW67" s="198"/>
      <c r="QX67" s="198"/>
      <c r="QY67" s="198"/>
      <c r="QZ67" s="198"/>
      <c r="RA67" s="198"/>
      <c r="RB67" s="198"/>
      <c r="RC67" s="198"/>
      <c r="RD67" s="198"/>
      <c r="RE67" s="198"/>
      <c r="RF67" s="198"/>
      <c r="RG67" s="198"/>
      <c r="RH67" s="198"/>
      <c r="RI67" s="198"/>
      <c r="RJ67" s="198"/>
      <c r="RK67" s="198"/>
      <c r="RL67" s="198"/>
      <c r="RM67" s="198"/>
      <c r="RN67" s="198"/>
      <c r="RO67" s="198"/>
      <c r="RP67" s="198"/>
      <c r="RQ67" s="198"/>
      <c r="RR67" s="198"/>
      <c r="RS67" s="198"/>
      <c r="RT67" s="198"/>
      <c r="RU67" s="198"/>
      <c r="RV67" s="198"/>
      <c r="RW67" s="198"/>
      <c r="RX67" s="198"/>
      <c r="RY67" s="198"/>
      <c r="RZ67" s="198"/>
      <c r="SA67" s="198"/>
      <c r="SB67" s="198"/>
      <c r="SC67" s="198"/>
      <c r="SD67" s="198"/>
      <c r="SE67" s="198"/>
      <c r="SF67" s="198"/>
      <c r="SG67" s="198"/>
      <c r="SH67" s="198"/>
      <c r="SI67" s="198"/>
      <c r="SJ67" s="198"/>
      <c r="SK67" s="198"/>
      <c r="SL67" s="198"/>
      <c r="SM67" s="198"/>
      <c r="SN67" s="198"/>
      <c r="SO67" s="198"/>
      <c r="SP67" s="198"/>
      <c r="SQ67" s="198"/>
      <c r="SR67" s="198"/>
      <c r="SS67" s="198"/>
      <c r="ST67" s="198"/>
      <c r="SU67" s="198"/>
      <c r="SV67" s="198"/>
      <c r="SW67" s="198"/>
      <c r="SX67" s="198"/>
      <c r="SY67" s="198"/>
      <c r="SZ67" s="198"/>
      <c r="TA67" s="198"/>
      <c r="TB67" s="198"/>
      <c r="TC67" s="198"/>
      <c r="TD67" s="198"/>
      <c r="TE67" s="198"/>
      <c r="TF67" s="198"/>
      <c r="TG67" s="198"/>
      <c r="TH67" s="198"/>
      <c r="TI67" s="198"/>
      <c r="TJ67" s="198"/>
      <c r="TK67" s="198"/>
      <c r="TL67" s="198"/>
      <c r="TM67" s="198"/>
      <c r="TN67" s="198"/>
      <c r="TO67" s="198"/>
      <c r="TP67" s="198"/>
      <c r="TQ67" s="198"/>
      <c r="TR67" s="198"/>
      <c r="TS67" s="198"/>
      <c r="TT67" s="198"/>
      <c r="TU67" s="198"/>
      <c r="TV67" s="198"/>
      <c r="TW67" s="198"/>
      <c r="TX67" s="198"/>
      <c r="TY67" s="198"/>
      <c r="TZ67" s="198"/>
      <c r="UA67" s="198"/>
      <c r="UB67" s="198"/>
      <c r="UC67" s="198"/>
      <c r="UD67" s="198"/>
      <c r="UE67" s="198"/>
      <c r="UF67" s="198"/>
      <c r="UG67" s="198"/>
      <c r="UH67" s="198"/>
      <c r="UI67" s="198"/>
      <c r="UJ67" s="198"/>
      <c r="UK67" s="198"/>
      <c r="UL67" s="198"/>
      <c r="UM67" s="198"/>
      <c r="UN67" s="198"/>
      <c r="UO67" s="198"/>
      <c r="UP67" s="198"/>
      <c r="UQ67" s="198"/>
      <c r="UR67" s="198"/>
      <c r="US67" s="198"/>
      <c r="UT67" s="198"/>
      <c r="UU67" s="198"/>
      <c r="UV67" s="198"/>
      <c r="UW67" s="198"/>
      <c r="UX67" s="198"/>
      <c r="UY67" s="198"/>
      <c r="UZ67" s="198"/>
      <c r="VA67" s="198"/>
      <c r="VB67" s="198"/>
      <c r="VC67" s="198"/>
      <c r="VD67" s="198"/>
      <c r="VE67" s="198"/>
      <c r="VF67" s="198"/>
      <c r="VG67" s="198"/>
      <c r="VH67" s="198"/>
      <c r="VI67" s="198"/>
      <c r="VJ67" s="198"/>
      <c r="VK67" s="198"/>
      <c r="VL67" s="198"/>
      <c r="VM67" s="198"/>
      <c r="VN67" s="198"/>
      <c r="VO67" s="198"/>
      <c r="VP67" s="198"/>
      <c r="VQ67" s="198"/>
      <c r="VR67" s="198"/>
      <c r="VS67" s="198"/>
      <c r="VT67" s="198"/>
      <c r="VU67" s="198"/>
      <c r="VV67" s="198"/>
      <c r="VW67" s="198"/>
      <c r="VX67" s="198"/>
      <c r="VY67" s="198"/>
      <c r="VZ67" s="198"/>
      <c r="WA67" s="198"/>
      <c r="WB67" s="198"/>
      <c r="WC67" s="198"/>
      <c r="WD67" s="198"/>
      <c r="WE67" s="198"/>
      <c r="WF67" s="198"/>
      <c r="WG67" s="198"/>
      <c r="WH67" s="198"/>
      <c r="WI67" s="198"/>
      <c r="WJ67" s="198"/>
      <c r="WK67" s="198"/>
      <c r="WL67" s="198"/>
      <c r="WM67" s="198"/>
      <c r="WN67" s="198"/>
      <c r="WO67" s="198"/>
      <c r="WP67" s="198"/>
      <c r="WQ67" s="198"/>
      <c r="WR67" s="198"/>
      <c r="WS67" s="198"/>
      <c r="WT67" s="198"/>
      <c r="WU67" s="198"/>
      <c r="WV67" s="198"/>
      <c r="WW67" s="198"/>
      <c r="WX67" s="198"/>
      <c r="WY67" s="198"/>
      <c r="WZ67" s="198"/>
      <c r="XA67" s="198"/>
      <c r="XB67" s="198"/>
      <c r="XC67" s="198"/>
      <c r="XD67" s="198"/>
      <c r="XE67" s="198"/>
      <c r="XF67" s="198"/>
      <c r="XG67" s="198"/>
      <c r="XH67" s="198"/>
      <c r="XI67" s="198"/>
      <c r="XJ67" s="198"/>
      <c r="XK67" s="198"/>
      <c r="XL67" s="198"/>
      <c r="XM67" s="198"/>
      <c r="XN67" s="198"/>
      <c r="XO67" s="198"/>
      <c r="XP67" s="198"/>
      <c r="XQ67" s="198"/>
      <c r="XR67" s="198"/>
      <c r="XS67" s="198"/>
      <c r="XT67" s="198"/>
      <c r="XU67" s="198"/>
      <c r="XV67" s="198"/>
      <c r="XW67" s="198"/>
      <c r="XX67" s="198"/>
      <c r="XY67" s="198"/>
      <c r="XZ67" s="198"/>
      <c r="YA67" s="198"/>
      <c r="YB67" s="198"/>
      <c r="YC67" s="198"/>
      <c r="YD67" s="198"/>
      <c r="YE67" s="198"/>
      <c r="YF67" s="198"/>
      <c r="YG67" s="198"/>
      <c r="YH67" s="198"/>
      <c r="YI67" s="198"/>
      <c r="YJ67" s="198"/>
      <c r="YK67" s="198"/>
      <c r="YL67" s="198"/>
      <c r="YM67" s="198"/>
      <c r="YN67" s="198"/>
      <c r="YO67" s="198"/>
      <c r="YP67" s="198"/>
      <c r="YQ67" s="198"/>
      <c r="YR67" s="198"/>
      <c r="YS67" s="198"/>
      <c r="YT67" s="198"/>
      <c r="YU67" s="198"/>
      <c r="YV67" s="198"/>
      <c r="YW67" s="198"/>
      <c r="YX67" s="198"/>
      <c r="YY67" s="198"/>
      <c r="YZ67" s="198"/>
      <c r="ZA67" s="198"/>
      <c r="ZB67" s="198"/>
      <c r="ZC67" s="198"/>
      <c r="ZD67" s="198"/>
      <c r="ZE67" s="198"/>
      <c r="ZF67" s="198"/>
      <c r="ZG67" s="198"/>
      <c r="ZH67" s="198"/>
      <c r="ZI67" s="198"/>
      <c r="ZJ67" s="198"/>
      <c r="ZK67" s="198"/>
      <c r="ZL67" s="198"/>
      <c r="ZM67" s="198"/>
      <c r="ZN67" s="198"/>
      <c r="ZO67" s="198"/>
      <c r="ZP67" s="198"/>
      <c r="ZQ67" s="198"/>
      <c r="ZR67" s="198"/>
      <c r="ZS67" s="198"/>
      <c r="ZT67" s="198"/>
      <c r="ZU67" s="198"/>
      <c r="ZV67" s="198"/>
      <c r="ZW67" s="198"/>
      <c r="ZX67" s="198"/>
      <c r="ZY67" s="198"/>
      <c r="ZZ67" s="198"/>
      <c r="AAA67" s="198"/>
      <c r="AAB67" s="198"/>
      <c r="AAC67" s="198"/>
      <c r="AAD67" s="198"/>
      <c r="AAE67" s="198"/>
      <c r="AAF67" s="198"/>
      <c r="AAG67" s="198"/>
      <c r="AAH67" s="198"/>
      <c r="AAI67" s="198"/>
      <c r="AAJ67" s="198"/>
      <c r="AAK67" s="198"/>
      <c r="AAL67" s="198"/>
      <c r="AAM67" s="198"/>
      <c r="AAN67" s="198"/>
      <c r="AAO67" s="198"/>
      <c r="AAP67" s="198"/>
      <c r="AAQ67" s="198"/>
      <c r="AAR67" s="198"/>
      <c r="AAS67" s="198"/>
      <c r="AAT67" s="198"/>
      <c r="AAU67" s="198"/>
      <c r="AAV67" s="198"/>
      <c r="AAW67" s="198"/>
      <c r="AAX67" s="198"/>
      <c r="AAY67" s="198"/>
      <c r="AAZ67" s="198"/>
      <c r="ABA67" s="198"/>
      <c r="ABB67" s="198"/>
      <c r="ABC67" s="198"/>
      <c r="ABD67" s="198"/>
      <c r="ABE67" s="198"/>
      <c r="ABF67" s="198"/>
      <c r="ABG67" s="198"/>
      <c r="ABH67" s="198"/>
      <c r="ABI67" s="198"/>
      <c r="ABJ67" s="198"/>
      <c r="ABK67" s="198"/>
      <c r="ABL67" s="198"/>
      <c r="ABM67" s="198"/>
      <c r="ABN67" s="198"/>
      <c r="ABO67" s="198"/>
      <c r="ABP67" s="198"/>
      <c r="ABQ67" s="198"/>
      <c r="ABR67" s="198"/>
      <c r="ABS67" s="198"/>
      <c r="ABT67" s="198"/>
      <c r="ABU67" s="198"/>
      <c r="ABV67" s="198"/>
      <c r="ABW67" s="198"/>
      <c r="ABX67" s="198"/>
      <c r="ABY67" s="198"/>
      <c r="ABZ67" s="198"/>
      <c r="ACA67" s="198"/>
      <c r="ACB67" s="198"/>
      <c r="ACC67" s="198"/>
      <c r="ACD67" s="198"/>
      <c r="ACE67" s="198"/>
      <c r="ACF67" s="198"/>
      <c r="ACG67" s="198"/>
      <c r="ACH67" s="198"/>
      <c r="ACI67" s="198"/>
      <c r="ACJ67" s="198"/>
      <c r="ACK67" s="198"/>
      <c r="ACL67" s="198"/>
      <c r="ACM67" s="198"/>
      <c r="ACN67" s="198"/>
      <c r="ACO67" s="198"/>
      <c r="ACP67" s="198"/>
      <c r="ACQ67" s="198"/>
      <c r="ACR67" s="198"/>
      <c r="ACS67" s="198"/>
      <c r="ACT67" s="198"/>
      <c r="ACU67" s="198"/>
      <c r="ACV67" s="198"/>
      <c r="ACW67" s="198"/>
      <c r="ACX67" s="198"/>
      <c r="ACY67" s="198"/>
      <c r="ACZ67" s="198"/>
      <c r="ADA67" s="198"/>
      <c r="ADB67" s="198"/>
      <c r="ADC67" s="198"/>
      <c r="ADD67" s="198"/>
      <c r="ADE67" s="198"/>
      <c r="ADF67" s="198"/>
      <c r="ADG67" s="198"/>
      <c r="ADH67" s="198"/>
      <c r="ADI67" s="198"/>
      <c r="ADJ67" s="198"/>
      <c r="ADK67" s="198"/>
      <c r="ADL67" s="198"/>
      <c r="ADM67" s="198"/>
      <c r="ADN67" s="198"/>
      <c r="ADO67" s="198"/>
      <c r="ADP67" s="198"/>
      <c r="ADQ67" s="198"/>
      <c r="ADR67" s="198"/>
      <c r="ADS67" s="198"/>
      <c r="ADT67" s="198"/>
      <c r="ADU67" s="198"/>
      <c r="ADV67" s="198"/>
      <c r="ADW67" s="198"/>
      <c r="ADX67" s="198"/>
      <c r="ADY67" s="198"/>
      <c r="ADZ67" s="198"/>
      <c r="AEA67" s="198"/>
      <c r="AEB67" s="198"/>
      <c r="AEC67" s="198"/>
      <c r="AED67" s="198"/>
      <c r="AEE67" s="198"/>
      <c r="AEF67" s="198"/>
      <c r="AEG67" s="198"/>
      <c r="AEH67" s="198"/>
      <c r="AEI67" s="198"/>
      <c r="AEJ67" s="198"/>
      <c r="AEK67" s="198"/>
      <c r="AEL67" s="198"/>
      <c r="AEM67" s="198"/>
      <c r="AEN67" s="198"/>
      <c r="AEO67" s="198"/>
      <c r="AEP67" s="198"/>
      <c r="AEQ67" s="198"/>
      <c r="AER67" s="198"/>
      <c r="AES67" s="198"/>
      <c r="AET67" s="198"/>
      <c r="AEU67" s="198"/>
      <c r="AEV67" s="198"/>
      <c r="AEW67" s="198"/>
      <c r="AEX67" s="198"/>
      <c r="AEY67" s="198"/>
      <c r="AEZ67" s="198"/>
      <c r="AFA67" s="198"/>
      <c r="AFB67" s="198"/>
      <c r="AFC67" s="198"/>
      <c r="AFD67" s="198"/>
      <c r="AFE67" s="198"/>
      <c r="AFF67" s="198"/>
      <c r="AFG67" s="198"/>
      <c r="AFH67" s="198"/>
      <c r="AFI67" s="198"/>
      <c r="AFJ67" s="198"/>
      <c r="AFK67" s="198"/>
      <c r="AFL67" s="198"/>
      <c r="AFM67" s="198"/>
      <c r="AFN67" s="198"/>
      <c r="AFO67" s="198"/>
      <c r="AFP67" s="198"/>
      <c r="AFQ67" s="198"/>
      <c r="AFR67" s="198"/>
      <c r="AFS67" s="198"/>
      <c r="AFT67" s="198"/>
      <c r="AFU67" s="198"/>
      <c r="AFV67" s="198"/>
      <c r="AFW67" s="198"/>
      <c r="AFX67" s="198"/>
      <c r="AFY67" s="198"/>
      <c r="AFZ67" s="198"/>
      <c r="AGA67" s="198"/>
      <c r="AGB67" s="198"/>
      <c r="AGC67" s="198"/>
      <c r="AGD67" s="198"/>
      <c r="AGE67" s="198"/>
      <c r="AGF67" s="198"/>
      <c r="AGG67" s="198"/>
      <c r="AGH67" s="198"/>
      <c r="AGI67" s="198"/>
      <c r="AGJ67" s="198"/>
      <c r="AGK67" s="198"/>
      <c r="AGL67" s="198"/>
      <c r="AGM67" s="198"/>
      <c r="AGN67" s="198"/>
      <c r="AGO67" s="198"/>
      <c r="AGP67" s="198"/>
      <c r="AGQ67" s="198"/>
      <c r="AGR67" s="198"/>
      <c r="AGS67" s="198"/>
      <c r="AGT67" s="198"/>
      <c r="AGU67" s="198"/>
      <c r="AGV67" s="198"/>
      <c r="AGW67" s="198"/>
      <c r="AGX67" s="198"/>
      <c r="AGY67" s="198"/>
      <c r="AGZ67" s="198"/>
      <c r="AHA67" s="198"/>
      <c r="AHB67" s="198"/>
      <c r="AHC67" s="198"/>
      <c r="AHD67" s="198"/>
      <c r="AHE67" s="198"/>
      <c r="AHF67" s="198"/>
      <c r="AHG67" s="198"/>
      <c r="AHH67" s="198"/>
      <c r="AHI67" s="198"/>
      <c r="AHJ67" s="198"/>
      <c r="AHK67" s="198"/>
      <c r="AHL67" s="198"/>
      <c r="AHM67" s="198"/>
      <c r="AHN67" s="198"/>
      <c r="AHO67" s="198"/>
      <c r="AHP67" s="198"/>
      <c r="AHQ67" s="198"/>
      <c r="AHR67" s="198"/>
      <c r="AHS67" s="198"/>
      <c r="AHT67" s="198"/>
      <c r="AHU67" s="198"/>
      <c r="AHV67" s="198"/>
      <c r="AHW67" s="198"/>
      <c r="AHX67" s="198"/>
      <c r="AHY67" s="198"/>
      <c r="AHZ67" s="198"/>
      <c r="AIA67" s="198"/>
      <c r="AIB67" s="198"/>
      <c r="AIC67" s="198"/>
      <c r="AID67" s="198"/>
      <c r="AIE67" s="198"/>
      <c r="AIF67" s="198"/>
      <c r="AIG67" s="198"/>
      <c r="AIH67" s="198"/>
      <c r="AII67" s="198"/>
      <c r="AIJ67" s="198"/>
      <c r="AIK67" s="198"/>
      <c r="AIL67" s="198"/>
      <c r="AIM67" s="198"/>
      <c r="AIN67" s="198"/>
      <c r="AIO67" s="198"/>
      <c r="AIP67" s="198"/>
      <c r="AIQ67" s="198"/>
      <c r="AIR67" s="198"/>
      <c r="AIS67" s="198"/>
      <c r="AIT67" s="198"/>
      <c r="AIU67" s="198"/>
      <c r="AIV67" s="198"/>
      <c r="AIW67" s="198"/>
      <c r="AIX67" s="198"/>
      <c r="AIY67" s="198"/>
      <c r="AIZ67" s="198"/>
      <c r="AJA67" s="198"/>
      <c r="AJB67" s="198"/>
      <c r="AJC67" s="198"/>
      <c r="AJD67" s="198"/>
      <c r="AJE67" s="198"/>
      <c r="AJF67" s="198"/>
      <c r="AJG67" s="198"/>
      <c r="AJH67" s="198"/>
      <c r="AJI67" s="198"/>
      <c r="AJJ67" s="198"/>
      <c r="AJK67" s="198"/>
      <c r="AJL67" s="198"/>
      <c r="AJM67" s="198"/>
      <c r="AJN67" s="198"/>
      <c r="AJO67" s="198"/>
      <c r="AJP67" s="198"/>
      <c r="AJQ67" s="198"/>
      <c r="AJR67" s="198"/>
      <c r="AJS67" s="198"/>
      <c r="AJT67" s="198"/>
      <c r="AJU67" s="198"/>
      <c r="AJV67" s="198"/>
      <c r="AJW67" s="198"/>
      <c r="AJX67" s="198"/>
      <c r="AJY67" s="198"/>
      <c r="AJZ67" s="198"/>
      <c r="AKA67" s="198"/>
      <c r="AKB67" s="198"/>
      <c r="AKC67" s="198"/>
      <c r="AKD67" s="198"/>
      <c r="AKE67" s="198"/>
      <c r="AKF67" s="198"/>
      <c r="AKG67" s="198"/>
      <c r="AKH67" s="198"/>
      <c r="AKI67" s="198"/>
      <c r="AKJ67" s="198"/>
      <c r="AKK67" s="198"/>
      <c r="AKL67" s="198"/>
      <c r="AKM67" s="198"/>
      <c r="AKN67" s="198"/>
      <c r="AKO67" s="198"/>
      <c r="AKP67" s="198"/>
      <c r="AKQ67" s="198"/>
      <c r="AKR67" s="198"/>
      <c r="AKS67" s="198"/>
      <c r="AKT67" s="198"/>
      <c r="AKU67" s="198"/>
      <c r="AKV67" s="198"/>
      <c r="AKW67" s="198"/>
      <c r="AKX67" s="198"/>
      <c r="AKY67" s="198"/>
      <c r="AKZ67" s="198"/>
      <c r="ALA67" s="198"/>
      <c r="ALB67" s="198"/>
      <c r="ALC67" s="198"/>
      <c r="ALD67" s="198"/>
      <c r="ALE67" s="198"/>
      <c r="ALF67" s="198"/>
      <c r="ALG67" s="198"/>
      <c r="ALH67" s="198"/>
      <c r="ALI67" s="198"/>
      <c r="ALJ67" s="198"/>
      <c r="ALK67" s="198"/>
      <c r="ALL67" s="198"/>
      <c r="ALM67" s="198"/>
      <c r="ALN67" s="198"/>
      <c r="ALO67" s="198"/>
      <c r="ALP67" s="198"/>
      <c r="ALQ67" s="198"/>
      <c r="ALR67" s="198"/>
      <c r="ALS67" s="198"/>
      <c r="ALT67" s="198"/>
      <c r="ALU67" s="198"/>
      <c r="ALV67" s="198"/>
      <c r="ALW67" s="198"/>
      <c r="ALX67" s="198"/>
      <c r="ALY67" s="198"/>
      <c r="ALZ67" s="198"/>
      <c r="AMA67" s="198"/>
      <c r="AMB67" s="198"/>
      <c r="AMC67" s="198"/>
      <c r="AMD67" s="198"/>
      <c r="AME67" s="198"/>
      <c r="AMF67" s="198"/>
      <c r="AMG67" s="198"/>
      <c r="AMH67" s="198"/>
      <c r="AMI67" s="198"/>
      <c r="AMJ67" s="198"/>
      <c r="AMK67" s="198"/>
      <c r="AML67" s="198"/>
      <c r="AMM67" s="198"/>
      <c r="AMN67" s="198"/>
      <c r="AMO67" s="198"/>
      <c r="AMP67" s="198"/>
      <c r="AMQ67" s="198"/>
      <c r="AMR67" s="198"/>
      <c r="AMS67" s="198"/>
      <c r="AMT67" s="198"/>
      <c r="AMU67" s="198"/>
      <c r="AMV67" s="198"/>
      <c r="AMW67" s="198"/>
      <c r="AMX67" s="198"/>
      <c r="AMY67" s="198"/>
      <c r="AMZ67" s="198"/>
      <c r="ANA67" s="198"/>
      <c r="ANB67" s="198"/>
      <c r="ANC67" s="198"/>
      <c r="AND67" s="198"/>
      <c r="ANE67" s="198"/>
      <c r="ANF67" s="198"/>
      <c r="ANG67" s="198"/>
      <c r="ANH67" s="198"/>
      <c r="ANI67" s="198"/>
      <c r="ANJ67" s="198"/>
      <c r="ANK67" s="198"/>
      <c r="ANL67" s="198"/>
      <c r="ANM67" s="198"/>
      <c r="ANN67" s="198"/>
      <c r="ANO67" s="198"/>
      <c r="ANP67" s="198"/>
      <c r="ANQ67" s="198"/>
      <c r="ANR67" s="198"/>
      <c r="ANS67" s="198"/>
      <c r="ANT67" s="198"/>
      <c r="ANU67" s="198"/>
      <c r="ANV67" s="198"/>
      <c r="ANW67" s="198"/>
      <c r="ANX67" s="198"/>
      <c r="ANY67" s="198"/>
      <c r="ANZ67" s="198"/>
      <c r="AOA67" s="198"/>
      <c r="AOB67" s="198"/>
      <c r="AOC67" s="198"/>
      <c r="AOD67" s="198"/>
      <c r="AOE67" s="198"/>
      <c r="AOF67" s="198"/>
      <c r="AOG67" s="198"/>
      <c r="AOH67" s="198"/>
      <c r="AOI67" s="198"/>
      <c r="AOJ67" s="198"/>
      <c r="AOK67" s="198"/>
      <c r="AOL67" s="198"/>
      <c r="AOM67" s="198"/>
      <c r="AON67" s="198"/>
      <c r="AOO67" s="198"/>
      <c r="AOP67" s="198"/>
      <c r="AOQ67" s="198"/>
      <c r="AOR67" s="198"/>
      <c r="AOS67" s="198"/>
      <c r="AOT67" s="198"/>
      <c r="AOU67" s="198"/>
      <c r="AOV67" s="198"/>
      <c r="AOW67" s="198"/>
      <c r="AOX67" s="198"/>
      <c r="AOY67" s="198"/>
      <c r="AOZ67" s="198"/>
      <c r="APA67" s="198"/>
      <c r="APB67" s="198"/>
      <c r="APC67" s="198"/>
      <c r="APD67" s="198"/>
      <c r="APE67" s="198"/>
      <c r="APF67" s="198"/>
      <c r="APG67" s="198"/>
      <c r="APH67" s="198"/>
      <c r="API67" s="198"/>
      <c r="APJ67" s="198"/>
      <c r="APK67" s="198"/>
      <c r="APL67" s="198"/>
      <c r="APM67" s="198"/>
      <c r="APN67" s="198"/>
      <c r="APO67" s="198"/>
      <c r="APP67" s="198"/>
      <c r="APQ67" s="198"/>
      <c r="APR67" s="198"/>
      <c r="APS67" s="198"/>
      <c r="APT67" s="198"/>
      <c r="APU67" s="198"/>
      <c r="APV67" s="198"/>
      <c r="APW67" s="198"/>
      <c r="APX67" s="198"/>
      <c r="APY67" s="198"/>
      <c r="APZ67" s="198"/>
      <c r="AQA67" s="198"/>
      <c r="AQB67" s="198"/>
      <c r="AQC67" s="198"/>
      <c r="AQD67" s="198"/>
      <c r="AQE67" s="198"/>
      <c r="AQF67" s="198"/>
      <c r="AQG67" s="198"/>
      <c r="AQH67" s="198"/>
      <c r="AQI67" s="198"/>
      <c r="AQJ67" s="198"/>
      <c r="AQK67" s="198"/>
      <c r="AQL67" s="198"/>
      <c r="AQM67" s="198"/>
      <c r="AQN67" s="198"/>
      <c r="AQO67" s="198"/>
      <c r="AQP67" s="198"/>
      <c r="AQQ67" s="198"/>
      <c r="AQR67" s="198"/>
      <c r="AQS67" s="198"/>
      <c r="AQT67" s="198"/>
      <c r="AQU67" s="198"/>
      <c r="AQV67" s="198"/>
      <c r="AQW67" s="198"/>
      <c r="AQX67" s="198"/>
      <c r="AQY67" s="198"/>
      <c r="AQZ67" s="198"/>
      <c r="ARA67" s="198"/>
      <c r="ARB67" s="198"/>
      <c r="ARC67" s="198"/>
      <c r="ARD67" s="198"/>
      <c r="ARE67" s="198"/>
      <c r="ARF67" s="198"/>
      <c r="ARG67" s="198"/>
      <c r="ARH67" s="198"/>
      <c r="ARI67" s="198"/>
      <c r="ARJ67" s="198"/>
      <c r="ARK67" s="198"/>
      <c r="ARL67" s="198"/>
      <c r="ARM67" s="198"/>
      <c r="ARN67" s="198"/>
      <c r="ARO67" s="198"/>
      <c r="ARP67" s="198"/>
      <c r="ARQ67" s="198"/>
      <c r="ARR67" s="198"/>
      <c r="ARS67" s="198"/>
      <c r="ART67" s="198"/>
      <c r="ARU67" s="198"/>
      <c r="ARV67" s="198"/>
      <c r="ARW67" s="198"/>
      <c r="ARX67" s="198"/>
      <c r="ARY67" s="198"/>
      <c r="ARZ67" s="198"/>
      <c r="ASA67" s="198"/>
      <c r="ASB67" s="198"/>
      <c r="ASC67" s="198"/>
      <c r="ASD67" s="198"/>
      <c r="ASE67" s="198"/>
      <c r="ASF67" s="198"/>
      <c r="ASG67" s="198"/>
      <c r="ASH67" s="198"/>
      <c r="ASI67" s="198"/>
      <c r="ASJ67" s="198"/>
      <c r="ASK67" s="198"/>
      <c r="ASL67" s="198"/>
      <c r="ASM67" s="198"/>
      <c r="ASN67" s="198"/>
      <c r="ASO67" s="198"/>
      <c r="ASP67" s="198"/>
      <c r="ASQ67" s="198"/>
      <c r="ASR67" s="198"/>
      <c r="ASS67" s="198"/>
      <c r="AST67" s="198"/>
      <c r="ASU67" s="198"/>
      <c r="ASV67" s="198"/>
      <c r="ASW67" s="198"/>
      <c r="ASX67" s="198"/>
      <c r="ASY67" s="198"/>
      <c r="ASZ67" s="198"/>
      <c r="ATA67" s="198"/>
      <c r="ATB67" s="198"/>
      <c r="ATC67" s="198"/>
      <c r="ATD67" s="198"/>
      <c r="ATE67" s="198"/>
      <c r="ATF67" s="198"/>
      <c r="ATG67" s="198"/>
      <c r="ATH67" s="198"/>
      <c r="ATI67" s="198"/>
      <c r="ATJ67" s="198"/>
      <c r="ATK67" s="198"/>
      <c r="ATL67" s="198"/>
      <c r="ATM67" s="198"/>
      <c r="ATN67" s="198"/>
      <c r="ATO67" s="198"/>
      <c r="ATP67" s="198"/>
      <c r="ATQ67" s="198"/>
      <c r="ATR67" s="198"/>
      <c r="ATS67" s="198"/>
      <c r="ATT67" s="198"/>
      <c r="ATU67" s="198"/>
      <c r="ATV67" s="198"/>
      <c r="ATW67" s="198"/>
      <c r="ATX67" s="198"/>
      <c r="ATY67" s="198"/>
      <c r="ATZ67" s="198"/>
      <c r="AUA67" s="198"/>
      <c r="AUB67" s="198"/>
      <c r="AUC67" s="198"/>
      <c r="AUD67" s="198"/>
      <c r="AUE67" s="198"/>
      <c r="AUF67" s="198"/>
      <c r="AUG67" s="198"/>
      <c r="AUH67" s="198"/>
      <c r="AUI67" s="198"/>
      <c r="AUJ67" s="198"/>
      <c r="AUK67" s="198"/>
      <c r="AUL67" s="198"/>
      <c r="AUM67" s="198"/>
      <c r="AUN67" s="198"/>
      <c r="AUO67" s="198"/>
      <c r="AUP67" s="198"/>
      <c r="AUQ67" s="198"/>
      <c r="AUR67" s="198"/>
      <c r="AUS67" s="198"/>
      <c r="AUT67" s="198"/>
      <c r="AUU67" s="198"/>
      <c r="AUV67" s="198"/>
      <c r="AUW67" s="198"/>
      <c r="AUX67" s="198"/>
      <c r="AUY67" s="198"/>
      <c r="AUZ67" s="198"/>
      <c r="AVA67" s="198"/>
      <c r="AVB67" s="198"/>
      <c r="AVC67" s="198"/>
      <c r="AVD67" s="198"/>
      <c r="AVE67" s="198"/>
      <c r="AVF67" s="198"/>
      <c r="AVG67" s="198"/>
      <c r="AVH67" s="198"/>
      <c r="AVI67" s="198"/>
      <c r="AVJ67" s="198"/>
      <c r="AVK67" s="198"/>
      <c r="AVL67" s="198"/>
      <c r="AVM67" s="198"/>
      <c r="AVN67" s="198"/>
      <c r="AVO67" s="198"/>
      <c r="AVP67" s="198"/>
      <c r="AVQ67" s="198"/>
      <c r="AVR67" s="198"/>
      <c r="AVS67" s="198"/>
      <c r="AVT67" s="198"/>
      <c r="AVU67" s="198"/>
      <c r="AVV67" s="198"/>
      <c r="AVW67" s="198"/>
      <c r="AVX67" s="198"/>
      <c r="AVY67" s="198"/>
      <c r="AVZ67" s="198"/>
      <c r="AWA67" s="198"/>
      <c r="AWB67" s="198"/>
      <c r="AWC67" s="198"/>
      <c r="AWD67" s="198"/>
      <c r="AWE67" s="198"/>
      <c r="AWF67" s="198"/>
      <c r="AWG67" s="198"/>
      <c r="AWH67" s="198"/>
      <c r="AWI67" s="198"/>
      <c r="AWJ67" s="198"/>
      <c r="AWK67" s="198"/>
      <c r="AWL67" s="198"/>
      <c r="AWM67" s="198"/>
      <c r="AWN67" s="198"/>
      <c r="AWO67" s="198"/>
      <c r="AWP67" s="198"/>
      <c r="AWQ67" s="198"/>
      <c r="AWR67" s="198"/>
      <c r="AWS67" s="198"/>
      <c r="AWT67" s="198"/>
      <c r="AWU67" s="198"/>
      <c r="AWV67" s="198"/>
      <c r="AWW67" s="198"/>
      <c r="AWX67" s="198"/>
      <c r="AWY67" s="198"/>
      <c r="AWZ67" s="198"/>
      <c r="AXA67" s="198"/>
      <c r="AXB67" s="198"/>
      <c r="AXC67" s="198"/>
      <c r="AXD67" s="198"/>
      <c r="AXE67" s="198"/>
      <c r="AXF67" s="198"/>
      <c r="AXG67" s="198"/>
      <c r="AXH67" s="198"/>
      <c r="AXI67" s="198"/>
      <c r="AXJ67" s="198"/>
      <c r="AXK67" s="198"/>
      <c r="AXL67" s="198"/>
      <c r="AXM67" s="198"/>
      <c r="AXN67" s="198"/>
      <c r="AXO67" s="198"/>
      <c r="AXP67" s="198"/>
      <c r="AXQ67" s="198"/>
      <c r="AXR67" s="198"/>
      <c r="AXS67" s="198"/>
      <c r="AXT67" s="198"/>
      <c r="AXU67" s="198"/>
      <c r="AXV67" s="198"/>
      <c r="AXW67" s="198"/>
      <c r="AXX67" s="198"/>
      <c r="AXY67" s="198"/>
      <c r="AXZ67" s="198"/>
      <c r="AYA67" s="198"/>
      <c r="AYB67" s="198"/>
      <c r="AYC67" s="198"/>
      <c r="AYD67" s="198"/>
      <c r="AYE67" s="198"/>
      <c r="AYF67" s="198"/>
      <c r="AYG67" s="198"/>
      <c r="AYH67" s="198"/>
      <c r="AYI67" s="198"/>
      <c r="AYJ67" s="198"/>
      <c r="AYK67" s="198"/>
      <c r="AYL67" s="198"/>
      <c r="AYM67" s="198"/>
      <c r="AYN67" s="198"/>
      <c r="AYO67" s="198"/>
      <c r="AYP67" s="198"/>
      <c r="AYQ67" s="198"/>
      <c r="AYR67" s="198"/>
      <c r="AYS67" s="198"/>
      <c r="AYT67" s="198"/>
      <c r="AYU67" s="198"/>
      <c r="AYV67" s="198"/>
      <c r="AYW67" s="198"/>
      <c r="AYX67" s="198"/>
      <c r="AYY67" s="198"/>
      <c r="AYZ67" s="198"/>
      <c r="AZA67" s="198"/>
      <c r="AZB67" s="198"/>
      <c r="AZC67" s="198"/>
      <c r="AZD67" s="198"/>
      <c r="AZE67" s="198"/>
      <c r="AZF67" s="198"/>
      <c r="AZG67" s="198"/>
      <c r="AZH67" s="198"/>
      <c r="AZI67" s="198"/>
      <c r="AZJ67" s="198"/>
      <c r="AZK67" s="198"/>
      <c r="AZL67" s="198"/>
      <c r="AZM67" s="198"/>
      <c r="AZN67" s="198"/>
      <c r="AZO67" s="198"/>
      <c r="AZP67" s="198"/>
      <c r="AZQ67" s="198"/>
      <c r="AZR67" s="198"/>
      <c r="AZS67" s="198"/>
      <c r="AZT67" s="198"/>
      <c r="AZU67" s="198"/>
      <c r="AZV67" s="198"/>
      <c r="AZW67" s="198"/>
      <c r="AZX67" s="198"/>
      <c r="AZY67" s="198"/>
      <c r="AZZ67" s="198"/>
      <c r="BAA67" s="198"/>
      <c r="BAB67" s="198"/>
      <c r="BAC67" s="198"/>
      <c r="BAD67" s="198"/>
      <c r="BAE67" s="198"/>
      <c r="BAF67" s="198"/>
      <c r="BAG67" s="198"/>
      <c r="BAH67" s="198"/>
      <c r="BAI67" s="198"/>
      <c r="BAJ67" s="198"/>
      <c r="BAK67" s="198"/>
      <c r="BAL67" s="198"/>
      <c r="BAM67" s="198"/>
      <c r="BAN67" s="198"/>
      <c r="BAO67" s="198"/>
      <c r="BAP67" s="198"/>
      <c r="BAQ67" s="198"/>
      <c r="BAR67" s="198"/>
      <c r="BAS67" s="198"/>
      <c r="BAT67" s="198"/>
      <c r="BAU67" s="198"/>
      <c r="BAV67" s="198"/>
      <c r="BAW67" s="198"/>
      <c r="BAX67" s="198"/>
      <c r="BAY67" s="198"/>
      <c r="BAZ67" s="198"/>
      <c r="BBA67" s="198"/>
      <c r="BBB67" s="198"/>
      <c r="BBC67" s="198"/>
      <c r="BBD67" s="198"/>
      <c r="BBE67" s="198"/>
      <c r="BBF67" s="198"/>
      <c r="BBG67" s="198"/>
      <c r="BBH67" s="198"/>
      <c r="BBI67" s="198"/>
      <c r="BBJ67" s="198"/>
      <c r="BBK67" s="198"/>
      <c r="BBL67" s="198"/>
      <c r="BBM67" s="198"/>
      <c r="BBN67" s="198"/>
      <c r="BBO67" s="198"/>
      <c r="BBP67" s="198"/>
      <c r="BBQ67" s="198"/>
      <c r="BBR67" s="198"/>
      <c r="BBS67" s="198"/>
      <c r="BBT67" s="198"/>
      <c r="BBU67" s="198"/>
      <c r="BBV67" s="198"/>
      <c r="BBW67" s="198"/>
      <c r="BBX67" s="198"/>
      <c r="BBY67" s="198"/>
      <c r="BBZ67" s="198"/>
      <c r="BCA67" s="198"/>
      <c r="BCB67" s="198"/>
      <c r="BCC67" s="198"/>
      <c r="BCD67" s="198"/>
      <c r="BCE67" s="198"/>
      <c r="BCF67" s="198"/>
      <c r="BCG67" s="198"/>
      <c r="BCH67" s="198"/>
      <c r="BCI67" s="198"/>
      <c r="BCJ67" s="198"/>
      <c r="BCK67" s="198"/>
      <c r="BCL67" s="198"/>
      <c r="BCM67" s="198"/>
      <c r="BCN67" s="198"/>
      <c r="BCO67" s="198"/>
      <c r="BCP67" s="198"/>
      <c r="BCQ67" s="198"/>
      <c r="BCR67" s="198"/>
      <c r="BCS67" s="198"/>
      <c r="BCT67" s="198"/>
      <c r="BCU67" s="198"/>
      <c r="BCV67" s="198"/>
      <c r="BCW67" s="198"/>
      <c r="BCX67" s="198"/>
      <c r="BCY67" s="198"/>
      <c r="BCZ67" s="198"/>
      <c r="BDA67" s="198"/>
      <c r="BDB67" s="198"/>
      <c r="BDC67" s="198"/>
      <c r="BDD67" s="198"/>
      <c r="BDE67" s="198"/>
      <c r="BDF67" s="198"/>
      <c r="BDG67" s="198"/>
      <c r="BDH67" s="198"/>
      <c r="BDI67" s="198"/>
      <c r="BDJ67" s="198"/>
      <c r="BDK67" s="198"/>
      <c r="BDL67" s="198"/>
      <c r="BDM67" s="198"/>
      <c r="BDN67" s="198"/>
      <c r="BDO67" s="198"/>
      <c r="BDP67" s="198"/>
      <c r="BDQ67" s="198"/>
      <c r="BDR67" s="198"/>
      <c r="BDS67" s="198"/>
      <c r="BDT67" s="198"/>
      <c r="BDU67" s="198"/>
      <c r="BDV67" s="198"/>
      <c r="BDW67" s="198"/>
      <c r="BDX67" s="198"/>
      <c r="BDY67" s="198"/>
      <c r="BDZ67" s="198"/>
      <c r="BEA67" s="198"/>
      <c r="BEB67" s="198"/>
      <c r="BEC67" s="198"/>
      <c r="BED67" s="198"/>
      <c r="BEE67" s="198"/>
      <c r="BEF67" s="198"/>
      <c r="BEG67" s="198"/>
      <c r="BEH67" s="198"/>
      <c r="BEI67" s="198"/>
      <c r="BEJ67" s="198"/>
      <c r="BEK67" s="198"/>
      <c r="BEL67" s="198"/>
      <c r="BEM67" s="198"/>
      <c r="BEN67" s="198"/>
      <c r="BEO67" s="198"/>
      <c r="BEP67" s="198"/>
      <c r="BEQ67" s="198"/>
      <c r="BER67" s="198"/>
      <c r="BES67" s="198"/>
      <c r="BET67" s="198"/>
      <c r="BEU67" s="198"/>
      <c r="BEV67" s="198"/>
      <c r="BEW67" s="198"/>
      <c r="BEX67" s="198"/>
      <c r="BEY67" s="198"/>
      <c r="BEZ67" s="198"/>
      <c r="BFA67" s="198"/>
      <c r="BFB67" s="198"/>
      <c r="BFC67" s="198"/>
      <c r="BFD67" s="198"/>
      <c r="BFE67" s="198"/>
      <c r="BFF67" s="198"/>
      <c r="BFG67" s="198"/>
      <c r="BFH67" s="198"/>
      <c r="BFI67" s="198"/>
      <c r="BFJ67" s="198"/>
      <c r="BFK67" s="198"/>
      <c r="BFL67" s="198"/>
      <c r="BFM67" s="198"/>
      <c r="BFN67" s="198"/>
      <c r="BFO67" s="198"/>
      <c r="BFP67" s="198"/>
      <c r="BFQ67" s="198"/>
      <c r="BFR67" s="198"/>
      <c r="BFS67" s="198"/>
      <c r="BFT67" s="198"/>
      <c r="BFU67" s="198"/>
      <c r="BFV67" s="198"/>
      <c r="BFW67" s="198"/>
      <c r="BFX67" s="198"/>
      <c r="BFY67" s="198"/>
      <c r="BFZ67" s="198"/>
      <c r="BGA67" s="198"/>
      <c r="BGB67" s="198"/>
      <c r="BGC67" s="198"/>
      <c r="BGD67" s="198"/>
      <c r="BGE67" s="198"/>
      <c r="BGF67" s="198"/>
      <c r="BGG67" s="198"/>
      <c r="BGH67" s="198"/>
      <c r="BGI67" s="198"/>
      <c r="BGJ67" s="198"/>
      <c r="BGK67" s="198"/>
      <c r="BGL67" s="198"/>
    </row>
    <row r="68" spans="1:1546" ht="13.5" customHeight="1" x14ac:dyDescent="0.25">
      <c r="AD68" s="166"/>
      <c r="AE68" s="166"/>
      <c r="AF68" s="166"/>
      <c r="AG68" s="166"/>
      <c r="JZ68" s="198"/>
      <c r="KA68" s="198"/>
      <c r="KB68" s="198"/>
      <c r="KC68" s="198"/>
      <c r="KD68" s="198"/>
      <c r="KE68" s="198"/>
      <c r="KF68" s="198"/>
      <c r="KG68" s="198"/>
      <c r="KH68" s="198"/>
      <c r="KI68" s="198"/>
      <c r="KJ68" s="198"/>
      <c r="KK68" s="198"/>
      <c r="KL68" s="198"/>
      <c r="KM68" s="198"/>
      <c r="KN68" s="198"/>
      <c r="KO68" s="198"/>
      <c r="KP68" s="198"/>
      <c r="KQ68" s="198"/>
      <c r="KR68" s="198"/>
      <c r="KS68" s="198"/>
      <c r="KT68" s="198"/>
      <c r="KU68" s="198"/>
      <c r="KV68" s="198"/>
      <c r="KW68" s="198"/>
      <c r="KX68" s="198"/>
      <c r="KY68" s="198"/>
      <c r="KZ68" s="198"/>
      <c r="LA68" s="198"/>
      <c r="LB68" s="198"/>
      <c r="LC68" s="198"/>
      <c r="LD68" s="198"/>
      <c r="LE68" s="198"/>
      <c r="LF68" s="198"/>
      <c r="LG68" s="198"/>
      <c r="LH68" s="198"/>
      <c r="LI68" s="198"/>
      <c r="LJ68" s="198"/>
      <c r="LK68" s="198"/>
      <c r="LL68" s="198"/>
      <c r="LM68" s="198"/>
      <c r="LN68" s="198"/>
      <c r="LO68" s="198"/>
      <c r="LP68" s="198"/>
      <c r="LQ68" s="198"/>
      <c r="LR68" s="198"/>
      <c r="LS68" s="198"/>
      <c r="LT68" s="198"/>
      <c r="LU68" s="198"/>
      <c r="LV68" s="198"/>
      <c r="LW68" s="198"/>
      <c r="LX68" s="198"/>
      <c r="LY68" s="198"/>
      <c r="LZ68" s="198"/>
      <c r="MA68" s="198"/>
      <c r="MB68" s="198"/>
      <c r="MC68" s="198"/>
      <c r="MD68" s="198"/>
      <c r="ME68" s="198"/>
      <c r="MF68" s="198"/>
      <c r="MG68" s="198"/>
      <c r="MH68" s="198"/>
      <c r="MI68" s="198"/>
      <c r="MJ68" s="198"/>
      <c r="MK68" s="198"/>
      <c r="ML68" s="198"/>
      <c r="MM68" s="198"/>
      <c r="MN68" s="198"/>
      <c r="MO68" s="198"/>
      <c r="MP68" s="198"/>
      <c r="MQ68" s="198"/>
      <c r="MR68" s="198"/>
      <c r="MS68" s="198"/>
      <c r="MT68" s="198"/>
      <c r="MU68" s="198"/>
      <c r="MV68" s="198"/>
      <c r="MW68" s="198"/>
      <c r="MX68" s="198"/>
      <c r="MY68" s="198"/>
      <c r="MZ68" s="198"/>
      <c r="NA68" s="198"/>
      <c r="NB68" s="198"/>
      <c r="NC68" s="198"/>
      <c r="ND68" s="198"/>
      <c r="NE68" s="198"/>
      <c r="NF68" s="198"/>
      <c r="NG68" s="198"/>
      <c r="NH68" s="198"/>
      <c r="NI68" s="198"/>
      <c r="NJ68" s="198"/>
      <c r="NK68" s="198"/>
      <c r="NL68" s="198"/>
      <c r="NM68" s="198"/>
      <c r="NN68" s="198"/>
      <c r="NO68" s="198"/>
      <c r="NP68" s="198"/>
      <c r="NQ68" s="198"/>
      <c r="NR68" s="198"/>
      <c r="NS68" s="198"/>
      <c r="NT68" s="198"/>
      <c r="NU68" s="198"/>
      <c r="NV68" s="198"/>
      <c r="NW68" s="198"/>
      <c r="NX68" s="198"/>
      <c r="NY68" s="198"/>
      <c r="NZ68" s="198"/>
      <c r="OA68" s="198"/>
      <c r="OB68" s="198"/>
      <c r="OC68" s="198"/>
      <c r="OD68" s="198"/>
      <c r="OE68" s="198"/>
      <c r="OF68" s="198"/>
      <c r="OG68" s="198"/>
      <c r="OH68" s="198"/>
      <c r="OI68" s="198"/>
      <c r="OJ68" s="198"/>
      <c r="OK68" s="198"/>
      <c r="OL68" s="198"/>
      <c r="OM68" s="198"/>
      <c r="ON68" s="198"/>
      <c r="OO68" s="198"/>
      <c r="OP68" s="198"/>
      <c r="OQ68" s="198"/>
      <c r="OR68" s="198"/>
      <c r="OS68" s="198"/>
      <c r="OT68" s="198"/>
      <c r="OU68" s="198"/>
      <c r="OV68" s="198"/>
      <c r="OW68" s="198"/>
      <c r="OX68" s="198"/>
      <c r="OY68" s="198"/>
      <c r="OZ68" s="198"/>
      <c r="PA68" s="198"/>
      <c r="PB68" s="198"/>
      <c r="PC68" s="198"/>
      <c r="PD68" s="198"/>
      <c r="PE68" s="198"/>
      <c r="PF68" s="198"/>
      <c r="PG68" s="198"/>
      <c r="PH68" s="198"/>
      <c r="PI68" s="198"/>
      <c r="PJ68" s="198"/>
      <c r="PK68" s="198"/>
      <c r="PL68" s="198"/>
      <c r="PM68" s="198"/>
      <c r="PN68" s="198"/>
      <c r="PO68" s="198"/>
      <c r="PP68" s="198"/>
      <c r="PQ68" s="198"/>
      <c r="PR68" s="198"/>
      <c r="PS68" s="198"/>
      <c r="PT68" s="198"/>
      <c r="PU68" s="198"/>
      <c r="PV68" s="198"/>
      <c r="PW68" s="198"/>
      <c r="PX68" s="198"/>
      <c r="PY68" s="198"/>
      <c r="PZ68" s="198"/>
      <c r="QA68" s="198"/>
      <c r="QB68" s="198"/>
      <c r="QC68" s="198"/>
      <c r="QD68" s="198"/>
      <c r="QE68" s="198"/>
      <c r="QF68" s="198"/>
      <c r="QG68" s="198"/>
      <c r="QH68" s="198"/>
      <c r="QI68" s="198"/>
      <c r="QJ68" s="198"/>
      <c r="QK68" s="198"/>
      <c r="QL68" s="198"/>
      <c r="QM68" s="198"/>
      <c r="QN68" s="198"/>
      <c r="QO68" s="198"/>
      <c r="QP68" s="198"/>
      <c r="QQ68" s="198"/>
      <c r="QR68" s="198"/>
      <c r="QS68" s="198"/>
      <c r="QT68" s="198"/>
      <c r="QU68" s="198"/>
      <c r="QV68" s="198"/>
      <c r="QW68" s="198"/>
      <c r="QX68" s="198"/>
      <c r="QY68" s="198"/>
      <c r="QZ68" s="198"/>
      <c r="RA68" s="198"/>
      <c r="RB68" s="198"/>
      <c r="RC68" s="198"/>
      <c r="RD68" s="198"/>
      <c r="RE68" s="198"/>
      <c r="RF68" s="198"/>
      <c r="RG68" s="198"/>
      <c r="RH68" s="198"/>
      <c r="RI68" s="198"/>
      <c r="RJ68" s="198"/>
      <c r="RK68" s="198"/>
      <c r="RL68" s="198"/>
      <c r="RM68" s="198"/>
      <c r="RN68" s="198"/>
      <c r="RO68" s="198"/>
      <c r="RP68" s="198"/>
      <c r="RQ68" s="198"/>
      <c r="RR68" s="198"/>
      <c r="RS68" s="198"/>
      <c r="RT68" s="198"/>
      <c r="RU68" s="198"/>
      <c r="RV68" s="198"/>
      <c r="RW68" s="198"/>
      <c r="RX68" s="198"/>
      <c r="RY68" s="198"/>
      <c r="RZ68" s="198"/>
      <c r="SA68" s="198"/>
      <c r="SB68" s="198"/>
      <c r="SC68" s="198"/>
      <c r="SD68" s="198"/>
      <c r="SE68" s="198"/>
      <c r="SF68" s="198"/>
      <c r="SG68" s="198"/>
      <c r="SH68" s="198"/>
      <c r="SI68" s="198"/>
      <c r="SJ68" s="198"/>
      <c r="SK68" s="198"/>
      <c r="SL68" s="198"/>
      <c r="SM68" s="198"/>
      <c r="SN68" s="198"/>
      <c r="SO68" s="198"/>
      <c r="SP68" s="198"/>
      <c r="SQ68" s="198"/>
      <c r="SR68" s="198"/>
      <c r="SS68" s="198"/>
      <c r="ST68" s="198"/>
      <c r="SU68" s="198"/>
      <c r="SV68" s="198"/>
      <c r="SW68" s="198"/>
      <c r="SX68" s="198"/>
      <c r="SY68" s="198"/>
      <c r="SZ68" s="198"/>
      <c r="TA68" s="198"/>
      <c r="TB68" s="198"/>
      <c r="TC68" s="198"/>
      <c r="TD68" s="198"/>
      <c r="TE68" s="198"/>
      <c r="TF68" s="198"/>
      <c r="TG68" s="198"/>
      <c r="TH68" s="198"/>
      <c r="TI68" s="198"/>
      <c r="TJ68" s="198"/>
      <c r="TK68" s="198"/>
      <c r="TL68" s="198"/>
      <c r="TM68" s="198"/>
      <c r="TN68" s="198"/>
      <c r="TO68" s="198"/>
      <c r="TP68" s="198"/>
      <c r="TQ68" s="198"/>
      <c r="TR68" s="198"/>
      <c r="TS68" s="198"/>
      <c r="TT68" s="198"/>
      <c r="TU68" s="198"/>
      <c r="TV68" s="198"/>
      <c r="TW68" s="198"/>
      <c r="TX68" s="198"/>
      <c r="TY68" s="198"/>
      <c r="TZ68" s="198"/>
      <c r="UA68" s="198"/>
      <c r="UB68" s="198"/>
      <c r="UC68" s="198"/>
      <c r="UD68" s="198"/>
      <c r="UE68" s="198"/>
      <c r="UF68" s="198"/>
      <c r="UG68" s="198"/>
      <c r="UH68" s="198"/>
      <c r="UI68" s="198"/>
      <c r="UJ68" s="198"/>
      <c r="UK68" s="198"/>
      <c r="UL68" s="198"/>
      <c r="UM68" s="198"/>
      <c r="UN68" s="198"/>
      <c r="UO68" s="198"/>
      <c r="UP68" s="198"/>
      <c r="UQ68" s="198"/>
      <c r="UR68" s="198"/>
      <c r="US68" s="198"/>
      <c r="UT68" s="198"/>
      <c r="UU68" s="198"/>
      <c r="UV68" s="198"/>
      <c r="UW68" s="198"/>
      <c r="UX68" s="198"/>
      <c r="UY68" s="198"/>
      <c r="UZ68" s="198"/>
      <c r="VA68" s="198"/>
      <c r="VB68" s="198"/>
      <c r="VC68" s="198"/>
      <c r="VD68" s="198"/>
      <c r="VE68" s="198"/>
      <c r="VF68" s="198"/>
      <c r="VG68" s="198"/>
      <c r="VH68" s="198"/>
      <c r="VI68" s="198"/>
      <c r="VJ68" s="198"/>
      <c r="VK68" s="198"/>
      <c r="VL68" s="198"/>
      <c r="VM68" s="198"/>
      <c r="VN68" s="198"/>
      <c r="VO68" s="198"/>
      <c r="VP68" s="198"/>
      <c r="VQ68" s="198"/>
      <c r="VR68" s="198"/>
      <c r="VS68" s="198"/>
      <c r="VT68" s="198"/>
      <c r="VU68" s="198"/>
      <c r="VV68" s="198"/>
      <c r="VW68" s="198"/>
      <c r="VX68" s="198"/>
      <c r="VY68" s="198"/>
      <c r="VZ68" s="198"/>
      <c r="WA68" s="198"/>
      <c r="WB68" s="198"/>
      <c r="WC68" s="198"/>
      <c r="WD68" s="198"/>
      <c r="WE68" s="198"/>
      <c r="WF68" s="198"/>
      <c r="WG68" s="198"/>
      <c r="WH68" s="198"/>
      <c r="WI68" s="198"/>
      <c r="WJ68" s="198"/>
      <c r="WK68" s="198"/>
      <c r="WL68" s="198"/>
      <c r="WM68" s="198"/>
      <c r="WN68" s="198"/>
      <c r="WO68" s="198"/>
      <c r="WP68" s="198"/>
      <c r="WQ68" s="198"/>
      <c r="WR68" s="198"/>
      <c r="WS68" s="198"/>
      <c r="WT68" s="198"/>
      <c r="WU68" s="198"/>
      <c r="WV68" s="198"/>
      <c r="WW68" s="198"/>
      <c r="WX68" s="198"/>
      <c r="WY68" s="198"/>
      <c r="WZ68" s="198"/>
      <c r="XA68" s="198"/>
      <c r="XB68" s="198"/>
      <c r="XC68" s="198"/>
      <c r="XD68" s="198"/>
      <c r="XE68" s="198"/>
      <c r="XF68" s="198"/>
      <c r="XG68" s="198"/>
      <c r="XH68" s="198"/>
      <c r="XI68" s="198"/>
      <c r="XJ68" s="198"/>
      <c r="XK68" s="198"/>
      <c r="XL68" s="198"/>
      <c r="XM68" s="198"/>
      <c r="XN68" s="198"/>
      <c r="XO68" s="198"/>
      <c r="XP68" s="198"/>
      <c r="XQ68" s="198"/>
      <c r="XR68" s="198"/>
      <c r="XS68" s="198"/>
      <c r="XT68" s="198"/>
      <c r="XU68" s="198"/>
      <c r="XV68" s="198"/>
      <c r="XW68" s="198"/>
      <c r="XX68" s="198"/>
      <c r="XY68" s="198"/>
      <c r="XZ68" s="198"/>
      <c r="YA68" s="198"/>
      <c r="YB68" s="198"/>
      <c r="YC68" s="198"/>
      <c r="YD68" s="198"/>
      <c r="YE68" s="198"/>
      <c r="YF68" s="198"/>
      <c r="YG68" s="198"/>
      <c r="YH68" s="198"/>
      <c r="YI68" s="198"/>
      <c r="YJ68" s="198"/>
      <c r="YK68" s="198"/>
      <c r="YL68" s="198"/>
      <c r="YM68" s="198"/>
      <c r="YN68" s="198"/>
      <c r="YO68" s="198"/>
      <c r="YP68" s="198"/>
      <c r="YQ68" s="198"/>
      <c r="YR68" s="198"/>
      <c r="YS68" s="198"/>
      <c r="YT68" s="198"/>
      <c r="YU68" s="198"/>
      <c r="YV68" s="198"/>
      <c r="YW68" s="198"/>
      <c r="YX68" s="198"/>
      <c r="YY68" s="198"/>
      <c r="YZ68" s="198"/>
      <c r="ZA68" s="198"/>
      <c r="ZB68" s="198"/>
      <c r="ZC68" s="198"/>
      <c r="ZD68" s="198"/>
      <c r="ZE68" s="198"/>
      <c r="ZF68" s="198"/>
      <c r="ZG68" s="198"/>
      <c r="ZH68" s="198"/>
      <c r="ZI68" s="198"/>
      <c r="ZJ68" s="198"/>
      <c r="ZK68" s="198"/>
      <c r="ZL68" s="198"/>
      <c r="ZM68" s="198"/>
      <c r="ZN68" s="198"/>
      <c r="ZO68" s="198"/>
      <c r="ZP68" s="198"/>
      <c r="ZQ68" s="198"/>
      <c r="ZR68" s="198"/>
      <c r="ZS68" s="198"/>
      <c r="ZT68" s="198"/>
      <c r="ZU68" s="198"/>
      <c r="ZV68" s="198"/>
      <c r="ZW68" s="198"/>
      <c r="ZX68" s="198"/>
      <c r="ZY68" s="198"/>
      <c r="ZZ68" s="198"/>
      <c r="AAA68" s="198"/>
      <c r="AAB68" s="198"/>
      <c r="AAC68" s="198"/>
      <c r="AAD68" s="198"/>
      <c r="AAE68" s="198"/>
      <c r="AAF68" s="198"/>
      <c r="AAG68" s="198"/>
      <c r="AAH68" s="198"/>
      <c r="AAI68" s="198"/>
      <c r="AAJ68" s="198"/>
      <c r="AAK68" s="198"/>
      <c r="AAL68" s="198"/>
      <c r="AAM68" s="198"/>
      <c r="AAN68" s="198"/>
      <c r="AAO68" s="198"/>
      <c r="AAP68" s="198"/>
      <c r="AAQ68" s="198"/>
      <c r="AAR68" s="198"/>
      <c r="AAS68" s="198"/>
      <c r="AAT68" s="198"/>
      <c r="AAU68" s="198"/>
      <c r="AAV68" s="198"/>
      <c r="AAW68" s="198"/>
      <c r="AAX68" s="198"/>
      <c r="AAY68" s="198"/>
      <c r="AAZ68" s="198"/>
      <c r="ABA68" s="198"/>
      <c r="ABB68" s="198"/>
      <c r="ABC68" s="198"/>
      <c r="ABD68" s="198"/>
      <c r="ABE68" s="198"/>
      <c r="ABF68" s="198"/>
      <c r="ABG68" s="198"/>
      <c r="ABH68" s="198"/>
      <c r="ABI68" s="198"/>
      <c r="ABJ68" s="198"/>
      <c r="ABK68" s="198"/>
      <c r="ABL68" s="198"/>
      <c r="ABM68" s="198"/>
      <c r="ABN68" s="198"/>
      <c r="ABO68" s="198"/>
      <c r="ABP68" s="198"/>
      <c r="ABQ68" s="198"/>
      <c r="ABR68" s="198"/>
      <c r="ABS68" s="198"/>
      <c r="ABT68" s="198"/>
      <c r="ABU68" s="198"/>
      <c r="ABV68" s="198"/>
      <c r="ABW68" s="198"/>
      <c r="ABX68" s="198"/>
      <c r="ABY68" s="198"/>
      <c r="ABZ68" s="198"/>
      <c r="ACA68" s="198"/>
      <c r="ACB68" s="198"/>
      <c r="ACC68" s="198"/>
      <c r="ACD68" s="198"/>
      <c r="ACE68" s="198"/>
      <c r="ACF68" s="198"/>
      <c r="ACG68" s="198"/>
      <c r="ACH68" s="198"/>
      <c r="ACI68" s="198"/>
      <c r="ACJ68" s="198"/>
      <c r="ACK68" s="198"/>
      <c r="ACL68" s="198"/>
      <c r="ACM68" s="198"/>
      <c r="ACN68" s="198"/>
      <c r="ACO68" s="198"/>
      <c r="ACP68" s="198"/>
      <c r="ACQ68" s="198"/>
      <c r="ACR68" s="198"/>
      <c r="ACS68" s="198"/>
      <c r="ACT68" s="198"/>
      <c r="ACU68" s="198"/>
      <c r="ACV68" s="198"/>
      <c r="ACW68" s="198"/>
      <c r="ACX68" s="198"/>
      <c r="ACY68" s="198"/>
      <c r="ACZ68" s="198"/>
      <c r="ADA68" s="198"/>
      <c r="ADB68" s="198"/>
      <c r="ADC68" s="198"/>
      <c r="ADD68" s="198"/>
      <c r="ADE68" s="198"/>
      <c r="ADF68" s="198"/>
      <c r="ADG68" s="198"/>
      <c r="ADH68" s="198"/>
      <c r="ADI68" s="198"/>
      <c r="ADJ68" s="198"/>
      <c r="ADK68" s="198"/>
      <c r="ADL68" s="198"/>
      <c r="ADM68" s="198"/>
      <c r="ADN68" s="198"/>
      <c r="ADO68" s="198"/>
      <c r="ADP68" s="198"/>
      <c r="ADQ68" s="198"/>
      <c r="ADR68" s="198"/>
      <c r="ADS68" s="198"/>
      <c r="ADT68" s="198"/>
      <c r="ADU68" s="198"/>
      <c r="ADV68" s="198"/>
      <c r="ADW68" s="198"/>
      <c r="ADX68" s="198"/>
      <c r="ADY68" s="198"/>
      <c r="ADZ68" s="198"/>
      <c r="AEA68" s="198"/>
      <c r="AEB68" s="198"/>
      <c r="AEC68" s="198"/>
      <c r="AED68" s="198"/>
      <c r="AEE68" s="198"/>
      <c r="AEF68" s="198"/>
      <c r="AEG68" s="198"/>
      <c r="AEH68" s="198"/>
      <c r="AEI68" s="198"/>
      <c r="AEJ68" s="198"/>
      <c r="AEK68" s="198"/>
      <c r="AEL68" s="198"/>
      <c r="AEM68" s="198"/>
      <c r="AEN68" s="198"/>
      <c r="AEO68" s="198"/>
      <c r="AEP68" s="198"/>
      <c r="AEQ68" s="198"/>
      <c r="AER68" s="198"/>
      <c r="AES68" s="198"/>
      <c r="AET68" s="198"/>
      <c r="AEU68" s="198"/>
      <c r="AEV68" s="198"/>
      <c r="AEW68" s="198"/>
      <c r="AEX68" s="198"/>
      <c r="AEY68" s="198"/>
      <c r="AEZ68" s="198"/>
      <c r="AFA68" s="198"/>
      <c r="AFB68" s="198"/>
      <c r="AFC68" s="198"/>
      <c r="AFD68" s="198"/>
      <c r="AFE68" s="198"/>
      <c r="AFF68" s="198"/>
      <c r="AFG68" s="198"/>
      <c r="AFH68" s="198"/>
      <c r="AFI68" s="198"/>
      <c r="AFJ68" s="198"/>
      <c r="AFK68" s="198"/>
      <c r="AFL68" s="198"/>
      <c r="AFM68" s="198"/>
      <c r="AFN68" s="198"/>
      <c r="AFO68" s="198"/>
      <c r="AFP68" s="198"/>
      <c r="AFQ68" s="198"/>
      <c r="AFR68" s="198"/>
      <c r="AFS68" s="198"/>
      <c r="AFT68" s="198"/>
      <c r="AFU68" s="198"/>
      <c r="AFV68" s="198"/>
      <c r="AFW68" s="198"/>
      <c r="AFX68" s="198"/>
      <c r="AFY68" s="198"/>
      <c r="AFZ68" s="198"/>
      <c r="AGA68" s="198"/>
      <c r="AGB68" s="198"/>
      <c r="AGC68" s="198"/>
      <c r="AGD68" s="198"/>
      <c r="AGE68" s="198"/>
      <c r="AGF68" s="198"/>
      <c r="AGG68" s="198"/>
      <c r="AGH68" s="198"/>
      <c r="AGI68" s="198"/>
      <c r="AGJ68" s="198"/>
      <c r="AGK68" s="198"/>
      <c r="AGL68" s="198"/>
      <c r="AGM68" s="198"/>
      <c r="AGN68" s="198"/>
      <c r="AGO68" s="198"/>
      <c r="AGP68" s="198"/>
      <c r="AGQ68" s="198"/>
      <c r="AGR68" s="198"/>
      <c r="AGS68" s="198"/>
      <c r="AGT68" s="198"/>
      <c r="AGU68" s="198"/>
      <c r="AGV68" s="198"/>
      <c r="AGW68" s="198"/>
      <c r="AGX68" s="198"/>
      <c r="AGY68" s="198"/>
      <c r="AGZ68" s="198"/>
      <c r="AHA68" s="198"/>
      <c r="AHB68" s="198"/>
      <c r="AHC68" s="198"/>
      <c r="AHD68" s="198"/>
      <c r="AHE68" s="198"/>
      <c r="AHF68" s="198"/>
      <c r="AHG68" s="198"/>
      <c r="AHH68" s="198"/>
      <c r="AHI68" s="198"/>
      <c r="AHJ68" s="198"/>
      <c r="AHK68" s="198"/>
      <c r="AHL68" s="198"/>
      <c r="AHM68" s="198"/>
      <c r="AHN68" s="198"/>
      <c r="AHO68" s="198"/>
      <c r="AHP68" s="198"/>
      <c r="AHQ68" s="198"/>
      <c r="AHR68" s="198"/>
      <c r="AHS68" s="198"/>
      <c r="AHT68" s="198"/>
      <c r="AHU68" s="198"/>
      <c r="AHV68" s="198"/>
      <c r="AHW68" s="198"/>
      <c r="AHX68" s="198"/>
      <c r="AHY68" s="198"/>
      <c r="AHZ68" s="198"/>
      <c r="AIA68" s="198"/>
      <c r="AIB68" s="198"/>
      <c r="AIC68" s="198"/>
      <c r="AID68" s="198"/>
      <c r="AIE68" s="198"/>
      <c r="AIF68" s="198"/>
      <c r="AIG68" s="198"/>
      <c r="AIH68" s="198"/>
      <c r="AII68" s="198"/>
      <c r="AIJ68" s="198"/>
      <c r="AIK68" s="198"/>
      <c r="AIL68" s="198"/>
      <c r="AIM68" s="198"/>
      <c r="AIN68" s="198"/>
      <c r="AIO68" s="198"/>
      <c r="AIP68" s="198"/>
      <c r="AIQ68" s="198"/>
      <c r="AIR68" s="198"/>
      <c r="AIS68" s="198"/>
      <c r="AIT68" s="198"/>
      <c r="AIU68" s="198"/>
      <c r="AIV68" s="198"/>
      <c r="AIW68" s="198"/>
      <c r="AIX68" s="198"/>
      <c r="AIY68" s="198"/>
      <c r="AIZ68" s="198"/>
      <c r="AJA68" s="198"/>
      <c r="AJB68" s="198"/>
      <c r="AJC68" s="198"/>
      <c r="AJD68" s="198"/>
      <c r="AJE68" s="198"/>
      <c r="AJF68" s="198"/>
      <c r="AJG68" s="198"/>
      <c r="AJH68" s="198"/>
      <c r="AJI68" s="198"/>
      <c r="AJJ68" s="198"/>
      <c r="AJK68" s="198"/>
      <c r="AJL68" s="198"/>
      <c r="AJM68" s="198"/>
      <c r="AJN68" s="198"/>
      <c r="AJO68" s="198"/>
      <c r="AJP68" s="198"/>
      <c r="AJQ68" s="198"/>
      <c r="AJR68" s="198"/>
      <c r="AJS68" s="198"/>
      <c r="AJT68" s="198"/>
      <c r="AJU68" s="198"/>
      <c r="AJV68" s="198"/>
      <c r="AJW68" s="198"/>
      <c r="AJX68" s="198"/>
      <c r="AJY68" s="198"/>
      <c r="AJZ68" s="198"/>
      <c r="AKA68" s="198"/>
      <c r="AKB68" s="198"/>
      <c r="AKC68" s="198"/>
      <c r="AKD68" s="198"/>
      <c r="AKE68" s="198"/>
      <c r="AKF68" s="198"/>
      <c r="AKG68" s="198"/>
      <c r="AKH68" s="198"/>
      <c r="AKI68" s="198"/>
      <c r="AKJ68" s="198"/>
      <c r="AKK68" s="198"/>
      <c r="AKL68" s="198"/>
      <c r="AKM68" s="198"/>
      <c r="AKN68" s="198"/>
      <c r="AKO68" s="198"/>
      <c r="AKP68" s="198"/>
      <c r="AKQ68" s="198"/>
      <c r="AKR68" s="198"/>
      <c r="AKS68" s="198"/>
      <c r="AKT68" s="198"/>
      <c r="AKU68" s="198"/>
      <c r="AKV68" s="198"/>
      <c r="AKW68" s="198"/>
      <c r="AKX68" s="198"/>
      <c r="AKY68" s="198"/>
      <c r="AKZ68" s="198"/>
      <c r="ALA68" s="198"/>
      <c r="ALB68" s="198"/>
      <c r="ALC68" s="198"/>
      <c r="ALD68" s="198"/>
      <c r="ALE68" s="198"/>
      <c r="ALF68" s="198"/>
      <c r="ALG68" s="198"/>
      <c r="ALH68" s="198"/>
      <c r="ALI68" s="198"/>
      <c r="ALJ68" s="198"/>
      <c r="ALK68" s="198"/>
      <c r="ALL68" s="198"/>
      <c r="ALM68" s="198"/>
      <c r="ALN68" s="198"/>
      <c r="ALO68" s="198"/>
      <c r="ALP68" s="198"/>
      <c r="ALQ68" s="198"/>
      <c r="ALR68" s="198"/>
      <c r="ALS68" s="198"/>
      <c r="ALT68" s="198"/>
      <c r="ALU68" s="198"/>
      <c r="ALV68" s="198"/>
      <c r="ALW68" s="198"/>
      <c r="ALX68" s="198"/>
      <c r="ALY68" s="198"/>
      <c r="ALZ68" s="198"/>
      <c r="AMA68" s="198"/>
      <c r="AMB68" s="198"/>
      <c r="AMC68" s="198"/>
      <c r="AMD68" s="198"/>
      <c r="AME68" s="198"/>
      <c r="AMF68" s="198"/>
      <c r="AMG68" s="198"/>
      <c r="AMH68" s="198"/>
      <c r="AMI68" s="198"/>
      <c r="AMJ68" s="198"/>
      <c r="AMK68" s="198"/>
      <c r="AML68" s="198"/>
      <c r="AMM68" s="198"/>
      <c r="AMN68" s="198"/>
      <c r="AMO68" s="198"/>
      <c r="AMP68" s="198"/>
      <c r="AMQ68" s="198"/>
      <c r="AMR68" s="198"/>
      <c r="AMS68" s="198"/>
      <c r="AMT68" s="198"/>
      <c r="AMU68" s="198"/>
      <c r="AMV68" s="198"/>
      <c r="AMW68" s="198"/>
      <c r="AMX68" s="198"/>
      <c r="AMY68" s="198"/>
      <c r="AMZ68" s="198"/>
      <c r="ANA68" s="198"/>
      <c r="ANB68" s="198"/>
      <c r="ANC68" s="198"/>
      <c r="AND68" s="198"/>
      <c r="ANE68" s="198"/>
      <c r="ANF68" s="198"/>
      <c r="ANG68" s="198"/>
      <c r="ANH68" s="198"/>
      <c r="ANI68" s="198"/>
      <c r="ANJ68" s="198"/>
      <c r="ANK68" s="198"/>
      <c r="ANL68" s="198"/>
      <c r="ANM68" s="198"/>
      <c r="ANN68" s="198"/>
      <c r="ANO68" s="198"/>
      <c r="ANP68" s="198"/>
      <c r="ANQ68" s="198"/>
      <c r="ANR68" s="198"/>
      <c r="ANS68" s="198"/>
      <c r="ANT68" s="198"/>
      <c r="ANU68" s="198"/>
      <c r="ANV68" s="198"/>
      <c r="ANW68" s="198"/>
      <c r="ANX68" s="198"/>
      <c r="ANY68" s="198"/>
      <c r="ANZ68" s="198"/>
      <c r="AOA68" s="198"/>
      <c r="AOB68" s="198"/>
      <c r="AOC68" s="198"/>
      <c r="AOD68" s="198"/>
      <c r="AOE68" s="198"/>
      <c r="AOF68" s="198"/>
      <c r="AOG68" s="198"/>
      <c r="AOH68" s="198"/>
      <c r="AOI68" s="198"/>
      <c r="AOJ68" s="198"/>
      <c r="AOK68" s="198"/>
      <c r="AOL68" s="198"/>
      <c r="AOM68" s="198"/>
      <c r="AON68" s="198"/>
      <c r="AOO68" s="198"/>
      <c r="AOP68" s="198"/>
      <c r="AOQ68" s="198"/>
      <c r="AOR68" s="198"/>
      <c r="AOS68" s="198"/>
      <c r="AOT68" s="198"/>
      <c r="AOU68" s="198"/>
      <c r="AOV68" s="198"/>
      <c r="AOW68" s="198"/>
      <c r="AOX68" s="198"/>
      <c r="AOY68" s="198"/>
      <c r="AOZ68" s="198"/>
      <c r="APA68" s="198"/>
      <c r="APB68" s="198"/>
      <c r="APC68" s="198"/>
      <c r="APD68" s="198"/>
      <c r="APE68" s="198"/>
      <c r="APF68" s="198"/>
      <c r="APG68" s="198"/>
      <c r="APH68" s="198"/>
      <c r="API68" s="198"/>
      <c r="APJ68" s="198"/>
      <c r="APK68" s="198"/>
      <c r="APL68" s="198"/>
      <c r="APM68" s="198"/>
      <c r="APN68" s="198"/>
      <c r="APO68" s="198"/>
      <c r="APP68" s="198"/>
      <c r="APQ68" s="198"/>
      <c r="APR68" s="198"/>
      <c r="APS68" s="198"/>
      <c r="APT68" s="198"/>
      <c r="APU68" s="198"/>
      <c r="APV68" s="198"/>
      <c r="APW68" s="198"/>
      <c r="APX68" s="198"/>
      <c r="APY68" s="198"/>
      <c r="APZ68" s="198"/>
      <c r="AQA68" s="198"/>
      <c r="AQB68" s="198"/>
      <c r="AQC68" s="198"/>
      <c r="AQD68" s="198"/>
      <c r="AQE68" s="198"/>
      <c r="AQF68" s="198"/>
      <c r="AQG68" s="198"/>
      <c r="AQH68" s="198"/>
      <c r="AQI68" s="198"/>
      <c r="AQJ68" s="198"/>
      <c r="AQK68" s="198"/>
      <c r="AQL68" s="198"/>
      <c r="AQM68" s="198"/>
      <c r="AQN68" s="198"/>
      <c r="AQO68" s="198"/>
      <c r="AQP68" s="198"/>
      <c r="AQQ68" s="198"/>
      <c r="AQR68" s="198"/>
      <c r="AQS68" s="198"/>
      <c r="AQT68" s="198"/>
      <c r="AQU68" s="198"/>
      <c r="AQV68" s="198"/>
      <c r="AQW68" s="198"/>
      <c r="AQX68" s="198"/>
      <c r="AQY68" s="198"/>
      <c r="AQZ68" s="198"/>
      <c r="ARA68" s="198"/>
      <c r="ARB68" s="198"/>
      <c r="ARC68" s="198"/>
      <c r="ARD68" s="198"/>
      <c r="ARE68" s="198"/>
      <c r="ARF68" s="198"/>
      <c r="ARG68" s="198"/>
      <c r="ARH68" s="198"/>
      <c r="ARI68" s="198"/>
      <c r="ARJ68" s="198"/>
      <c r="ARK68" s="198"/>
      <c r="ARL68" s="198"/>
      <c r="ARM68" s="198"/>
      <c r="ARN68" s="198"/>
      <c r="ARO68" s="198"/>
      <c r="ARP68" s="198"/>
      <c r="ARQ68" s="198"/>
      <c r="ARR68" s="198"/>
      <c r="ARS68" s="198"/>
      <c r="ART68" s="198"/>
      <c r="ARU68" s="198"/>
      <c r="ARV68" s="198"/>
      <c r="ARW68" s="198"/>
      <c r="ARX68" s="198"/>
      <c r="ARY68" s="198"/>
      <c r="ARZ68" s="198"/>
      <c r="ASA68" s="198"/>
      <c r="ASB68" s="198"/>
      <c r="ASC68" s="198"/>
      <c r="ASD68" s="198"/>
      <c r="ASE68" s="198"/>
      <c r="ASF68" s="198"/>
      <c r="ASG68" s="198"/>
      <c r="ASH68" s="198"/>
      <c r="ASI68" s="198"/>
      <c r="ASJ68" s="198"/>
      <c r="ASK68" s="198"/>
      <c r="ASL68" s="198"/>
      <c r="ASM68" s="198"/>
      <c r="ASN68" s="198"/>
      <c r="ASO68" s="198"/>
      <c r="ASP68" s="198"/>
      <c r="ASQ68" s="198"/>
      <c r="ASR68" s="198"/>
      <c r="ASS68" s="198"/>
      <c r="AST68" s="198"/>
      <c r="ASU68" s="198"/>
      <c r="ASV68" s="198"/>
      <c r="ASW68" s="198"/>
      <c r="ASX68" s="198"/>
      <c r="ASY68" s="198"/>
      <c r="ASZ68" s="198"/>
      <c r="ATA68" s="198"/>
      <c r="ATB68" s="198"/>
      <c r="ATC68" s="198"/>
      <c r="ATD68" s="198"/>
      <c r="ATE68" s="198"/>
      <c r="ATF68" s="198"/>
      <c r="ATG68" s="198"/>
      <c r="ATH68" s="198"/>
      <c r="ATI68" s="198"/>
      <c r="ATJ68" s="198"/>
      <c r="ATK68" s="198"/>
      <c r="ATL68" s="198"/>
      <c r="ATM68" s="198"/>
      <c r="ATN68" s="198"/>
      <c r="ATO68" s="198"/>
      <c r="ATP68" s="198"/>
      <c r="ATQ68" s="198"/>
      <c r="ATR68" s="198"/>
      <c r="ATS68" s="198"/>
      <c r="ATT68" s="198"/>
      <c r="ATU68" s="198"/>
      <c r="ATV68" s="198"/>
      <c r="ATW68" s="198"/>
      <c r="ATX68" s="198"/>
      <c r="ATY68" s="198"/>
      <c r="ATZ68" s="198"/>
      <c r="AUA68" s="198"/>
      <c r="AUB68" s="198"/>
      <c r="AUC68" s="198"/>
      <c r="AUD68" s="198"/>
      <c r="AUE68" s="198"/>
      <c r="AUF68" s="198"/>
      <c r="AUG68" s="198"/>
      <c r="AUH68" s="198"/>
      <c r="AUI68" s="198"/>
      <c r="AUJ68" s="198"/>
      <c r="AUK68" s="198"/>
      <c r="AUL68" s="198"/>
      <c r="AUM68" s="198"/>
      <c r="AUN68" s="198"/>
      <c r="AUO68" s="198"/>
      <c r="AUP68" s="198"/>
      <c r="AUQ68" s="198"/>
      <c r="AUR68" s="198"/>
      <c r="AUS68" s="198"/>
      <c r="AUT68" s="198"/>
      <c r="AUU68" s="198"/>
      <c r="AUV68" s="198"/>
      <c r="AUW68" s="198"/>
      <c r="AUX68" s="198"/>
      <c r="AUY68" s="198"/>
      <c r="AUZ68" s="198"/>
      <c r="AVA68" s="198"/>
      <c r="AVB68" s="198"/>
      <c r="AVC68" s="198"/>
      <c r="AVD68" s="198"/>
      <c r="AVE68" s="198"/>
      <c r="AVF68" s="198"/>
      <c r="AVG68" s="198"/>
      <c r="AVH68" s="198"/>
      <c r="AVI68" s="198"/>
      <c r="AVJ68" s="198"/>
      <c r="AVK68" s="198"/>
      <c r="AVL68" s="198"/>
      <c r="AVM68" s="198"/>
      <c r="AVN68" s="198"/>
      <c r="AVO68" s="198"/>
      <c r="AVP68" s="198"/>
      <c r="AVQ68" s="198"/>
      <c r="AVR68" s="198"/>
      <c r="AVS68" s="198"/>
      <c r="AVT68" s="198"/>
      <c r="AVU68" s="198"/>
      <c r="AVV68" s="198"/>
      <c r="AVW68" s="198"/>
      <c r="AVX68" s="198"/>
      <c r="AVY68" s="198"/>
      <c r="AVZ68" s="198"/>
      <c r="AWA68" s="198"/>
      <c r="AWB68" s="198"/>
      <c r="AWC68" s="198"/>
      <c r="AWD68" s="198"/>
      <c r="AWE68" s="198"/>
      <c r="AWF68" s="198"/>
      <c r="AWG68" s="198"/>
      <c r="AWH68" s="198"/>
      <c r="AWI68" s="198"/>
      <c r="AWJ68" s="198"/>
      <c r="AWK68" s="198"/>
      <c r="AWL68" s="198"/>
      <c r="AWM68" s="198"/>
      <c r="AWN68" s="198"/>
      <c r="AWO68" s="198"/>
      <c r="AWP68" s="198"/>
      <c r="AWQ68" s="198"/>
      <c r="AWR68" s="198"/>
      <c r="AWS68" s="198"/>
      <c r="AWT68" s="198"/>
      <c r="AWU68" s="198"/>
      <c r="AWV68" s="198"/>
      <c r="AWW68" s="198"/>
      <c r="AWX68" s="198"/>
      <c r="AWY68" s="198"/>
      <c r="AWZ68" s="198"/>
      <c r="AXA68" s="198"/>
      <c r="AXB68" s="198"/>
      <c r="AXC68" s="198"/>
      <c r="AXD68" s="198"/>
      <c r="AXE68" s="198"/>
      <c r="AXF68" s="198"/>
      <c r="AXG68" s="198"/>
      <c r="AXH68" s="198"/>
      <c r="AXI68" s="198"/>
      <c r="AXJ68" s="198"/>
      <c r="AXK68" s="198"/>
      <c r="AXL68" s="198"/>
      <c r="AXM68" s="198"/>
      <c r="AXN68" s="198"/>
      <c r="AXO68" s="198"/>
      <c r="AXP68" s="198"/>
      <c r="AXQ68" s="198"/>
      <c r="AXR68" s="198"/>
      <c r="AXS68" s="198"/>
      <c r="AXT68" s="198"/>
      <c r="AXU68" s="198"/>
      <c r="AXV68" s="198"/>
      <c r="AXW68" s="198"/>
      <c r="AXX68" s="198"/>
      <c r="AXY68" s="198"/>
      <c r="AXZ68" s="198"/>
      <c r="AYA68" s="198"/>
      <c r="AYB68" s="198"/>
      <c r="AYC68" s="198"/>
      <c r="AYD68" s="198"/>
      <c r="AYE68" s="198"/>
      <c r="AYF68" s="198"/>
      <c r="AYG68" s="198"/>
      <c r="AYH68" s="198"/>
      <c r="AYI68" s="198"/>
      <c r="AYJ68" s="198"/>
      <c r="AYK68" s="198"/>
      <c r="AYL68" s="198"/>
      <c r="AYM68" s="198"/>
      <c r="AYN68" s="198"/>
      <c r="AYO68" s="198"/>
      <c r="AYP68" s="198"/>
      <c r="AYQ68" s="198"/>
      <c r="AYR68" s="198"/>
      <c r="AYS68" s="198"/>
      <c r="AYT68" s="198"/>
      <c r="AYU68" s="198"/>
      <c r="AYV68" s="198"/>
      <c r="AYW68" s="198"/>
      <c r="AYX68" s="198"/>
      <c r="AYY68" s="198"/>
      <c r="AYZ68" s="198"/>
      <c r="AZA68" s="198"/>
      <c r="AZB68" s="198"/>
      <c r="AZC68" s="198"/>
      <c r="AZD68" s="198"/>
      <c r="AZE68" s="198"/>
      <c r="AZF68" s="198"/>
      <c r="AZG68" s="198"/>
      <c r="AZH68" s="198"/>
      <c r="AZI68" s="198"/>
      <c r="AZJ68" s="198"/>
      <c r="AZK68" s="198"/>
      <c r="AZL68" s="198"/>
      <c r="AZM68" s="198"/>
      <c r="AZN68" s="198"/>
      <c r="AZO68" s="198"/>
      <c r="AZP68" s="198"/>
      <c r="AZQ68" s="198"/>
      <c r="AZR68" s="198"/>
      <c r="AZS68" s="198"/>
      <c r="AZT68" s="198"/>
      <c r="AZU68" s="198"/>
      <c r="AZV68" s="198"/>
      <c r="AZW68" s="198"/>
      <c r="AZX68" s="198"/>
      <c r="AZY68" s="198"/>
      <c r="AZZ68" s="198"/>
      <c r="BAA68" s="198"/>
      <c r="BAB68" s="198"/>
      <c r="BAC68" s="198"/>
      <c r="BAD68" s="198"/>
      <c r="BAE68" s="198"/>
      <c r="BAF68" s="198"/>
      <c r="BAG68" s="198"/>
      <c r="BAH68" s="198"/>
      <c r="BAI68" s="198"/>
      <c r="BAJ68" s="198"/>
      <c r="BAK68" s="198"/>
      <c r="BAL68" s="198"/>
      <c r="BAM68" s="198"/>
      <c r="BAN68" s="198"/>
      <c r="BAO68" s="198"/>
      <c r="BAP68" s="198"/>
      <c r="BAQ68" s="198"/>
      <c r="BAR68" s="198"/>
      <c r="BAS68" s="198"/>
      <c r="BAT68" s="198"/>
      <c r="BAU68" s="198"/>
      <c r="BAV68" s="198"/>
      <c r="BAW68" s="198"/>
      <c r="BAX68" s="198"/>
      <c r="BAY68" s="198"/>
      <c r="BAZ68" s="198"/>
      <c r="BBA68" s="198"/>
      <c r="BBB68" s="198"/>
      <c r="BBC68" s="198"/>
      <c r="BBD68" s="198"/>
      <c r="BBE68" s="198"/>
      <c r="BBF68" s="198"/>
      <c r="BBG68" s="198"/>
      <c r="BBH68" s="198"/>
      <c r="BBI68" s="198"/>
      <c r="BBJ68" s="198"/>
      <c r="BBK68" s="198"/>
      <c r="BBL68" s="198"/>
      <c r="BBM68" s="198"/>
      <c r="BBN68" s="198"/>
      <c r="BBO68" s="198"/>
      <c r="BBP68" s="198"/>
      <c r="BBQ68" s="198"/>
      <c r="BBR68" s="198"/>
      <c r="BBS68" s="198"/>
      <c r="BBT68" s="198"/>
      <c r="BBU68" s="198"/>
      <c r="BBV68" s="198"/>
      <c r="BBW68" s="198"/>
      <c r="BBX68" s="198"/>
      <c r="BBY68" s="198"/>
      <c r="BBZ68" s="198"/>
      <c r="BCA68" s="198"/>
      <c r="BCB68" s="198"/>
      <c r="BCC68" s="198"/>
      <c r="BCD68" s="198"/>
      <c r="BCE68" s="198"/>
      <c r="BCF68" s="198"/>
      <c r="BCG68" s="198"/>
      <c r="BCH68" s="198"/>
      <c r="BCI68" s="198"/>
      <c r="BCJ68" s="198"/>
      <c r="BCK68" s="198"/>
      <c r="BCL68" s="198"/>
      <c r="BCM68" s="198"/>
      <c r="BCN68" s="198"/>
      <c r="BCO68" s="198"/>
      <c r="BCP68" s="198"/>
      <c r="BCQ68" s="198"/>
      <c r="BCR68" s="198"/>
      <c r="BCS68" s="198"/>
      <c r="BCT68" s="198"/>
      <c r="BCU68" s="198"/>
      <c r="BCV68" s="198"/>
      <c r="BCW68" s="198"/>
      <c r="BCX68" s="198"/>
      <c r="BCY68" s="198"/>
      <c r="BCZ68" s="198"/>
      <c r="BDA68" s="198"/>
      <c r="BDB68" s="198"/>
      <c r="BDC68" s="198"/>
      <c r="BDD68" s="198"/>
      <c r="BDE68" s="198"/>
      <c r="BDF68" s="198"/>
      <c r="BDG68" s="198"/>
      <c r="BDH68" s="198"/>
      <c r="BDI68" s="198"/>
      <c r="BDJ68" s="198"/>
      <c r="BDK68" s="198"/>
      <c r="BDL68" s="198"/>
      <c r="BDM68" s="198"/>
      <c r="BDN68" s="198"/>
      <c r="BDO68" s="198"/>
      <c r="BDP68" s="198"/>
      <c r="BDQ68" s="198"/>
      <c r="BDR68" s="198"/>
      <c r="BDS68" s="198"/>
      <c r="BDT68" s="198"/>
      <c r="BDU68" s="198"/>
      <c r="BDV68" s="198"/>
      <c r="BDW68" s="198"/>
      <c r="BDX68" s="198"/>
      <c r="BDY68" s="198"/>
      <c r="BDZ68" s="198"/>
      <c r="BEA68" s="198"/>
      <c r="BEB68" s="198"/>
      <c r="BEC68" s="198"/>
      <c r="BED68" s="198"/>
      <c r="BEE68" s="198"/>
      <c r="BEF68" s="198"/>
      <c r="BEG68" s="198"/>
      <c r="BEH68" s="198"/>
      <c r="BEI68" s="198"/>
      <c r="BEJ68" s="198"/>
      <c r="BEK68" s="198"/>
      <c r="BEL68" s="198"/>
      <c r="BEM68" s="198"/>
      <c r="BEN68" s="198"/>
      <c r="BEO68" s="198"/>
      <c r="BEP68" s="198"/>
      <c r="BEQ68" s="198"/>
      <c r="BER68" s="198"/>
      <c r="BES68" s="198"/>
      <c r="BET68" s="198"/>
      <c r="BEU68" s="198"/>
      <c r="BEV68" s="198"/>
      <c r="BEW68" s="198"/>
      <c r="BEX68" s="198"/>
      <c r="BEY68" s="198"/>
      <c r="BEZ68" s="198"/>
      <c r="BFA68" s="198"/>
      <c r="BFB68" s="198"/>
      <c r="BFC68" s="198"/>
      <c r="BFD68" s="198"/>
      <c r="BFE68" s="198"/>
      <c r="BFF68" s="198"/>
      <c r="BFG68" s="198"/>
      <c r="BFH68" s="198"/>
      <c r="BFI68" s="198"/>
      <c r="BFJ68" s="198"/>
      <c r="BFK68" s="198"/>
      <c r="BFL68" s="198"/>
      <c r="BFM68" s="198"/>
      <c r="BFN68" s="198"/>
      <c r="BFO68" s="198"/>
      <c r="BFP68" s="198"/>
      <c r="BFQ68" s="198"/>
      <c r="BFR68" s="198"/>
      <c r="BFS68" s="198"/>
      <c r="BFT68" s="198"/>
      <c r="BFU68" s="198"/>
      <c r="BFV68" s="198"/>
      <c r="BFW68" s="198"/>
      <c r="BFX68" s="198"/>
      <c r="BFY68" s="198"/>
      <c r="BFZ68" s="198"/>
      <c r="BGA68" s="198"/>
      <c r="BGB68" s="198"/>
      <c r="BGC68" s="198"/>
      <c r="BGD68" s="198"/>
      <c r="BGE68" s="198"/>
      <c r="BGF68" s="198"/>
      <c r="BGG68" s="198"/>
      <c r="BGH68" s="198"/>
      <c r="BGI68" s="198"/>
      <c r="BGJ68" s="198"/>
      <c r="BGK68" s="198"/>
      <c r="BGL68" s="198"/>
    </row>
    <row r="69" spans="1:1546" ht="13.5" customHeight="1" x14ac:dyDescent="0.25">
      <c r="AD69" s="166"/>
      <c r="AE69" s="166"/>
      <c r="AF69" s="166"/>
      <c r="AG69" s="166"/>
    </row>
    <row r="70" spans="1:1546" ht="13.5" customHeight="1" x14ac:dyDescent="0.25">
      <c r="AD70" s="166"/>
      <c r="AE70" s="166"/>
      <c r="AF70" s="166"/>
      <c r="AG70" s="166"/>
    </row>
    <row r="71" spans="1:1546" ht="13.5" customHeight="1" x14ac:dyDescent="0.25">
      <c r="AD71" s="166"/>
      <c r="AE71" s="166"/>
      <c r="AF71" s="166"/>
      <c r="AG71" s="166"/>
    </row>
    <row r="72" spans="1:1546" ht="13.5" customHeight="1" x14ac:dyDescent="0.25">
      <c r="AD72" s="166"/>
      <c r="AE72" s="166"/>
      <c r="AF72" s="166"/>
      <c r="AG72" s="166"/>
    </row>
    <row r="73" spans="1:1546" ht="13.5" customHeight="1" x14ac:dyDescent="0.25">
      <c r="AD73" s="166"/>
      <c r="AE73" s="166"/>
      <c r="AF73" s="166"/>
      <c r="AG73" s="166"/>
    </row>
    <row r="74" spans="1:1546" ht="13.5" customHeight="1" thickBot="1" x14ac:dyDescent="0.3">
      <c r="AD74" s="166"/>
      <c r="AE74" s="166"/>
      <c r="AF74" s="166"/>
      <c r="AG74" s="166"/>
    </row>
    <row r="75" spans="1:1546" s="209" customFormat="1" ht="13.5" customHeight="1" thickTop="1" x14ac:dyDescent="0.25">
      <c r="A75" s="559"/>
      <c r="B75" s="559"/>
      <c r="C75" s="559"/>
      <c r="D75" s="559"/>
      <c r="E75" s="559"/>
      <c r="F75" s="559"/>
      <c r="G75" s="559"/>
      <c r="H75" s="559"/>
      <c r="I75" s="559"/>
      <c r="J75" s="559"/>
      <c r="K75" s="559"/>
      <c r="L75" s="559"/>
      <c r="M75" s="559"/>
      <c r="N75" s="559"/>
      <c r="O75" s="559"/>
      <c r="P75" s="559"/>
      <c r="Q75" s="559"/>
      <c r="R75" s="559"/>
      <c r="S75" s="681"/>
      <c r="T75" s="559"/>
      <c r="U75" s="559"/>
      <c r="V75" s="559"/>
      <c r="W75" s="559"/>
      <c r="X75" s="559"/>
      <c r="Y75" s="559"/>
      <c r="Z75" s="559"/>
      <c r="AA75" s="559"/>
      <c r="AB75" s="559"/>
      <c r="AC75" s="559"/>
      <c r="AD75" s="166"/>
      <c r="AE75" s="166"/>
      <c r="AF75" s="166"/>
      <c r="AG75" s="166"/>
      <c r="AH75" s="559"/>
      <c r="AI75" s="559"/>
      <c r="AJ75" s="559"/>
      <c r="AK75" s="559"/>
      <c r="AL75" s="559"/>
      <c r="AM75" s="559"/>
      <c r="AN75" s="559"/>
      <c r="AO75" s="559"/>
      <c r="AP75" s="559"/>
      <c r="AQ75" s="559"/>
      <c r="AR75" s="559"/>
      <c r="AS75" s="559"/>
      <c r="AT75" s="559"/>
      <c r="AU75" s="559"/>
      <c r="AV75" s="559"/>
      <c r="AW75" s="559"/>
      <c r="AX75" s="559"/>
      <c r="AY75" s="559"/>
      <c r="AZ75" s="559"/>
      <c r="BA75" s="559"/>
      <c r="BB75" s="559"/>
      <c r="BC75" s="559"/>
      <c r="BD75" s="559"/>
      <c r="BE75" s="559"/>
      <c r="BF75" s="559"/>
      <c r="BG75" s="559"/>
      <c r="BH75" s="559"/>
      <c r="BI75" s="559"/>
      <c r="BJ75" s="559"/>
      <c r="BK75" s="559"/>
      <c r="BL75" s="559"/>
      <c r="BM75" s="559"/>
      <c r="BN75" s="559"/>
      <c r="BO75" s="559"/>
      <c r="BP75" s="559"/>
      <c r="BQ75" s="559"/>
      <c r="BR75" s="559"/>
      <c r="BS75" s="559"/>
      <c r="BT75" s="559"/>
      <c r="BU75" s="559"/>
      <c r="BV75" s="559"/>
      <c r="BW75" s="559"/>
      <c r="BX75" s="559"/>
      <c r="BY75" s="559"/>
      <c r="BZ75" s="559"/>
      <c r="CA75" s="559"/>
      <c r="CB75" s="559"/>
      <c r="CC75" s="559"/>
      <c r="CD75" s="559"/>
      <c r="CE75" s="559"/>
      <c r="CF75" s="559"/>
      <c r="CG75" s="559"/>
      <c r="CH75" s="559"/>
      <c r="CI75" s="559"/>
      <c r="CJ75" s="559"/>
      <c r="CK75" s="559"/>
      <c r="CL75" s="559"/>
      <c r="CM75" s="559"/>
      <c r="CN75" s="559"/>
      <c r="CO75" s="559"/>
      <c r="CP75" s="559"/>
      <c r="CQ75" s="559"/>
      <c r="CR75" s="559"/>
      <c r="CS75" s="559"/>
      <c r="CT75" s="559"/>
      <c r="CU75" s="559"/>
      <c r="CV75" s="559"/>
      <c r="CW75" s="559"/>
      <c r="CX75" s="559"/>
      <c r="CY75" s="559"/>
      <c r="CZ75" s="559"/>
      <c r="DA75" s="559"/>
      <c r="DB75" s="559"/>
      <c r="DC75" s="559"/>
      <c r="DD75" s="559"/>
      <c r="DE75" s="559"/>
      <c r="DF75" s="559"/>
      <c r="DG75" s="559"/>
      <c r="DH75" s="559"/>
      <c r="DI75" s="559"/>
      <c r="DJ75" s="559"/>
      <c r="DK75" s="559"/>
      <c r="DL75" s="559"/>
      <c r="DM75" s="559"/>
      <c r="DN75" s="559"/>
      <c r="DO75" s="559"/>
      <c r="DP75" s="559"/>
      <c r="DQ75" s="559"/>
      <c r="DR75" s="559"/>
      <c r="DS75" s="559"/>
      <c r="DT75" s="559"/>
      <c r="DU75" s="559"/>
      <c r="DV75" s="559"/>
      <c r="DW75" s="559"/>
      <c r="DX75" s="559"/>
      <c r="DY75" s="559"/>
      <c r="DZ75" s="559"/>
      <c r="EA75" s="559"/>
      <c r="EB75" s="559"/>
      <c r="EC75" s="559"/>
      <c r="ED75" s="559"/>
      <c r="EE75" s="559"/>
      <c r="EF75" s="559"/>
      <c r="EG75" s="559"/>
      <c r="EH75" s="559"/>
      <c r="EI75" s="559"/>
      <c r="EJ75" s="559"/>
      <c r="EK75" s="559"/>
      <c r="EL75" s="559"/>
      <c r="EM75" s="559"/>
      <c r="EN75" s="559"/>
      <c r="EO75" s="559"/>
      <c r="EP75" s="559"/>
      <c r="EQ75" s="559"/>
      <c r="ER75" s="559"/>
      <c r="ES75" s="559"/>
      <c r="ET75" s="559"/>
      <c r="EU75" s="559"/>
      <c r="EV75" s="559"/>
      <c r="EW75" s="559"/>
      <c r="EX75" s="559"/>
      <c r="EY75" s="559"/>
      <c r="EZ75" s="559"/>
      <c r="FA75" s="559"/>
      <c r="FB75" s="559"/>
      <c r="FC75" s="559"/>
      <c r="FD75" s="559"/>
      <c r="FE75" s="559"/>
      <c r="FF75" s="559"/>
      <c r="FG75" s="559"/>
      <c r="FH75" s="559"/>
      <c r="FI75" s="559"/>
      <c r="FJ75" s="559"/>
      <c r="FK75" s="559"/>
      <c r="FL75" s="559"/>
      <c r="FM75" s="559"/>
      <c r="FN75" s="559"/>
      <c r="FO75" s="559"/>
      <c r="FP75" s="559"/>
      <c r="FQ75" s="559"/>
      <c r="FR75" s="559"/>
      <c r="FS75" s="559"/>
      <c r="FT75" s="559"/>
      <c r="FU75" s="559"/>
      <c r="FV75" s="559"/>
      <c r="FW75" s="559"/>
      <c r="FX75" s="559"/>
      <c r="FY75" s="559"/>
      <c r="FZ75" s="559"/>
      <c r="GA75" s="559"/>
      <c r="GB75" s="559"/>
      <c r="GC75" s="559"/>
      <c r="GD75" s="559"/>
      <c r="GE75" s="559"/>
      <c r="GF75" s="559"/>
      <c r="GG75" s="559"/>
      <c r="GH75" s="559"/>
      <c r="GI75" s="559"/>
      <c r="GJ75" s="559"/>
      <c r="GK75" s="559"/>
      <c r="GL75" s="559"/>
      <c r="GM75" s="559"/>
      <c r="GN75" s="559"/>
      <c r="GO75" s="559"/>
      <c r="GP75" s="559"/>
      <c r="GQ75" s="559"/>
      <c r="GR75" s="559"/>
      <c r="GS75" s="559"/>
      <c r="GT75" s="559"/>
      <c r="GU75" s="559"/>
      <c r="GV75" s="559"/>
      <c r="GW75" s="559"/>
      <c r="GX75" s="559"/>
      <c r="GY75" s="559"/>
      <c r="GZ75" s="559"/>
      <c r="HA75" s="559"/>
      <c r="HB75" s="559"/>
      <c r="HC75" s="559"/>
      <c r="HD75" s="559"/>
      <c r="HE75" s="559"/>
      <c r="HF75" s="559"/>
      <c r="HG75" s="559"/>
      <c r="HH75" s="559"/>
      <c r="HI75" s="559"/>
      <c r="HJ75" s="559"/>
      <c r="HK75" s="559"/>
      <c r="HL75" s="559"/>
      <c r="HM75" s="559"/>
      <c r="HN75" s="559"/>
      <c r="HO75" s="559"/>
      <c r="HP75" s="559"/>
      <c r="HQ75" s="559"/>
      <c r="HR75" s="559"/>
      <c r="HS75" s="559"/>
      <c r="HT75" s="559"/>
      <c r="HU75" s="559"/>
      <c r="HV75" s="559"/>
      <c r="HW75" s="559"/>
      <c r="HX75" s="559"/>
      <c r="HY75" s="559"/>
      <c r="HZ75" s="559"/>
      <c r="IA75" s="559"/>
      <c r="IB75" s="559"/>
      <c r="IC75" s="559"/>
      <c r="ID75" s="559"/>
      <c r="IE75" s="559"/>
      <c r="IF75" s="559"/>
      <c r="IG75" s="559"/>
      <c r="IH75" s="559"/>
      <c r="II75" s="559"/>
      <c r="IJ75" s="559"/>
      <c r="IK75" s="559"/>
      <c r="IL75" s="559"/>
      <c r="IM75" s="559"/>
      <c r="IN75" s="559"/>
      <c r="IO75" s="559"/>
      <c r="IP75" s="559"/>
      <c r="IQ75" s="559"/>
      <c r="IR75" s="559"/>
      <c r="IS75" s="559"/>
      <c r="IT75" s="559"/>
      <c r="IU75" s="559"/>
      <c r="IV75" s="559"/>
      <c r="IW75" s="296"/>
      <c r="IX75" s="296"/>
      <c r="IY75" s="296"/>
      <c r="IZ75" s="296"/>
      <c r="JA75" s="296"/>
      <c r="JB75" s="296"/>
      <c r="JC75" s="296"/>
      <c r="JD75" s="296"/>
      <c r="JE75" s="296"/>
      <c r="JF75" s="296"/>
      <c r="JG75" s="296"/>
      <c r="JH75" s="296"/>
      <c r="JI75" s="296"/>
      <c r="JJ75" s="296"/>
      <c r="JK75" s="296"/>
      <c r="JL75" s="296"/>
      <c r="JM75" s="296"/>
      <c r="JN75" s="296"/>
      <c r="JO75" s="296"/>
      <c r="JP75" s="296"/>
      <c r="JQ75" s="296"/>
      <c r="JR75" s="296"/>
      <c r="JS75" s="296"/>
      <c r="JT75" s="296"/>
      <c r="JU75" s="296"/>
      <c r="JV75" s="296"/>
      <c r="JW75" s="296"/>
      <c r="JX75" s="296"/>
      <c r="JY75" s="296"/>
      <c r="JZ75" s="296"/>
      <c r="KA75" s="296"/>
      <c r="KB75" s="296"/>
      <c r="KC75" s="296"/>
      <c r="KD75" s="296"/>
      <c r="KE75" s="296"/>
      <c r="KF75" s="296"/>
      <c r="KG75" s="296"/>
      <c r="KH75" s="296"/>
      <c r="KI75" s="296"/>
      <c r="KJ75" s="296"/>
      <c r="KK75" s="296"/>
      <c r="KL75" s="296"/>
      <c r="KM75" s="296"/>
      <c r="KN75" s="296"/>
      <c r="KO75" s="296"/>
      <c r="KP75" s="296"/>
      <c r="KQ75" s="296"/>
      <c r="KR75" s="296"/>
      <c r="KS75" s="296"/>
      <c r="KT75" s="296"/>
      <c r="KU75" s="296"/>
      <c r="KV75" s="296"/>
      <c r="KW75" s="296"/>
      <c r="KX75" s="296"/>
      <c r="KY75" s="296"/>
      <c r="KZ75" s="296"/>
      <c r="LA75" s="296"/>
      <c r="LB75" s="296"/>
      <c r="LC75" s="296"/>
      <c r="LD75" s="296"/>
      <c r="LE75" s="296"/>
      <c r="LF75" s="296"/>
      <c r="LG75" s="296"/>
      <c r="LH75" s="296"/>
      <c r="LI75" s="296"/>
      <c r="LJ75" s="296"/>
      <c r="LK75" s="296"/>
      <c r="LL75" s="296"/>
      <c r="LM75" s="296"/>
      <c r="LN75" s="296"/>
      <c r="LO75" s="296"/>
      <c r="LP75" s="296"/>
      <c r="LQ75" s="296"/>
      <c r="LR75" s="296"/>
      <c r="LS75" s="296"/>
      <c r="LT75" s="296"/>
      <c r="LU75" s="296"/>
      <c r="LV75" s="296"/>
      <c r="LW75" s="296"/>
      <c r="LX75" s="296"/>
      <c r="LY75" s="296"/>
      <c r="LZ75" s="296"/>
      <c r="MA75" s="296"/>
      <c r="MB75" s="296"/>
      <c r="MC75" s="296"/>
      <c r="MD75" s="296"/>
      <c r="ME75" s="296"/>
      <c r="MF75" s="296"/>
      <c r="MG75" s="296"/>
      <c r="MH75" s="296"/>
      <c r="MI75" s="296"/>
      <c r="MJ75" s="296"/>
      <c r="MK75" s="296"/>
      <c r="ML75" s="296"/>
      <c r="MM75" s="296"/>
      <c r="MN75" s="296"/>
      <c r="MO75" s="296"/>
      <c r="MP75" s="296"/>
      <c r="MQ75" s="296"/>
      <c r="MR75" s="296"/>
      <c r="MS75" s="296"/>
      <c r="MT75" s="296"/>
      <c r="MU75" s="296"/>
      <c r="MV75" s="296"/>
      <c r="MW75" s="296"/>
      <c r="MX75" s="296"/>
      <c r="MY75" s="296"/>
      <c r="MZ75" s="296"/>
      <c r="NA75" s="296"/>
      <c r="NB75" s="296"/>
      <c r="NC75" s="296"/>
      <c r="ND75" s="296"/>
      <c r="NE75" s="296"/>
      <c r="NF75" s="296"/>
      <c r="NG75" s="296"/>
      <c r="NH75" s="296"/>
      <c r="NI75" s="296"/>
      <c r="NJ75" s="296"/>
      <c r="NK75" s="296"/>
      <c r="NL75" s="296"/>
      <c r="NM75" s="296"/>
      <c r="NN75" s="296"/>
      <c r="NO75" s="296"/>
      <c r="NP75" s="296"/>
      <c r="NQ75" s="296"/>
      <c r="NR75" s="296"/>
      <c r="NS75" s="296"/>
      <c r="NT75" s="296"/>
      <c r="NU75" s="296"/>
      <c r="NV75" s="296"/>
      <c r="NW75" s="296"/>
      <c r="NX75" s="296"/>
      <c r="NY75" s="296"/>
      <c r="NZ75" s="296"/>
      <c r="OA75" s="296"/>
      <c r="OB75" s="296"/>
      <c r="OC75" s="296"/>
      <c r="OD75" s="296"/>
      <c r="OE75" s="296"/>
      <c r="OF75" s="296"/>
      <c r="OG75" s="296"/>
      <c r="OH75" s="296"/>
      <c r="OI75" s="296"/>
      <c r="OJ75" s="296"/>
      <c r="OK75" s="296"/>
      <c r="OL75" s="296"/>
      <c r="OM75" s="296"/>
      <c r="ON75" s="296"/>
      <c r="OO75" s="296"/>
      <c r="OP75" s="296"/>
      <c r="OQ75" s="296"/>
      <c r="OR75" s="296"/>
      <c r="OS75" s="296"/>
      <c r="OT75" s="296"/>
      <c r="OU75" s="296"/>
      <c r="OV75" s="296"/>
      <c r="OW75" s="296"/>
      <c r="OX75" s="296"/>
      <c r="OY75" s="296"/>
      <c r="OZ75" s="296"/>
      <c r="PA75" s="296"/>
      <c r="PB75" s="296"/>
      <c r="PC75" s="296"/>
      <c r="PD75" s="296"/>
      <c r="PE75" s="296"/>
      <c r="PF75" s="296"/>
      <c r="PG75" s="296"/>
      <c r="PH75" s="296"/>
      <c r="PI75" s="296"/>
      <c r="PJ75" s="296"/>
      <c r="PK75" s="296"/>
      <c r="PL75" s="296"/>
      <c r="PM75" s="296"/>
      <c r="PN75" s="296"/>
      <c r="PO75" s="296"/>
      <c r="PP75" s="296"/>
      <c r="PQ75" s="296"/>
      <c r="PR75" s="296"/>
      <c r="PS75" s="296"/>
      <c r="PT75" s="296"/>
      <c r="PU75" s="296"/>
      <c r="PV75" s="296"/>
      <c r="PW75" s="296"/>
      <c r="PX75" s="296"/>
      <c r="PY75" s="296"/>
      <c r="PZ75" s="296"/>
      <c r="QA75" s="296"/>
      <c r="QB75" s="296"/>
      <c r="QC75" s="296"/>
      <c r="QD75" s="296"/>
      <c r="QE75" s="296"/>
      <c r="QF75" s="296"/>
      <c r="QG75" s="296"/>
      <c r="QH75" s="296"/>
      <c r="QI75" s="296"/>
      <c r="QJ75" s="296"/>
      <c r="QK75" s="296"/>
      <c r="QL75" s="296"/>
      <c r="QM75" s="296"/>
      <c r="QN75" s="296"/>
      <c r="QO75" s="296"/>
      <c r="QP75" s="296"/>
      <c r="QQ75" s="296"/>
      <c r="QR75" s="296"/>
      <c r="QS75" s="296"/>
      <c r="QT75" s="296"/>
      <c r="QU75" s="296"/>
      <c r="QV75" s="296"/>
      <c r="QW75" s="296"/>
      <c r="QX75" s="296"/>
      <c r="QY75" s="296"/>
      <c r="QZ75" s="296"/>
      <c r="RA75" s="296"/>
      <c r="RB75" s="296"/>
      <c r="RC75" s="296"/>
      <c r="RD75" s="296"/>
      <c r="RE75" s="296"/>
      <c r="RF75" s="296"/>
      <c r="RG75" s="296"/>
      <c r="RH75" s="296"/>
      <c r="RI75" s="296"/>
      <c r="RJ75" s="296"/>
      <c r="RK75" s="296"/>
      <c r="RL75" s="296"/>
      <c r="RM75" s="296"/>
      <c r="RN75" s="296"/>
      <c r="RO75" s="296"/>
      <c r="RP75" s="296"/>
      <c r="RQ75" s="296"/>
      <c r="RR75" s="296"/>
      <c r="RS75" s="296"/>
      <c r="RT75" s="296"/>
      <c r="RU75" s="296"/>
      <c r="RV75" s="296"/>
      <c r="RW75" s="296"/>
      <c r="RX75" s="296"/>
      <c r="RY75" s="296"/>
      <c r="RZ75" s="296"/>
      <c r="SA75" s="296"/>
      <c r="SB75" s="296"/>
      <c r="SC75" s="296"/>
      <c r="SD75" s="296"/>
      <c r="SE75" s="296"/>
      <c r="SF75" s="296"/>
      <c r="SG75" s="296"/>
      <c r="SH75" s="296"/>
      <c r="SI75" s="296"/>
      <c r="SJ75" s="296"/>
      <c r="SK75" s="296"/>
      <c r="SL75" s="296"/>
      <c r="SM75" s="296"/>
      <c r="SN75" s="296"/>
      <c r="SO75" s="296"/>
      <c r="SP75" s="296"/>
      <c r="SQ75" s="296"/>
      <c r="SR75" s="296"/>
      <c r="SS75" s="296"/>
      <c r="ST75" s="296"/>
      <c r="SU75" s="296"/>
      <c r="SV75" s="296"/>
      <c r="SW75" s="296"/>
      <c r="SX75" s="296"/>
      <c r="SY75" s="296"/>
      <c r="SZ75" s="296"/>
      <c r="TA75" s="296"/>
      <c r="TB75" s="296"/>
      <c r="TC75" s="296"/>
      <c r="TD75" s="296"/>
      <c r="TE75" s="296"/>
      <c r="TF75" s="296"/>
      <c r="TG75" s="296"/>
      <c r="TH75" s="296"/>
      <c r="TI75" s="296"/>
      <c r="TJ75" s="296"/>
      <c r="TK75" s="296"/>
      <c r="TL75" s="296"/>
      <c r="TM75" s="296"/>
      <c r="TN75" s="296"/>
      <c r="TO75" s="296"/>
      <c r="TP75" s="296"/>
      <c r="TQ75" s="296"/>
      <c r="TR75" s="296"/>
      <c r="TS75" s="296"/>
      <c r="TT75" s="296"/>
      <c r="TU75" s="296"/>
      <c r="TV75" s="296"/>
      <c r="TW75" s="296"/>
      <c r="TX75" s="296"/>
      <c r="TY75" s="296"/>
      <c r="TZ75" s="296"/>
      <c r="UA75" s="296"/>
      <c r="UB75" s="296"/>
      <c r="UC75" s="296"/>
      <c r="UD75" s="296"/>
      <c r="UE75" s="296"/>
      <c r="UF75" s="296"/>
      <c r="UG75" s="296"/>
      <c r="UH75" s="296"/>
      <c r="UI75" s="296"/>
      <c r="UJ75" s="296"/>
      <c r="UK75" s="296"/>
      <c r="UL75" s="296"/>
      <c r="UM75" s="296"/>
      <c r="UN75" s="296"/>
      <c r="UO75" s="296"/>
      <c r="UP75" s="296"/>
      <c r="UQ75" s="296"/>
      <c r="UR75" s="296"/>
      <c r="US75" s="296"/>
      <c r="UT75" s="296"/>
      <c r="UU75" s="296"/>
      <c r="UV75" s="296"/>
      <c r="UW75" s="296"/>
      <c r="UX75" s="296"/>
      <c r="UY75" s="296"/>
      <c r="UZ75" s="296"/>
      <c r="VA75" s="296"/>
      <c r="VB75" s="296"/>
      <c r="VC75" s="296"/>
      <c r="VD75" s="296"/>
      <c r="VE75" s="296"/>
      <c r="VF75" s="296"/>
      <c r="VG75" s="296"/>
      <c r="VH75" s="296"/>
      <c r="VI75" s="296"/>
      <c r="VJ75" s="296"/>
      <c r="VK75" s="296"/>
      <c r="VL75" s="296"/>
      <c r="VM75" s="296"/>
      <c r="VN75" s="296"/>
      <c r="VO75" s="296"/>
      <c r="VP75" s="296"/>
      <c r="VQ75" s="296"/>
      <c r="VR75" s="296"/>
      <c r="VS75" s="296"/>
      <c r="VT75" s="296"/>
      <c r="VU75" s="296"/>
      <c r="VV75" s="296"/>
      <c r="VW75" s="296"/>
      <c r="VX75" s="296"/>
      <c r="VY75" s="296"/>
      <c r="VZ75" s="296"/>
      <c r="WA75" s="296"/>
      <c r="WB75" s="296"/>
      <c r="WC75" s="296"/>
      <c r="WD75" s="296"/>
      <c r="WE75" s="296"/>
      <c r="WF75" s="296"/>
      <c r="WG75" s="296"/>
      <c r="WH75" s="296"/>
      <c r="WI75" s="296"/>
      <c r="WJ75" s="296"/>
      <c r="WK75" s="296"/>
      <c r="WL75" s="296"/>
      <c r="WM75" s="296"/>
      <c r="WN75" s="296"/>
      <c r="WO75" s="296"/>
      <c r="WP75" s="296"/>
      <c r="WQ75" s="296"/>
      <c r="WR75" s="296"/>
      <c r="WS75" s="296"/>
      <c r="WT75" s="296"/>
      <c r="WU75" s="296"/>
      <c r="WV75" s="296"/>
      <c r="WW75" s="296"/>
      <c r="WX75" s="296"/>
      <c r="WY75" s="296"/>
      <c r="WZ75" s="296"/>
      <c r="XA75" s="296"/>
      <c r="XB75" s="296"/>
      <c r="XC75" s="296"/>
      <c r="XD75" s="296"/>
      <c r="XE75" s="296"/>
      <c r="XF75" s="296"/>
      <c r="XG75" s="296"/>
      <c r="XH75" s="296"/>
      <c r="XI75" s="296"/>
      <c r="XJ75" s="296"/>
      <c r="XK75" s="296"/>
      <c r="XL75" s="296"/>
      <c r="XM75" s="296"/>
      <c r="XN75" s="296"/>
      <c r="XO75" s="296"/>
      <c r="XP75" s="296"/>
      <c r="XQ75" s="296"/>
      <c r="XR75" s="296"/>
      <c r="XS75" s="296"/>
      <c r="XT75" s="296"/>
      <c r="XU75" s="296"/>
      <c r="XV75" s="296"/>
      <c r="XW75" s="296"/>
      <c r="XX75" s="296"/>
      <c r="XY75" s="296"/>
      <c r="XZ75" s="296"/>
      <c r="YA75" s="296"/>
      <c r="YB75" s="296"/>
      <c r="YC75" s="296"/>
      <c r="YD75" s="296"/>
      <c r="YE75" s="296"/>
      <c r="YF75" s="296"/>
      <c r="YG75" s="296"/>
      <c r="YH75" s="296"/>
      <c r="YI75" s="296"/>
      <c r="YJ75" s="296"/>
      <c r="YK75" s="296"/>
      <c r="YL75" s="296"/>
      <c r="YM75" s="296"/>
      <c r="YN75" s="296"/>
      <c r="YO75" s="296"/>
      <c r="YP75" s="296"/>
      <c r="YQ75" s="296"/>
      <c r="YR75" s="296"/>
      <c r="YS75" s="296"/>
      <c r="YT75" s="296"/>
      <c r="YU75" s="296"/>
      <c r="YV75" s="296"/>
      <c r="YW75" s="296"/>
      <c r="YX75" s="296"/>
      <c r="YY75" s="296"/>
      <c r="YZ75" s="296"/>
      <c r="ZA75" s="296"/>
      <c r="ZB75" s="296"/>
      <c r="ZC75" s="296"/>
      <c r="ZD75" s="296"/>
      <c r="ZE75" s="296"/>
      <c r="ZF75" s="296"/>
      <c r="ZG75" s="296"/>
      <c r="ZH75" s="296"/>
      <c r="ZI75" s="296"/>
      <c r="ZJ75" s="296"/>
      <c r="ZK75" s="296"/>
      <c r="ZL75" s="296"/>
      <c r="ZM75" s="296"/>
      <c r="ZN75" s="296"/>
      <c r="ZO75" s="296"/>
      <c r="ZP75" s="296"/>
      <c r="ZQ75" s="296"/>
      <c r="ZR75" s="296"/>
      <c r="ZS75" s="296"/>
      <c r="ZT75" s="296"/>
      <c r="ZU75" s="296"/>
      <c r="ZV75" s="296"/>
      <c r="ZW75" s="296"/>
      <c r="ZX75" s="296"/>
      <c r="ZY75" s="296"/>
      <c r="ZZ75" s="296"/>
      <c r="AAA75" s="296"/>
      <c r="AAB75" s="296"/>
      <c r="AAC75" s="296"/>
      <c r="AAD75" s="296"/>
      <c r="AAE75" s="296"/>
      <c r="AAF75" s="296"/>
      <c r="AAG75" s="296"/>
      <c r="AAH75" s="296"/>
      <c r="AAI75" s="296"/>
      <c r="AAJ75" s="296"/>
      <c r="AAK75" s="296"/>
      <c r="AAL75" s="296"/>
      <c r="AAM75" s="296"/>
      <c r="AAN75" s="296"/>
      <c r="AAO75" s="296"/>
      <c r="AAP75" s="296"/>
      <c r="AAQ75" s="296"/>
      <c r="AAR75" s="296"/>
      <c r="AAS75" s="296"/>
      <c r="AAT75" s="296"/>
      <c r="AAU75" s="296"/>
      <c r="AAV75" s="296"/>
      <c r="AAW75" s="296"/>
      <c r="AAX75" s="296"/>
      <c r="AAY75" s="296"/>
      <c r="AAZ75" s="296"/>
      <c r="ABA75" s="296"/>
      <c r="ABB75" s="296"/>
      <c r="ABC75" s="296"/>
      <c r="ABD75" s="296"/>
      <c r="ABE75" s="296"/>
      <c r="ABF75" s="296"/>
      <c r="ABG75" s="296"/>
      <c r="ABH75" s="296"/>
      <c r="ABI75" s="296"/>
      <c r="ABJ75" s="296"/>
      <c r="ABK75" s="296"/>
      <c r="ABL75" s="296"/>
      <c r="ABM75" s="296"/>
      <c r="ABN75" s="296"/>
      <c r="ABO75" s="296"/>
      <c r="ABP75" s="296"/>
      <c r="ABQ75" s="296"/>
      <c r="ABR75" s="296"/>
      <c r="ABS75" s="296"/>
      <c r="ABT75" s="296"/>
      <c r="ABU75" s="296"/>
      <c r="ABV75" s="296"/>
      <c r="ABW75" s="296"/>
      <c r="ABX75" s="296"/>
      <c r="ABY75" s="296"/>
      <c r="ABZ75" s="296"/>
      <c r="ACA75" s="296"/>
      <c r="ACB75" s="296"/>
      <c r="ACC75" s="296"/>
      <c r="ACD75" s="296"/>
      <c r="ACE75" s="296"/>
      <c r="ACF75" s="296"/>
      <c r="ACG75" s="296"/>
      <c r="ACH75" s="296"/>
      <c r="ACI75" s="296"/>
      <c r="ACJ75" s="296"/>
      <c r="ACK75" s="296"/>
      <c r="ACL75" s="296"/>
      <c r="ACM75" s="296"/>
      <c r="ACN75" s="296"/>
      <c r="ACO75" s="296"/>
      <c r="ACP75" s="296"/>
      <c r="ACQ75" s="296"/>
      <c r="ACR75" s="296"/>
      <c r="ACS75" s="296"/>
      <c r="ACT75" s="296"/>
      <c r="ACU75" s="296"/>
      <c r="ACV75" s="296"/>
      <c r="ACW75" s="296"/>
      <c r="ACX75" s="296"/>
      <c r="ACY75" s="296"/>
      <c r="ACZ75" s="296"/>
      <c r="ADA75" s="296"/>
      <c r="ADB75" s="296"/>
      <c r="ADC75" s="296"/>
      <c r="ADD75" s="296"/>
      <c r="ADE75" s="296"/>
      <c r="ADF75" s="296"/>
      <c r="ADG75" s="296"/>
      <c r="ADH75" s="296"/>
      <c r="ADI75" s="296"/>
      <c r="ADJ75" s="296"/>
      <c r="ADK75" s="296"/>
      <c r="ADL75" s="296"/>
      <c r="ADM75" s="296"/>
      <c r="ADN75" s="296"/>
      <c r="ADO75" s="296"/>
      <c r="ADP75" s="296"/>
      <c r="ADQ75" s="296"/>
      <c r="ADR75" s="296"/>
      <c r="ADS75" s="296"/>
      <c r="ADT75" s="296"/>
      <c r="ADU75" s="296"/>
      <c r="ADV75" s="296"/>
      <c r="ADW75" s="296"/>
      <c r="ADX75" s="296"/>
      <c r="ADY75" s="296"/>
      <c r="ADZ75" s="296"/>
      <c r="AEA75" s="296"/>
      <c r="AEB75" s="296"/>
      <c r="AEC75" s="296"/>
      <c r="AED75" s="296"/>
      <c r="AEE75" s="296"/>
      <c r="AEF75" s="296"/>
      <c r="AEG75" s="296"/>
      <c r="AEH75" s="296"/>
      <c r="AEI75" s="296"/>
      <c r="AEJ75" s="296"/>
      <c r="AEK75" s="296"/>
      <c r="AEL75" s="296"/>
      <c r="AEM75" s="296"/>
      <c r="AEN75" s="296"/>
      <c r="AEO75" s="296"/>
      <c r="AEP75" s="296"/>
      <c r="AEQ75" s="296"/>
      <c r="AER75" s="296"/>
      <c r="AES75" s="296"/>
      <c r="AET75" s="296"/>
      <c r="AEU75" s="296"/>
      <c r="AEV75" s="296"/>
      <c r="AEW75" s="296"/>
      <c r="AEX75" s="296"/>
      <c r="AEY75" s="296"/>
      <c r="AEZ75" s="296"/>
      <c r="AFA75" s="296"/>
      <c r="AFB75" s="296"/>
      <c r="AFC75" s="296"/>
      <c r="AFD75" s="296"/>
      <c r="AFE75" s="296"/>
      <c r="AFF75" s="296"/>
      <c r="AFG75" s="296"/>
      <c r="AFH75" s="296"/>
      <c r="AFI75" s="296"/>
      <c r="AFJ75" s="296"/>
      <c r="AFK75" s="296"/>
      <c r="AFL75" s="296"/>
      <c r="AFM75" s="296"/>
      <c r="AFN75" s="296"/>
      <c r="AFO75" s="296"/>
      <c r="AFP75" s="296"/>
      <c r="AFQ75" s="296"/>
      <c r="AFR75" s="296"/>
      <c r="AFS75" s="296"/>
      <c r="AFT75" s="296"/>
      <c r="AFU75" s="296"/>
      <c r="AFV75" s="296"/>
      <c r="AFW75" s="296"/>
      <c r="AFX75" s="296"/>
      <c r="AFY75" s="296"/>
      <c r="AFZ75" s="296"/>
      <c r="AGA75" s="296"/>
      <c r="AGB75" s="296"/>
      <c r="AGC75" s="296"/>
      <c r="AGD75" s="296"/>
      <c r="AGE75" s="296"/>
      <c r="AGF75" s="296"/>
      <c r="AGG75" s="296"/>
      <c r="AGH75" s="296"/>
      <c r="AGI75" s="296"/>
      <c r="AGJ75" s="296"/>
      <c r="AGK75" s="296"/>
      <c r="AGL75" s="296"/>
      <c r="AGM75" s="296"/>
      <c r="AGN75" s="296"/>
      <c r="AGO75" s="296"/>
      <c r="AGP75" s="296"/>
      <c r="AGQ75" s="296"/>
      <c r="AGR75" s="296"/>
      <c r="AGS75" s="296"/>
      <c r="AGT75" s="296"/>
      <c r="AGU75" s="296"/>
      <c r="AGV75" s="296"/>
      <c r="AGW75" s="296"/>
      <c r="AGX75" s="296"/>
      <c r="AGY75" s="296"/>
      <c r="AGZ75" s="296"/>
      <c r="AHA75" s="296"/>
      <c r="AHB75" s="296"/>
      <c r="AHC75" s="296"/>
      <c r="AHD75" s="296"/>
      <c r="AHE75" s="296"/>
      <c r="AHF75" s="296"/>
      <c r="AHG75" s="296"/>
      <c r="AHH75" s="296"/>
      <c r="AHI75" s="296"/>
      <c r="AHJ75" s="296"/>
      <c r="AHK75" s="296"/>
      <c r="AHL75" s="296"/>
      <c r="AHM75" s="296"/>
      <c r="AHN75" s="296"/>
      <c r="AHO75" s="296"/>
      <c r="AHP75" s="296"/>
      <c r="AHQ75" s="296"/>
      <c r="AHR75" s="296"/>
      <c r="AHS75" s="296"/>
      <c r="AHT75" s="296"/>
      <c r="AHU75" s="296"/>
      <c r="AHV75" s="296"/>
      <c r="AHW75" s="296"/>
      <c r="AHX75" s="296"/>
      <c r="AHY75" s="296"/>
      <c r="AHZ75" s="296"/>
      <c r="AIA75" s="296"/>
      <c r="AIB75" s="296"/>
      <c r="AIC75" s="296"/>
      <c r="AID75" s="296"/>
      <c r="AIE75" s="296"/>
      <c r="AIF75" s="296"/>
      <c r="AIG75" s="296"/>
      <c r="AIH75" s="296"/>
      <c r="AII75" s="296"/>
      <c r="AIJ75" s="296"/>
      <c r="AIK75" s="296"/>
      <c r="AIL75" s="296"/>
      <c r="AIM75" s="296"/>
      <c r="AIN75" s="296"/>
      <c r="AIO75" s="296"/>
      <c r="AIP75" s="296"/>
      <c r="AIQ75" s="296"/>
      <c r="AIR75" s="296"/>
      <c r="AIS75" s="296"/>
      <c r="AIT75" s="296"/>
      <c r="AIU75" s="296"/>
      <c r="AIV75" s="296"/>
      <c r="AIW75" s="296"/>
      <c r="AIX75" s="296"/>
      <c r="AIY75" s="296"/>
      <c r="AIZ75" s="296"/>
      <c r="AJA75" s="296"/>
      <c r="AJB75" s="296"/>
      <c r="AJC75" s="296"/>
      <c r="AJD75" s="296"/>
      <c r="AJE75" s="296"/>
      <c r="AJF75" s="296"/>
      <c r="AJG75" s="296"/>
      <c r="AJH75" s="296"/>
      <c r="AJI75" s="296"/>
      <c r="AJJ75" s="296"/>
      <c r="AJK75" s="296"/>
      <c r="AJL75" s="296"/>
      <c r="AJM75" s="296"/>
      <c r="AJN75" s="296"/>
      <c r="AJO75" s="296"/>
      <c r="AJP75" s="296"/>
      <c r="AJQ75" s="296"/>
      <c r="AJR75" s="296"/>
      <c r="AJS75" s="296"/>
      <c r="AJT75" s="296"/>
      <c r="AJU75" s="296"/>
      <c r="AJV75" s="296"/>
      <c r="AJW75" s="296"/>
      <c r="AJX75" s="296"/>
      <c r="AJY75" s="296"/>
      <c r="AJZ75" s="296"/>
      <c r="AKA75" s="296"/>
      <c r="AKB75" s="296"/>
      <c r="AKC75" s="296"/>
      <c r="AKD75" s="296"/>
      <c r="AKE75" s="296"/>
      <c r="AKF75" s="296"/>
      <c r="AKG75" s="296"/>
      <c r="AKH75" s="296"/>
      <c r="AKI75" s="296"/>
      <c r="AKJ75" s="296"/>
      <c r="AKK75" s="296"/>
      <c r="AKL75" s="296"/>
      <c r="AKM75" s="296"/>
      <c r="AKN75" s="296"/>
      <c r="AKO75" s="296"/>
      <c r="AKP75" s="296"/>
      <c r="AKQ75" s="296"/>
      <c r="AKR75" s="296"/>
      <c r="AKS75" s="296"/>
      <c r="AKT75" s="296"/>
      <c r="AKU75" s="296"/>
      <c r="AKV75" s="296"/>
      <c r="AKW75" s="296"/>
      <c r="AKX75" s="296"/>
      <c r="AKY75" s="296"/>
      <c r="AKZ75" s="296"/>
      <c r="ALA75" s="296"/>
      <c r="ALB75" s="296"/>
      <c r="ALC75" s="296"/>
      <c r="ALD75" s="296"/>
      <c r="ALE75" s="296"/>
      <c r="ALF75" s="296"/>
      <c r="ALG75" s="296"/>
      <c r="ALH75" s="296"/>
      <c r="ALI75" s="296"/>
      <c r="ALJ75" s="296"/>
      <c r="ALK75" s="296"/>
      <c r="ALL75" s="296"/>
      <c r="ALM75" s="296"/>
      <c r="ALN75" s="296"/>
      <c r="ALO75" s="296"/>
      <c r="ALP75" s="296"/>
      <c r="ALQ75" s="296"/>
      <c r="ALR75" s="296"/>
      <c r="ALS75" s="296"/>
      <c r="ALT75" s="296"/>
      <c r="ALU75" s="296"/>
      <c r="ALV75" s="296"/>
      <c r="ALW75" s="296"/>
      <c r="ALX75" s="296"/>
      <c r="ALY75" s="296"/>
      <c r="ALZ75" s="296"/>
      <c r="AMA75" s="296"/>
      <c r="AMB75" s="296"/>
      <c r="AMC75" s="296"/>
      <c r="AMD75" s="296"/>
      <c r="AME75" s="296"/>
      <c r="AMF75" s="296"/>
      <c r="AMG75" s="296"/>
      <c r="AMH75" s="296"/>
      <c r="AMI75" s="296"/>
      <c r="AMJ75" s="296"/>
      <c r="AMK75" s="296"/>
      <c r="AML75" s="296"/>
      <c r="AMM75" s="296"/>
      <c r="AMN75" s="296"/>
      <c r="AMO75" s="296"/>
      <c r="AMP75" s="296"/>
      <c r="AMQ75" s="296"/>
      <c r="AMR75" s="296"/>
      <c r="AMS75" s="296"/>
      <c r="AMT75" s="296"/>
      <c r="AMU75" s="296"/>
      <c r="AMV75" s="296"/>
      <c r="AMW75" s="296"/>
      <c r="AMX75" s="296"/>
      <c r="AMY75" s="296"/>
      <c r="AMZ75" s="296"/>
      <c r="ANA75" s="296"/>
      <c r="ANB75" s="296"/>
      <c r="ANC75" s="296"/>
      <c r="AND75" s="296"/>
      <c r="ANE75" s="296"/>
      <c r="ANF75" s="296"/>
      <c r="ANG75" s="296"/>
      <c r="ANH75" s="296"/>
      <c r="ANI75" s="296"/>
      <c r="ANJ75" s="296"/>
      <c r="ANK75" s="296"/>
      <c r="ANL75" s="296"/>
      <c r="ANM75" s="296"/>
      <c r="ANN75" s="296"/>
      <c r="ANO75" s="296"/>
      <c r="ANP75" s="296"/>
      <c r="ANQ75" s="296"/>
      <c r="ANR75" s="296"/>
      <c r="ANS75" s="296"/>
      <c r="ANT75" s="296"/>
      <c r="ANU75" s="296"/>
      <c r="ANV75" s="296"/>
      <c r="ANW75" s="296"/>
      <c r="ANX75" s="296"/>
      <c r="ANY75" s="296"/>
      <c r="ANZ75" s="296"/>
      <c r="AOA75" s="296"/>
      <c r="AOB75" s="296"/>
      <c r="AOC75" s="296"/>
      <c r="AOD75" s="296"/>
      <c r="AOE75" s="296"/>
      <c r="AOF75" s="296"/>
      <c r="AOG75" s="296"/>
      <c r="AOH75" s="296"/>
      <c r="AOI75" s="296"/>
      <c r="AOJ75" s="296"/>
      <c r="AOK75" s="296"/>
      <c r="AOL75" s="296"/>
      <c r="AOM75" s="296"/>
      <c r="AON75" s="296"/>
      <c r="AOO75" s="296"/>
      <c r="AOP75" s="296"/>
      <c r="AOQ75" s="296"/>
      <c r="AOR75" s="296"/>
      <c r="AOS75" s="296"/>
      <c r="AOT75" s="296"/>
      <c r="AOU75" s="296"/>
      <c r="AOV75" s="296"/>
      <c r="AOW75" s="296"/>
      <c r="AOX75" s="296"/>
      <c r="AOY75" s="296"/>
      <c r="AOZ75" s="296"/>
      <c r="APA75" s="296"/>
      <c r="APB75" s="296"/>
      <c r="APC75" s="296"/>
      <c r="APD75" s="296"/>
      <c r="APE75" s="296"/>
      <c r="APF75" s="296"/>
      <c r="APG75" s="296"/>
      <c r="APH75" s="296"/>
      <c r="API75" s="296"/>
      <c r="APJ75" s="296"/>
      <c r="APK75" s="296"/>
      <c r="APL75" s="296"/>
      <c r="APM75" s="296"/>
      <c r="APN75" s="296"/>
      <c r="APO75" s="296"/>
      <c r="APP75" s="296"/>
      <c r="APQ75" s="296"/>
      <c r="APR75" s="296"/>
      <c r="APS75" s="296"/>
      <c r="APT75" s="296"/>
      <c r="APU75" s="296"/>
      <c r="APV75" s="296"/>
      <c r="APW75" s="296"/>
      <c r="APX75" s="296"/>
      <c r="APY75" s="296"/>
      <c r="APZ75" s="296"/>
      <c r="AQA75" s="296"/>
      <c r="AQB75" s="296"/>
      <c r="AQC75" s="296"/>
      <c r="AQD75" s="296"/>
      <c r="AQE75" s="296"/>
      <c r="AQF75" s="296"/>
      <c r="AQG75" s="296"/>
      <c r="AQH75" s="296"/>
      <c r="AQI75" s="296"/>
      <c r="AQJ75" s="296"/>
      <c r="AQK75" s="296"/>
      <c r="AQL75" s="296"/>
      <c r="AQM75" s="296"/>
      <c r="AQN75" s="296"/>
      <c r="AQO75" s="296"/>
      <c r="AQP75" s="296"/>
      <c r="AQQ75" s="296"/>
      <c r="AQR75" s="296"/>
      <c r="AQS75" s="296"/>
      <c r="AQT75" s="296"/>
      <c r="AQU75" s="296"/>
      <c r="AQV75" s="296"/>
      <c r="AQW75" s="296"/>
      <c r="AQX75" s="296"/>
      <c r="AQY75" s="296"/>
      <c r="AQZ75" s="296"/>
      <c r="ARA75" s="296"/>
      <c r="ARB75" s="296"/>
      <c r="ARC75" s="296"/>
      <c r="ARD75" s="296"/>
      <c r="ARE75" s="296"/>
      <c r="ARF75" s="296"/>
      <c r="ARG75" s="296"/>
      <c r="ARH75" s="296"/>
      <c r="ARI75" s="296"/>
      <c r="ARJ75" s="296"/>
      <c r="ARK75" s="296"/>
      <c r="ARL75" s="296"/>
      <c r="ARM75" s="296"/>
      <c r="ARN75" s="296"/>
      <c r="ARO75" s="296"/>
      <c r="ARP75" s="296"/>
      <c r="ARQ75" s="296"/>
      <c r="ARR75" s="296"/>
      <c r="ARS75" s="296"/>
      <c r="ART75" s="296"/>
      <c r="ARU75" s="296"/>
      <c r="ARV75" s="296"/>
      <c r="ARW75" s="296"/>
      <c r="ARX75" s="296"/>
      <c r="ARY75" s="296"/>
      <c r="ARZ75" s="296"/>
      <c r="ASA75" s="296"/>
      <c r="ASB75" s="296"/>
      <c r="ASC75" s="296"/>
      <c r="ASD75" s="296"/>
      <c r="ASE75" s="296"/>
      <c r="ASF75" s="296"/>
      <c r="ASG75" s="296"/>
      <c r="ASH75" s="296"/>
      <c r="ASI75" s="296"/>
      <c r="ASJ75" s="296"/>
      <c r="ASK75" s="296"/>
      <c r="ASL75" s="296"/>
      <c r="ASM75" s="296"/>
      <c r="ASN75" s="296"/>
      <c r="ASO75" s="296"/>
      <c r="ASP75" s="296"/>
      <c r="ASQ75" s="296"/>
      <c r="ASR75" s="296"/>
      <c r="ASS75" s="296"/>
      <c r="AST75" s="296"/>
      <c r="ASU75" s="296"/>
      <c r="ASV75" s="296"/>
      <c r="ASW75" s="296"/>
      <c r="ASX75" s="296"/>
      <c r="ASY75" s="296"/>
      <c r="ASZ75" s="296"/>
      <c r="ATA75" s="296"/>
      <c r="ATB75" s="296"/>
      <c r="ATC75" s="296"/>
      <c r="ATD75" s="296"/>
      <c r="ATE75" s="296"/>
      <c r="ATF75" s="296"/>
      <c r="ATG75" s="296"/>
      <c r="ATH75" s="296"/>
      <c r="ATI75" s="296"/>
      <c r="ATJ75" s="296"/>
      <c r="ATK75" s="296"/>
      <c r="ATL75" s="296"/>
      <c r="ATM75" s="296"/>
      <c r="ATN75" s="296"/>
      <c r="ATO75" s="296"/>
      <c r="ATP75" s="296"/>
      <c r="ATQ75" s="296"/>
      <c r="ATR75" s="296"/>
      <c r="ATS75" s="296"/>
      <c r="ATT75" s="296"/>
      <c r="ATU75" s="296"/>
      <c r="ATV75" s="296"/>
      <c r="ATW75" s="296"/>
      <c r="ATX75" s="296"/>
      <c r="ATY75" s="296"/>
      <c r="ATZ75" s="296"/>
      <c r="AUA75" s="296"/>
      <c r="AUB75" s="296"/>
      <c r="AUC75" s="296"/>
      <c r="AUD75" s="296"/>
      <c r="AUE75" s="296"/>
      <c r="AUF75" s="296"/>
      <c r="AUG75" s="296"/>
      <c r="AUH75" s="296"/>
      <c r="AUI75" s="296"/>
      <c r="AUJ75" s="296"/>
      <c r="AUK75" s="296"/>
      <c r="AUL75" s="296"/>
      <c r="AUM75" s="296"/>
      <c r="AUN75" s="296"/>
      <c r="AUO75" s="296"/>
      <c r="AUP75" s="296"/>
      <c r="AUQ75" s="296"/>
      <c r="AUR75" s="296"/>
      <c r="AUS75" s="296"/>
      <c r="AUT75" s="296"/>
      <c r="AUU75" s="296"/>
      <c r="AUV75" s="296"/>
      <c r="AUW75" s="296"/>
      <c r="AUX75" s="296"/>
      <c r="AUY75" s="296"/>
      <c r="AUZ75" s="296"/>
      <c r="AVA75" s="296"/>
      <c r="AVB75" s="296"/>
      <c r="AVC75" s="296"/>
      <c r="AVD75" s="296"/>
      <c r="AVE75" s="296"/>
      <c r="AVF75" s="296"/>
      <c r="AVG75" s="296"/>
      <c r="AVH75" s="296"/>
      <c r="AVI75" s="296"/>
      <c r="AVJ75" s="296"/>
      <c r="AVK75" s="296"/>
      <c r="AVL75" s="296"/>
      <c r="AVM75" s="296"/>
      <c r="AVN75" s="296"/>
      <c r="AVO75" s="296"/>
      <c r="AVP75" s="296"/>
      <c r="AVQ75" s="296"/>
      <c r="AVR75" s="296"/>
      <c r="AVS75" s="296"/>
      <c r="AVT75" s="296"/>
      <c r="AVU75" s="296"/>
      <c r="AVV75" s="296"/>
      <c r="AVW75" s="296"/>
      <c r="AVX75" s="296"/>
      <c r="AVY75" s="296"/>
      <c r="AVZ75" s="296"/>
      <c r="AWA75" s="296"/>
      <c r="AWB75" s="296"/>
      <c r="AWC75" s="296"/>
      <c r="AWD75" s="296"/>
      <c r="AWE75" s="296"/>
      <c r="AWF75" s="296"/>
      <c r="AWG75" s="296"/>
      <c r="AWH75" s="296"/>
      <c r="AWI75" s="296"/>
      <c r="AWJ75" s="296"/>
      <c r="AWK75" s="296"/>
      <c r="AWL75" s="296"/>
      <c r="AWM75" s="296"/>
      <c r="AWN75" s="296"/>
      <c r="AWO75" s="296"/>
      <c r="AWP75" s="296"/>
      <c r="AWQ75" s="296"/>
      <c r="AWR75" s="296"/>
      <c r="AWS75" s="296"/>
      <c r="AWT75" s="296"/>
      <c r="AWU75" s="296"/>
      <c r="AWV75" s="296"/>
      <c r="AWW75" s="296"/>
      <c r="AWX75" s="296"/>
      <c r="AWY75" s="296"/>
      <c r="AWZ75" s="296"/>
      <c r="AXA75" s="296"/>
      <c r="AXB75" s="296"/>
      <c r="AXC75" s="296"/>
      <c r="AXD75" s="296"/>
      <c r="AXE75" s="296"/>
      <c r="AXF75" s="296"/>
      <c r="AXG75" s="296"/>
      <c r="AXH75" s="296"/>
      <c r="AXI75" s="296"/>
      <c r="AXJ75" s="296"/>
      <c r="AXK75" s="296"/>
      <c r="AXL75" s="296"/>
      <c r="AXM75" s="296"/>
      <c r="AXN75" s="296"/>
      <c r="AXO75" s="296"/>
      <c r="AXP75" s="296"/>
      <c r="AXQ75" s="296"/>
      <c r="AXR75" s="296"/>
      <c r="AXS75" s="296"/>
      <c r="AXT75" s="296"/>
      <c r="AXU75" s="296"/>
      <c r="AXV75" s="296"/>
      <c r="AXW75" s="296"/>
      <c r="AXX75" s="296"/>
      <c r="AXY75" s="296"/>
      <c r="AXZ75" s="296"/>
      <c r="AYA75" s="296"/>
      <c r="AYB75" s="296"/>
      <c r="AYC75" s="296"/>
      <c r="AYD75" s="296"/>
      <c r="AYE75" s="296"/>
      <c r="AYF75" s="296"/>
      <c r="AYG75" s="296"/>
      <c r="AYH75" s="296"/>
      <c r="AYI75" s="296"/>
      <c r="AYJ75" s="296"/>
      <c r="AYK75" s="296"/>
      <c r="AYL75" s="296"/>
      <c r="AYM75" s="296"/>
      <c r="AYN75" s="296"/>
      <c r="AYO75" s="296"/>
      <c r="AYP75" s="296"/>
      <c r="AYQ75" s="296"/>
      <c r="AYR75" s="296"/>
      <c r="AYS75" s="296"/>
      <c r="AYT75" s="296"/>
      <c r="AYU75" s="296"/>
      <c r="AYV75" s="296"/>
      <c r="AYW75" s="296"/>
      <c r="AYX75" s="296"/>
      <c r="AYY75" s="296"/>
      <c r="AYZ75" s="296"/>
      <c r="AZA75" s="296"/>
      <c r="AZB75" s="296"/>
      <c r="AZC75" s="296"/>
      <c r="AZD75" s="296"/>
      <c r="AZE75" s="296"/>
      <c r="AZF75" s="296"/>
      <c r="AZG75" s="296"/>
      <c r="AZH75" s="296"/>
      <c r="AZI75" s="296"/>
      <c r="AZJ75" s="296"/>
      <c r="AZK75" s="296"/>
      <c r="AZL75" s="296"/>
      <c r="AZM75" s="296"/>
      <c r="AZN75" s="296"/>
      <c r="AZO75" s="296"/>
      <c r="AZP75" s="296"/>
      <c r="AZQ75" s="296"/>
      <c r="AZR75" s="296"/>
      <c r="AZS75" s="296"/>
      <c r="AZT75" s="296"/>
      <c r="AZU75" s="296"/>
      <c r="AZV75" s="296"/>
      <c r="AZW75" s="296"/>
      <c r="AZX75" s="296"/>
      <c r="AZY75" s="296"/>
      <c r="AZZ75" s="296"/>
      <c r="BAA75" s="296"/>
      <c r="BAB75" s="296"/>
      <c r="BAC75" s="296"/>
      <c r="BAD75" s="296"/>
      <c r="BAE75" s="296"/>
      <c r="BAF75" s="296"/>
      <c r="BAG75" s="296"/>
      <c r="BAH75" s="296"/>
      <c r="BAI75" s="296"/>
      <c r="BAJ75" s="296"/>
      <c r="BAK75" s="296"/>
      <c r="BAL75" s="296"/>
      <c r="BAM75" s="296"/>
      <c r="BAN75" s="296"/>
      <c r="BAO75" s="296"/>
      <c r="BAP75" s="296"/>
      <c r="BAQ75" s="296"/>
      <c r="BAR75" s="296"/>
      <c r="BAS75" s="296"/>
      <c r="BAT75" s="296"/>
      <c r="BAU75" s="296"/>
      <c r="BAV75" s="296"/>
      <c r="BAW75" s="296"/>
      <c r="BAX75" s="296"/>
      <c r="BAY75" s="296"/>
      <c r="BAZ75" s="296"/>
      <c r="BBA75" s="296"/>
      <c r="BBB75" s="296"/>
      <c r="BBC75" s="296"/>
      <c r="BBD75" s="296"/>
      <c r="BBE75" s="296"/>
      <c r="BBF75" s="296"/>
      <c r="BBG75" s="296"/>
      <c r="BBH75" s="296"/>
      <c r="BBI75" s="296"/>
      <c r="BBJ75" s="296"/>
      <c r="BBK75" s="296"/>
      <c r="BBL75" s="296"/>
      <c r="BBM75" s="296"/>
      <c r="BBN75" s="296"/>
      <c r="BBO75" s="296"/>
      <c r="BBP75" s="296"/>
      <c r="BBQ75" s="296"/>
      <c r="BBR75" s="296"/>
      <c r="BBS75" s="296"/>
      <c r="BBT75" s="296"/>
      <c r="BBU75" s="296"/>
      <c r="BBV75" s="296"/>
      <c r="BBW75" s="296"/>
      <c r="BBX75" s="296"/>
      <c r="BBY75" s="296"/>
      <c r="BBZ75" s="296"/>
      <c r="BCA75" s="296"/>
      <c r="BCB75" s="296"/>
      <c r="BCC75" s="296"/>
      <c r="BCD75" s="296"/>
      <c r="BCE75" s="296"/>
      <c r="BCF75" s="296"/>
      <c r="BCG75" s="296"/>
      <c r="BCH75" s="296"/>
      <c r="BCI75" s="296"/>
      <c r="BCJ75" s="296"/>
      <c r="BCK75" s="296"/>
      <c r="BCL75" s="296"/>
      <c r="BCM75" s="296"/>
      <c r="BCN75" s="296"/>
      <c r="BCO75" s="296"/>
      <c r="BCP75" s="296"/>
      <c r="BCQ75" s="296"/>
      <c r="BCR75" s="296"/>
      <c r="BCS75" s="296"/>
      <c r="BCT75" s="296"/>
      <c r="BCU75" s="296"/>
      <c r="BCV75" s="296"/>
      <c r="BCW75" s="296"/>
      <c r="BCX75" s="296"/>
      <c r="BCY75" s="296"/>
      <c r="BCZ75" s="296"/>
      <c r="BDA75" s="296"/>
      <c r="BDB75" s="296"/>
      <c r="BDC75" s="296"/>
      <c r="BDD75" s="296"/>
      <c r="BDE75" s="296"/>
      <c r="BDF75" s="296"/>
      <c r="BDG75" s="296"/>
      <c r="BDH75" s="296"/>
      <c r="BDI75" s="296"/>
      <c r="BDJ75" s="296"/>
      <c r="BDK75" s="296"/>
      <c r="BDL75" s="296"/>
      <c r="BDM75" s="296"/>
      <c r="BDN75" s="296"/>
      <c r="BDO75" s="296"/>
      <c r="BDP75" s="296"/>
      <c r="BDQ75" s="296"/>
      <c r="BDR75" s="296"/>
      <c r="BDS75" s="296"/>
      <c r="BDT75" s="296"/>
      <c r="BDU75" s="296"/>
      <c r="BDV75" s="296"/>
      <c r="BDW75" s="296"/>
      <c r="BDX75" s="296"/>
      <c r="BDY75" s="296"/>
      <c r="BDZ75" s="296"/>
      <c r="BEA75" s="296"/>
      <c r="BEB75" s="296"/>
      <c r="BEC75" s="296"/>
      <c r="BED75" s="296"/>
      <c r="BEE75" s="296"/>
      <c r="BEF75" s="296"/>
      <c r="BEG75" s="296"/>
      <c r="BEH75" s="296"/>
      <c r="BEI75" s="296"/>
      <c r="BEJ75" s="296"/>
      <c r="BEK75" s="296"/>
      <c r="BEL75" s="296"/>
      <c r="BEM75" s="296"/>
      <c r="BEN75" s="296"/>
      <c r="BEO75" s="296"/>
      <c r="BEP75" s="296"/>
      <c r="BEQ75" s="296"/>
      <c r="BER75" s="296"/>
      <c r="BES75" s="296"/>
      <c r="BET75" s="296"/>
      <c r="BEU75" s="296"/>
      <c r="BEV75" s="296"/>
      <c r="BEW75" s="296"/>
      <c r="BEX75" s="296"/>
      <c r="BEY75" s="296"/>
      <c r="BEZ75" s="296"/>
      <c r="BFA75" s="296"/>
      <c r="BFB75" s="296"/>
      <c r="BFC75" s="296"/>
      <c r="BFD75" s="296"/>
      <c r="BFE75" s="296"/>
      <c r="BFF75" s="296"/>
      <c r="BFG75" s="296"/>
      <c r="BFH75" s="296"/>
      <c r="BFI75" s="296"/>
      <c r="BFJ75" s="296"/>
      <c r="BFK75" s="296"/>
      <c r="BFL75" s="296"/>
      <c r="BFM75" s="296"/>
      <c r="BFN75" s="296"/>
      <c r="BFO75" s="296"/>
      <c r="BFP75" s="296"/>
      <c r="BFQ75" s="296"/>
      <c r="BFR75" s="296"/>
      <c r="BFS75" s="296"/>
      <c r="BFT75" s="296"/>
      <c r="BFU75" s="296"/>
      <c r="BFV75" s="296"/>
      <c r="BFW75" s="296"/>
      <c r="BFX75" s="296"/>
      <c r="BFY75" s="296"/>
      <c r="BFZ75" s="296"/>
      <c r="BGA75" s="296"/>
      <c r="BGB75" s="296"/>
      <c r="BGC75" s="296"/>
      <c r="BGD75" s="296"/>
      <c r="BGE75" s="296"/>
      <c r="BGF75" s="296"/>
      <c r="BGG75" s="296"/>
      <c r="BGH75" s="296"/>
      <c r="BGI75" s="296"/>
      <c r="BGJ75" s="296"/>
      <c r="BGK75" s="296"/>
      <c r="BGL75" s="296"/>
    </row>
    <row r="76" spans="1:1546" ht="15" hidden="1" x14ac:dyDescent="0.25"/>
    <row r="77" spans="1:1546" ht="15" hidden="1" x14ac:dyDescent="0.25"/>
    <row r="78" spans="1:1546" ht="15" hidden="1" x14ac:dyDescent="0.25"/>
    <row r="79" spans="1:1546" ht="15" hidden="1" x14ac:dyDescent="0.25"/>
    <row r="80" spans="1:1546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</sheetData>
  <mergeCells count="39">
    <mergeCell ref="J3:Y4"/>
    <mergeCell ref="B5:I5"/>
    <mergeCell ref="J5:Y5"/>
    <mergeCell ref="Q6:X6"/>
    <mergeCell ref="B1:C1"/>
    <mergeCell ref="D1:E1"/>
    <mergeCell ref="G1:H1"/>
    <mergeCell ref="J1:Y2"/>
    <mergeCell ref="B2:C2"/>
    <mergeCell ref="D2:E2"/>
    <mergeCell ref="G2:H2"/>
    <mergeCell ref="AD5:AF5"/>
    <mergeCell ref="B6:B7"/>
    <mergeCell ref="C6:C7"/>
    <mergeCell ref="D6:D7"/>
    <mergeCell ref="E6:E7"/>
    <mergeCell ref="F6:H6"/>
    <mergeCell ref="I6:J6"/>
    <mergeCell ref="AA6:AA7"/>
    <mergeCell ref="AB6:AB7"/>
    <mergeCell ref="AC6:AC7"/>
    <mergeCell ref="AD6:AF7"/>
    <mergeCell ref="K6:K7"/>
    <mergeCell ref="L6:L7"/>
    <mergeCell ref="M6:N6"/>
    <mergeCell ref="O6:P6"/>
    <mergeCell ref="Y6:Z6"/>
    <mergeCell ref="B39:E39"/>
    <mergeCell ref="AD24:AF24"/>
    <mergeCell ref="D31:E31"/>
    <mergeCell ref="B32:C32"/>
    <mergeCell ref="B33:E33"/>
    <mergeCell ref="B35:E35"/>
    <mergeCell ref="B29:C29"/>
    <mergeCell ref="B27:E27"/>
    <mergeCell ref="B26:E26"/>
    <mergeCell ref="B28:C28"/>
    <mergeCell ref="B30:C30"/>
    <mergeCell ref="B34:E34"/>
  </mergeCells>
  <phoneticPr fontId="46" type="noConversion"/>
  <pageMargins left="0.7" right="0.7" top="0.75" bottom="0.75" header="0.3" footer="0.3"/>
  <pageSetup paperSize="2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4F47D-770D-4358-8881-8536B533FC8F}">
  <sheetPr>
    <pageSetUpPr fitToPage="1"/>
  </sheetPr>
  <dimension ref="A1:WWQ183"/>
  <sheetViews>
    <sheetView topLeftCell="A7" zoomScale="70" zoomScaleNormal="70" workbookViewId="0">
      <selection activeCell="B38" sqref="B38:E38"/>
    </sheetView>
  </sheetViews>
  <sheetFormatPr defaultColWidth="0" defaultRowHeight="0" customHeight="1" zeroHeight="1" x14ac:dyDescent="0.25"/>
  <cols>
    <col min="1" max="1" width="4" style="681" customWidth="1"/>
    <col min="2" max="2" width="11.28515625" style="681" customWidth="1"/>
    <col min="3" max="3" width="14.42578125" style="681" bestFit="1" customWidth="1"/>
    <col min="4" max="4" width="13.5703125" style="681" bestFit="1" customWidth="1"/>
    <col min="5" max="6" width="14.7109375" style="681" bestFit="1" customWidth="1"/>
    <col min="7" max="8" width="12.140625" style="681" bestFit="1" customWidth="1"/>
    <col min="9" max="9" width="19" style="681" customWidth="1"/>
    <col min="10" max="10" width="15" style="681" customWidth="1"/>
    <col min="11" max="11" width="9.5703125" style="681" bestFit="1" customWidth="1"/>
    <col min="12" max="12" width="10.7109375" style="681" bestFit="1" customWidth="1"/>
    <col min="13" max="13" width="18" style="681" customWidth="1"/>
    <col min="14" max="14" width="17.42578125" style="681" customWidth="1"/>
    <col min="15" max="15" width="16.42578125" style="681" bestFit="1" customWidth="1"/>
    <col min="16" max="16" width="13.85546875" style="681" bestFit="1" customWidth="1"/>
    <col min="17" max="17" width="7.85546875" style="681" bestFit="1" customWidth="1"/>
    <col min="18" max="18" width="7.7109375" style="681" customWidth="1"/>
    <col min="19" max="20" width="8.7109375" style="681" customWidth="1"/>
    <col min="21" max="22" width="7.7109375" style="681" customWidth="1"/>
    <col min="23" max="23" width="9.5703125" style="681" bestFit="1" customWidth="1"/>
    <col min="24" max="24" width="7.7109375" style="681" customWidth="1"/>
    <col min="25" max="25" width="6.42578125" style="681" customWidth="1"/>
    <col min="26" max="26" width="9.7109375" style="681" customWidth="1"/>
    <col min="27" max="27" width="15.28515625" style="681" bestFit="1" customWidth="1"/>
    <col min="28" max="28" width="17" style="681" bestFit="1" customWidth="1"/>
    <col min="29" max="29" width="13.7109375" style="681" customWidth="1"/>
    <col min="30" max="30" width="13.85546875" style="210" customWidth="1"/>
    <col min="31" max="31" width="24.85546875" style="210" bestFit="1" customWidth="1"/>
    <col min="32" max="32" width="11.140625" style="210" customWidth="1"/>
    <col min="33" max="33" width="2.5703125" style="210" customWidth="1"/>
    <col min="34" max="255" width="9.140625" style="681" hidden="1"/>
    <col min="256" max="256" width="4" style="681" customWidth="1"/>
    <col min="257" max="257" width="8.42578125" style="681" bestFit="1" customWidth="1"/>
    <col min="258" max="258" width="10.28515625" style="681" bestFit="1" customWidth="1"/>
    <col min="259" max="259" width="9.5703125" style="681" bestFit="1" customWidth="1"/>
    <col min="260" max="260" width="10.5703125" style="681" bestFit="1" customWidth="1"/>
    <col min="261" max="261" width="10.42578125" style="681" bestFit="1" customWidth="1"/>
    <col min="262" max="263" width="8.5703125" style="681" bestFit="1" customWidth="1"/>
    <col min="264" max="264" width="11.42578125" style="681" bestFit="1" customWidth="1"/>
    <col min="265" max="265" width="9.7109375" style="681" bestFit="1" customWidth="1"/>
    <col min="266" max="266" width="6.42578125" style="681" bestFit="1" customWidth="1"/>
    <col min="267" max="267" width="7.42578125" style="681" bestFit="1" customWidth="1"/>
    <col min="268" max="268" width="11.42578125" style="681" bestFit="1" customWidth="1"/>
    <col min="269" max="269" width="9.7109375" style="681" bestFit="1" customWidth="1"/>
    <col min="270" max="270" width="11.42578125" style="681" bestFit="1" customWidth="1"/>
    <col min="271" max="271" width="9.7109375" style="681" bestFit="1" customWidth="1"/>
    <col min="272" max="280" width="7.7109375" style="681" customWidth="1"/>
    <col min="281" max="281" width="6.42578125" style="681" customWidth="1"/>
    <col min="282" max="282" width="6.28515625" style="681" customWidth="1"/>
    <col min="283" max="283" width="11.85546875" style="681" bestFit="1" customWidth="1"/>
    <col min="284" max="284" width="13.42578125" style="681" customWidth="1"/>
    <col min="285" max="285" width="13.140625" style="681" customWidth="1"/>
    <col min="286" max="286" width="13.85546875" style="681" customWidth="1"/>
    <col min="287" max="287" width="24.85546875" style="681" bestFit="1" customWidth="1"/>
    <col min="288" max="288" width="11.140625" style="681" customWidth="1"/>
    <col min="289" max="289" width="2.5703125" style="681" customWidth="1"/>
    <col min="290" max="511" width="9.140625" style="681" hidden="1"/>
    <col min="512" max="512" width="4" style="681" customWidth="1"/>
    <col min="513" max="513" width="8.42578125" style="681" bestFit="1" customWidth="1"/>
    <col min="514" max="514" width="10.28515625" style="681" bestFit="1" customWidth="1"/>
    <col min="515" max="515" width="9.5703125" style="681" bestFit="1" customWidth="1"/>
    <col min="516" max="516" width="10.5703125" style="681" bestFit="1" customWidth="1"/>
    <col min="517" max="517" width="10.42578125" style="681" bestFit="1" customWidth="1"/>
    <col min="518" max="519" width="8.5703125" style="681" bestFit="1" customWidth="1"/>
    <col min="520" max="520" width="11.42578125" style="681" bestFit="1" customWidth="1"/>
    <col min="521" max="521" width="9.7109375" style="681" bestFit="1" customWidth="1"/>
    <col min="522" max="522" width="6.42578125" style="681" bestFit="1" customWidth="1"/>
    <col min="523" max="523" width="7.42578125" style="681" bestFit="1" customWidth="1"/>
    <col min="524" max="524" width="11.42578125" style="681" bestFit="1" customWidth="1"/>
    <col min="525" max="525" width="9.7109375" style="681" bestFit="1" customWidth="1"/>
    <col min="526" max="526" width="11.42578125" style="681" bestFit="1" customWidth="1"/>
    <col min="527" max="527" width="9.7109375" style="681" bestFit="1" customWidth="1"/>
    <col min="528" max="536" width="7.7109375" style="681" customWidth="1"/>
    <col min="537" max="537" width="6.42578125" style="681" customWidth="1"/>
    <col min="538" max="538" width="6.28515625" style="681" customWidth="1"/>
    <col min="539" max="539" width="11.85546875" style="681" bestFit="1" customWidth="1"/>
    <col min="540" max="540" width="13.42578125" style="681" customWidth="1"/>
    <col min="541" max="541" width="13.140625" style="681" customWidth="1"/>
    <col min="542" max="542" width="13.85546875" style="681" customWidth="1"/>
    <col min="543" max="543" width="24.85546875" style="681" bestFit="1" customWidth="1"/>
    <col min="544" max="544" width="11.140625" style="681" customWidth="1"/>
    <col min="545" max="545" width="2.5703125" style="681" customWidth="1"/>
    <col min="546" max="767" width="9.140625" style="681" hidden="1"/>
    <col min="768" max="768" width="4" style="681" customWidth="1"/>
    <col min="769" max="769" width="8.42578125" style="681" bestFit="1" customWidth="1"/>
    <col min="770" max="770" width="10.28515625" style="681" bestFit="1" customWidth="1"/>
    <col min="771" max="771" width="9.5703125" style="681" bestFit="1" customWidth="1"/>
    <col min="772" max="772" width="10.5703125" style="681" bestFit="1" customWidth="1"/>
    <col min="773" max="773" width="10.42578125" style="681" bestFit="1" customWidth="1"/>
    <col min="774" max="775" width="8.5703125" style="681" bestFit="1" customWidth="1"/>
    <col min="776" max="776" width="11.42578125" style="681" bestFit="1" customWidth="1"/>
    <col min="777" max="777" width="9.7109375" style="681" bestFit="1" customWidth="1"/>
    <col min="778" max="778" width="6.42578125" style="681" bestFit="1" customWidth="1"/>
    <col min="779" max="779" width="7.42578125" style="681" bestFit="1" customWidth="1"/>
    <col min="780" max="780" width="11.42578125" style="681" bestFit="1" customWidth="1"/>
    <col min="781" max="781" width="9.7109375" style="681" bestFit="1" customWidth="1"/>
    <col min="782" max="782" width="11.42578125" style="681" bestFit="1" customWidth="1"/>
    <col min="783" max="783" width="9.7109375" style="681" bestFit="1" customWidth="1"/>
    <col min="784" max="792" width="7.7109375" style="681" customWidth="1"/>
    <col min="793" max="793" width="6.42578125" style="681" customWidth="1"/>
    <col min="794" max="794" width="6.28515625" style="681" customWidth="1"/>
    <col min="795" max="795" width="11.85546875" style="681" bestFit="1" customWidth="1"/>
    <col min="796" max="796" width="13.42578125" style="681" customWidth="1"/>
    <col min="797" max="797" width="13.140625" style="681" customWidth="1"/>
    <col min="798" max="798" width="13.85546875" style="681" customWidth="1"/>
    <col min="799" max="799" width="24.85546875" style="681" bestFit="1" customWidth="1"/>
    <col min="800" max="800" width="11.140625" style="681" customWidth="1"/>
    <col min="801" max="801" width="2.5703125" style="681" customWidth="1"/>
    <col min="802" max="1023" width="9.140625" style="681" hidden="1"/>
    <col min="1024" max="1024" width="4" style="681" customWidth="1"/>
    <col min="1025" max="1025" width="8.42578125" style="681" bestFit="1" customWidth="1"/>
    <col min="1026" max="1026" width="10.28515625" style="681" bestFit="1" customWidth="1"/>
    <col min="1027" max="1027" width="9.5703125" style="681" bestFit="1" customWidth="1"/>
    <col min="1028" max="1028" width="10.5703125" style="681" bestFit="1" customWidth="1"/>
    <col min="1029" max="1029" width="10.42578125" style="681" bestFit="1" customWidth="1"/>
    <col min="1030" max="1031" width="8.5703125" style="681" bestFit="1" customWidth="1"/>
    <col min="1032" max="1032" width="11.42578125" style="681" bestFit="1" customWidth="1"/>
    <col min="1033" max="1033" width="9.7109375" style="681" bestFit="1" customWidth="1"/>
    <col min="1034" max="1034" width="6.42578125" style="681" bestFit="1" customWidth="1"/>
    <col min="1035" max="1035" width="7.42578125" style="681" bestFit="1" customWidth="1"/>
    <col min="1036" max="1036" width="11.42578125" style="681" bestFit="1" customWidth="1"/>
    <col min="1037" max="1037" width="9.7109375" style="681" bestFit="1" customWidth="1"/>
    <col min="1038" max="1038" width="11.42578125" style="681" bestFit="1" customWidth="1"/>
    <col min="1039" max="1039" width="9.7109375" style="681" bestFit="1" customWidth="1"/>
    <col min="1040" max="1048" width="7.7109375" style="681" customWidth="1"/>
    <col min="1049" max="1049" width="6.42578125" style="681" customWidth="1"/>
    <col min="1050" max="1050" width="6.28515625" style="681" customWidth="1"/>
    <col min="1051" max="1051" width="11.85546875" style="681" bestFit="1" customWidth="1"/>
    <col min="1052" max="1052" width="13.42578125" style="681" customWidth="1"/>
    <col min="1053" max="1053" width="13.140625" style="681" customWidth="1"/>
    <col min="1054" max="1054" width="13.85546875" style="681" customWidth="1"/>
    <col min="1055" max="1055" width="24.85546875" style="681" bestFit="1" customWidth="1"/>
    <col min="1056" max="1056" width="11.140625" style="681" customWidth="1"/>
    <col min="1057" max="1057" width="2.5703125" style="681" customWidth="1"/>
    <col min="1058" max="1279" width="9.140625" style="681" hidden="1"/>
    <col min="1280" max="1280" width="4" style="681" customWidth="1"/>
    <col min="1281" max="1281" width="8.42578125" style="681" bestFit="1" customWidth="1"/>
    <col min="1282" max="1282" width="10.28515625" style="681" bestFit="1" customWidth="1"/>
    <col min="1283" max="1283" width="9.5703125" style="681" bestFit="1" customWidth="1"/>
    <col min="1284" max="1284" width="10.5703125" style="681" bestFit="1" customWidth="1"/>
    <col min="1285" max="1285" width="10.42578125" style="681" bestFit="1" customWidth="1"/>
    <col min="1286" max="1287" width="8.5703125" style="681" bestFit="1" customWidth="1"/>
    <col min="1288" max="1288" width="11.42578125" style="681" bestFit="1" customWidth="1"/>
    <col min="1289" max="1289" width="9.7109375" style="681" bestFit="1" customWidth="1"/>
    <col min="1290" max="1290" width="6.42578125" style="681" bestFit="1" customWidth="1"/>
    <col min="1291" max="1291" width="7.42578125" style="681" bestFit="1" customWidth="1"/>
    <col min="1292" max="1292" width="11.42578125" style="681" bestFit="1" customWidth="1"/>
    <col min="1293" max="1293" width="9.7109375" style="681" bestFit="1" customWidth="1"/>
    <col min="1294" max="1294" width="11.42578125" style="681" bestFit="1" customWidth="1"/>
    <col min="1295" max="1295" width="9.7109375" style="681" bestFit="1" customWidth="1"/>
    <col min="1296" max="1304" width="7.7109375" style="681" customWidth="1"/>
    <col min="1305" max="1305" width="6.42578125" style="681" customWidth="1"/>
    <col min="1306" max="1306" width="6.28515625" style="681" customWidth="1"/>
    <col min="1307" max="1307" width="11.85546875" style="681" bestFit="1" customWidth="1"/>
    <col min="1308" max="1308" width="13.42578125" style="681" customWidth="1"/>
    <col min="1309" max="1309" width="13.140625" style="681" customWidth="1"/>
    <col min="1310" max="1310" width="13.85546875" style="681" customWidth="1"/>
    <col min="1311" max="1311" width="24.85546875" style="681" bestFit="1" customWidth="1"/>
    <col min="1312" max="1312" width="11.140625" style="681" customWidth="1"/>
    <col min="1313" max="1313" width="2.5703125" style="681" customWidth="1"/>
    <col min="1314" max="1535" width="9.140625" style="681" hidden="1"/>
    <col min="1536" max="1536" width="4" style="681" customWidth="1"/>
    <col min="1537" max="1537" width="8.42578125" style="681" bestFit="1" customWidth="1"/>
    <col min="1538" max="1538" width="10.28515625" style="681" bestFit="1" customWidth="1"/>
    <col min="1539" max="1539" width="9.5703125" style="681" bestFit="1" customWidth="1"/>
    <col min="1540" max="1540" width="10.5703125" style="681" bestFit="1" customWidth="1"/>
    <col min="1541" max="1541" width="10.42578125" style="681" bestFit="1" customWidth="1"/>
    <col min="1542" max="1543" width="8.5703125" style="681" bestFit="1" customWidth="1"/>
    <col min="1544" max="1544" width="11.42578125" style="681" bestFit="1" customWidth="1"/>
    <col min="1545" max="1545" width="9.7109375" style="681" bestFit="1" customWidth="1"/>
    <col min="1546" max="1546" width="6.42578125" style="681" bestFit="1" customWidth="1"/>
    <col min="1547" max="1547" width="7.42578125" style="681" bestFit="1" customWidth="1"/>
    <col min="1548" max="1548" width="11.42578125" style="681" bestFit="1" customWidth="1"/>
    <col min="1549" max="1549" width="9.7109375" style="681" bestFit="1" customWidth="1"/>
    <col min="1550" max="1550" width="11.42578125" style="681" bestFit="1" customWidth="1"/>
    <col min="1551" max="1551" width="9.7109375" style="681" bestFit="1" customWidth="1"/>
    <col min="1552" max="1560" width="7.7109375" style="681" customWidth="1"/>
    <col min="1561" max="1561" width="6.42578125" style="681" customWidth="1"/>
    <col min="1562" max="1562" width="6.28515625" style="681" customWidth="1"/>
    <col min="1563" max="1563" width="11.85546875" style="681" bestFit="1" customWidth="1"/>
    <col min="1564" max="1564" width="13.42578125" style="681" customWidth="1"/>
    <col min="1565" max="1565" width="13.140625" style="681" customWidth="1"/>
    <col min="1566" max="1566" width="13.85546875" style="681" customWidth="1"/>
    <col min="1567" max="1567" width="24.85546875" style="681" bestFit="1" customWidth="1"/>
    <col min="1568" max="1568" width="11.140625" style="681" customWidth="1"/>
    <col min="1569" max="1569" width="2.5703125" style="681" customWidth="1"/>
    <col min="1570" max="1791" width="9.140625" style="681" hidden="1"/>
    <col min="1792" max="1792" width="4" style="681" customWidth="1"/>
    <col min="1793" max="1793" width="8.42578125" style="681" bestFit="1" customWidth="1"/>
    <col min="1794" max="1794" width="10.28515625" style="681" bestFit="1" customWidth="1"/>
    <col min="1795" max="1795" width="9.5703125" style="681" bestFit="1" customWidth="1"/>
    <col min="1796" max="1796" width="10.5703125" style="681" bestFit="1" customWidth="1"/>
    <col min="1797" max="1797" width="10.42578125" style="681" bestFit="1" customWidth="1"/>
    <col min="1798" max="1799" width="8.5703125" style="681" bestFit="1" customWidth="1"/>
    <col min="1800" max="1800" width="11.42578125" style="681" bestFit="1" customWidth="1"/>
    <col min="1801" max="1801" width="9.7109375" style="681" bestFit="1" customWidth="1"/>
    <col min="1802" max="1802" width="6.42578125" style="681" bestFit="1" customWidth="1"/>
    <col min="1803" max="1803" width="7.42578125" style="681" bestFit="1" customWidth="1"/>
    <col min="1804" max="1804" width="11.42578125" style="681" bestFit="1" customWidth="1"/>
    <col min="1805" max="1805" width="9.7109375" style="681" bestFit="1" customWidth="1"/>
    <col min="1806" max="1806" width="11.42578125" style="681" bestFit="1" customWidth="1"/>
    <col min="1807" max="1807" width="9.7109375" style="681" bestFit="1" customWidth="1"/>
    <col min="1808" max="1816" width="7.7109375" style="681" customWidth="1"/>
    <col min="1817" max="1817" width="6.42578125" style="681" customWidth="1"/>
    <col min="1818" max="1818" width="6.28515625" style="681" customWidth="1"/>
    <col min="1819" max="1819" width="11.85546875" style="681" bestFit="1" customWidth="1"/>
    <col min="1820" max="1820" width="13.42578125" style="681" customWidth="1"/>
    <col min="1821" max="1821" width="13.140625" style="681" customWidth="1"/>
    <col min="1822" max="1822" width="13.85546875" style="681" customWidth="1"/>
    <col min="1823" max="1823" width="24.85546875" style="681" bestFit="1" customWidth="1"/>
    <col min="1824" max="1824" width="11.140625" style="681" customWidth="1"/>
    <col min="1825" max="1825" width="2.5703125" style="681" customWidth="1"/>
    <col min="1826" max="2047" width="9.140625" style="681" hidden="1"/>
    <col min="2048" max="2048" width="4" style="681" customWidth="1"/>
    <col min="2049" max="2049" width="8.42578125" style="681" bestFit="1" customWidth="1"/>
    <col min="2050" max="2050" width="10.28515625" style="681" bestFit="1" customWidth="1"/>
    <col min="2051" max="2051" width="9.5703125" style="681" bestFit="1" customWidth="1"/>
    <col min="2052" max="2052" width="10.5703125" style="681" bestFit="1" customWidth="1"/>
    <col min="2053" max="2053" width="10.42578125" style="681" bestFit="1" customWidth="1"/>
    <col min="2054" max="2055" width="8.5703125" style="681" bestFit="1" customWidth="1"/>
    <col min="2056" max="2056" width="11.42578125" style="681" bestFit="1" customWidth="1"/>
    <col min="2057" max="2057" width="9.7109375" style="681" bestFit="1" customWidth="1"/>
    <col min="2058" max="2058" width="6.42578125" style="681" bestFit="1" customWidth="1"/>
    <col min="2059" max="2059" width="7.42578125" style="681" bestFit="1" customWidth="1"/>
    <col min="2060" max="2060" width="11.42578125" style="681" bestFit="1" customWidth="1"/>
    <col min="2061" max="2061" width="9.7109375" style="681" bestFit="1" customWidth="1"/>
    <col min="2062" max="2062" width="11.42578125" style="681" bestFit="1" customWidth="1"/>
    <col min="2063" max="2063" width="9.7109375" style="681" bestFit="1" customWidth="1"/>
    <col min="2064" max="2072" width="7.7109375" style="681" customWidth="1"/>
    <col min="2073" max="2073" width="6.42578125" style="681" customWidth="1"/>
    <col min="2074" max="2074" width="6.28515625" style="681" customWidth="1"/>
    <col min="2075" max="2075" width="11.85546875" style="681" bestFit="1" customWidth="1"/>
    <col min="2076" max="2076" width="13.42578125" style="681" customWidth="1"/>
    <col min="2077" max="2077" width="13.140625" style="681" customWidth="1"/>
    <col min="2078" max="2078" width="13.85546875" style="681" customWidth="1"/>
    <col min="2079" max="2079" width="24.85546875" style="681" bestFit="1" customWidth="1"/>
    <col min="2080" max="2080" width="11.140625" style="681" customWidth="1"/>
    <col min="2081" max="2081" width="2.5703125" style="681" customWidth="1"/>
    <col min="2082" max="2303" width="9.140625" style="681" hidden="1"/>
    <col min="2304" max="2304" width="4" style="681" customWidth="1"/>
    <col min="2305" max="2305" width="8.42578125" style="681" bestFit="1" customWidth="1"/>
    <col min="2306" max="2306" width="10.28515625" style="681" bestFit="1" customWidth="1"/>
    <col min="2307" max="2307" width="9.5703125" style="681" bestFit="1" customWidth="1"/>
    <col min="2308" max="2308" width="10.5703125" style="681" bestFit="1" customWidth="1"/>
    <col min="2309" max="2309" width="10.42578125" style="681" bestFit="1" customWidth="1"/>
    <col min="2310" max="2311" width="8.5703125" style="681" bestFit="1" customWidth="1"/>
    <col min="2312" max="2312" width="11.42578125" style="681" bestFit="1" customWidth="1"/>
    <col min="2313" max="2313" width="9.7109375" style="681" bestFit="1" customWidth="1"/>
    <col min="2314" max="2314" width="6.42578125" style="681" bestFit="1" customWidth="1"/>
    <col min="2315" max="2315" width="7.42578125" style="681" bestFit="1" customWidth="1"/>
    <col min="2316" max="2316" width="11.42578125" style="681" bestFit="1" customWidth="1"/>
    <col min="2317" max="2317" width="9.7109375" style="681" bestFit="1" customWidth="1"/>
    <col min="2318" max="2318" width="11.42578125" style="681" bestFit="1" customWidth="1"/>
    <col min="2319" max="2319" width="9.7109375" style="681" bestFit="1" customWidth="1"/>
    <col min="2320" max="2328" width="7.7109375" style="681" customWidth="1"/>
    <col min="2329" max="2329" width="6.42578125" style="681" customWidth="1"/>
    <col min="2330" max="2330" width="6.28515625" style="681" customWidth="1"/>
    <col min="2331" max="2331" width="11.85546875" style="681" bestFit="1" customWidth="1"/>
    <col min="2332" max="2332" width="13.42578125" style="681" customWidth="1"/>
    <col min="2333" max="2333" width="13.140625" style="681" customWidth="1"/>
    <col min="2334" max="2334" width="13.85546875" style="681" customWidth="1"/>
    <col min="2335" max="2335" width="24.85546875" style="681" bestFit="1" customWidth="1"/>
    <col min="2336" max="2336" width="11.140625" style="681" customWidth="1"/>
    <col min="2337" max="2337" width="2.5703125" style="681" customWidth="1"/>
    <col min="2338" max="2559" width="9.140625" style="681" hidden="1"/>
    <col min="2560" max="2560" width="4" style="681" customWidth="1"/>
    <col min="2561" max="2561" width="8.42578125" style="681" bestFit="1" customWidth="1"/>
    <col min="2562" max="2562" width="10.28515625" style="681" bestFit="1" customWidth="1"/>
    <col min="2563" max="2563" width="9.5703125" style="681" bestFit="1" customWidth="1"/>
    <col min="2564" max="2564" width="10.5703125" style="681" bestFit="1" customWidth="1"/>
    <col min="2565" max="2565" width="10.42578125" style="681" bestFit="1" customWidth="1"/>
    <col min="2566" max="2567" width="8.5703125" style="681" bestFit="1" customWidth="1"/>
    <col min="2568" max="2568" width="11.42578125" style="681" bestFit="1" customWidth="1"/>
    <col min="2569" max="2569" width="9.7109375" style="681" bestFit="1" customWidth="1"/>
    <col min="2570" max="2570" width="6.42578125" style="681" bestFit="1" customWidth="1"/>
    <col min="2571" max="2571" width="7.42578125" style="681" bestFit="1" customWidth="1"/>
    <col min="2572" max="2572" width="11.42578125" style="681" bestFit="1" customWidth="1"/>
    <col min="2573" max="2573" width="9.7109375" style="681" bestFit="1" customWidth="1"/>
    <col min="2574" max="2574" width="11.42578125" style="681" bestFit="1" customWidth="1"/>
    <col min="2575" max="2575" width="9.7109375" style="681" bestFit="1" customWidth="1"/>
    <col min="2576" max="2584" width="7.7109375" style="681" customWidth="1"/>
    <col min="2585" max="2585" width="6.42578125" style="681" customWidth="1"/>
    <col min="2586" max="2586" width="6.28515625" style="681" customWidth="1"/>
    <col min="2587" max="2587" width="11.85546875" style="681" bestFit="1" customWidth="1"/>
    <col min="2588" max="2588" width="13.42578125" style="681" customWidth="1"/>
    <col min="2589" max="2589" width="13.140625" style="681" customWidth="1"/>
    <col min="2590" max="2590" width="13.85546875" style="681" customWidth="1"/>
    <col min="2591" max="2591" width="24.85546875" style="681" bestFit="1" customWidth="1"/>
    <col min="2592" max="2592" width="11.140625" style="681" customWidth="1"/>
    <col min="2593" max="2593" width="2.5703125" style="681" customWidth="1"/>
    <col min="2594" max="2815" width="9.140625" style="681" hidden="1"/>
    <col min="2816" max="2816" width="4" style="681" customWidth="1"/>
    <col min="2817" max="2817" width="8.42578125" style="681" bestFit="1" customWidth="1"/>
    <col min="2818" max="2818" width="10.28515625" style="681" bestFit="1" customWidth="1"/>
    <col min="2819" max="2819" width="9.5703125" style="681" bestFit="1" customWidth="1"/>
    <col min="2820" max="2820" width="10.5703125" style="681" bestFit="1" customWidth="1"/>
    <col min="2821" max="2821" width="10.42578125" style="681" bestFit="1" customWidth="1"/>
    <col min="2822" max="2823" width="8.5703125" style="681" bestFit="1" customWidth="1"/>
    <col min="2824" max="2824" width="11.42578125" style="681" bestFit="1" customWidth="1"/>
    <col min="2825" max="2825" width="9.7109375" style="681" bestFit="1" customWidth="1"/>
    <col min="2826" max="2826" width="6.42578125" style="681" bestFit="1" customWidth="1"/>
    <col min="2827" max="2827" width="7.42578125" style="681" bestFit="1" customWidth="1"/>
    <col min="2828" max="2828" width="11.42578125" style="681" bestFit="1" customWidth="1"/>
    <col min="2829" max="2829" width="9.7109375" style="681" bestFit="1" customWidth="1"/>
    <col min="2830" max="2830" width="11.42578125" style="681" bestFit="1" customWidth="1"/>
    <col min="2831" max="2831" width="9.7109375" style="681" bestFit="1" customWidth="1"/>
    <col min="2832" max="2840" width="7.7109375" style="681" customWidth="1"/>
    <col min="2841" max="2841" width="6.42578125" style="681" customWidth="1"/>
    <col min="2842" max="2842" width="6.28515625" style="681" customWidth="1"/>
    <col min="2843" max="2843" width="11.85546875" style="681" bestFit="1" customWidth="1"/>
    <col min="2844" max="2844" width="13.42578125" style="681" customWidth="1"/>
    <col min="2845" max="2845" width="13.140625" style="681" customWidth="1"/>
    <col min="2846" max="2846" width="13.85546875" style="681" customWidth="1"/>
    <col min="2847" max="2847" width="24.85546875" style="681" bestFit="1" customWidth="1"/>
    <col min="2848" max="2848" width="11.140625" style="681" customWidth="1"/>
    <col min="2849" max="2849" width="2.5703125" style="681" customWidth="1"/>
    <col min="2850" max="3071" width="9.140625" style="681" hidden="1"/>
    <col min="3072" max="3072" width="4" style="681" customWidth="1"/>
    <col min="3073" max="3073" width="8.42578125" style="681" bestFit="1" customWidth="1"/>
    <col min="3074" max="3074" width="10.28515625" style="681" bestFit="1" customWidth="1"/>
    <col min="3075" max="3075" width="9.5703125" style="681" bestFit="1" customWidth="1"/>
    <col min="3076" max="3076" width="10.5703125" style="681" bestFit="1" customWidth="1"/>
    <col min="3077" max="3077" width="10.42578125" style="681" bestFit="1" customWidth="1"/>
    <col min="3078" max="3079" width="8.5703125" style="681" bestFit="1" customWidth="1"/>
    <col min="3080" max="3080" width="11.42578125" style="681" bestFit="1" customWidth="1"/>
    <col min="3081" max="3081" width="9.7109375" style="681" bestFit="1" customWidth="1"/>
    <col min="3082" max="3082" width="6.42578125" style="681" bestFit="1" customWidth="1"/>
    <col min="3083" max="3083" width="7.42578125" style="681" bestFit="1" customWidth="1"/>
    <col min="3084" max="3084" width="11.42578125" style="681" bestFit="1" customWidth="1"/>
    <col min="3085" max="3085" width="9.7109375" style="681" bestFit="1" customWidth="1"/>
    <col min="3086" max="3086" width="11.42578125" style="681" bestFit="1" customWidth="1"/>
    <col min="3087" max="3087" width="9.7109375" style="681" bestFit="1" customWidth="1"/>
    <col min="3088" max="3096" width="7.7109375" style="681" customWidth="1"/>
    <col min="3097" max="3097" width="6.42578125" style="681" customWidth="1"/>
    <col min="3098" max="3098" width="6.28515625" style="681" customWidth="1"/>
    <col min="3099" max="3099" width="11.85546875" style="681" bestFit="1" customWidth="1"/>
    <col min="3100" max="3100" width="13.42578125" style="681" customWidth="1"/>
    <col min="3101" max="3101" width="13.140625" style="681" customWidth="1"/>
    <col min="3102" max="3102" width="13.85546875" style="681" customWidth="1"/>
    <col min="3103" max="3103" width="24.85546875" style="681" bestFit="1" customWidth="1"/>
    <col min="3104" max="3104" width="11.140625" style="681" customWidth="1"/>
    <col min="3105" max="3105" width="2.5703125" style="681" customWidth="1"/>
    <col min="3106" max="3327" width="9.140625" style="681" hidden="1"/>
    <col min="3328" max="3328" width="4" style="681" customWidth="1"/>
    <col min="3329" max="3329" width="8.42578125" style="681" bestFit="1" customWidth="1"/>
    <col min="3330" max="3330" width="10.28515625" style="681" bestFit="1" customWidth="1"/>
    <col min="3331" max="3331" width="9.5703125" style="681" bestFit="1" customWidth="1"/>
    <col min="3332" max="3332" width="10.5703125" style="681" bestFit="1" customWidth="1"/>
    <col min="3333" max="3333" width="10.42578125" style="681" bestFit="1" customWidth="1"/>
    <col min="3334" max="3335" width="8.5703125" style="681" bestFit="1" customWidth="1"/>
    <col min="3336" max="3336" width="11.42578125" style="681" bestFit="1" customWidth="1"/>
    <col min="3337" max="3337" width="9.7109375" style="681" bestFit="1" customWidth="1"/>
    <col min="3338" max="3338" width="6.42578125" style="681" bestFit="1" customWidth="1"/>
    <col min="3339" max="3339" width="7.42578125" style="681" bestFit="1" customWidth="1"/>
    <col min="3340" max="3340" width="11.42578125" style="681" bestFit="1" customWidth="1"/>
    <col min="3341" max="3341" width="9.7109375" style="681" bestFit="1" customWidth="1"/>
    <col min="3342" max="3342" width="11.42578125" style="681" bestFit="1" customWidth="1"/>
    <col min="3343" max="3343" width="9.7109375" style="681" bestFit="1" customWidth="1"/>
    <col min="3344" max="3352" width="7.7109375" style="681" customWidth="1"/>
    <col min="3353" max="3353" width="6.42578125" style="681" customWidth="1"/>
    <col min="3354" max="3354" width="6.28515625" style="681" customWidth="1"/>
    <col min="3355" max="3355" width="11.85546875" style="681" bestFit="1" customWidth="1"/>
    <col min="3356" max="3356" width="13.42578125" style="681" customWidth="1"/>
    <col min="3357" max="3357" width="13.140625" style="681" customWidth="1"/>
    <col min="3358" max="3358" width="13.85546875" style="681" customWidth="1"/>
    <col min="3359" max="3359" width="24.85546875" style="681" bestFit="1" customWidth="1"/>
    <col min="3360" max="3360" width="11.140625" style="681" customWidth="1"/>
    <col min="3361" max="3361" width="2.5703125" style="681" customWidth="1"/>
    <col min="3362" max="3583" width="9.140625" style="681" hidden="1"/>
    <col min="3584" max="3584" width="4" style="681" customWidth="1"/>
    <col min="3585" max="3585" width="8.42578125" style="681" bestFit="1" customWidth="1"/>
    <col min="3586" max="3586" width="10.28515625" style="681" bestFit="1" customWidth="1"/>
    <col min="3587" max="3587" width="9.5703125" style="681" bestFit="1" customWidth="1"/>
    <col min="3588" max="3588" width="10.5703125" style="681" bestFit="1" customWidth="1"/>
    <col min="3589" max="3589" width="10.42578125" style="681" bestFit="1" customWidth="1"/>
    <col min="3590" max="3591" width="8.5703125" style="681" bestFit="1" customWidth="1"/>
    <col min="3592" max="3592" width="11.42578125" style="681" bestFit="1" customWidth="1"/>
    <col min="3593" max="3593" width="9.7109375" style="681" bestFit="1" customWidth="1"/>
    <col min="3594" max="3594" width="6.42578125" style="681" bestFit="1" customWidth="1"/>
    <col min="3595" max="3595" width="7.42578125" style="681" bestFit="1" customWidth="1"/>
    <col min="3596" max="3596" width="11.42578125" style="681" bestFit="1" customWidth="1"/>
    <col min="3597" max="3597" width="9.7109375" style="681" bestFit="1" customWidth="1"/>
    <col min="3598" max="3598" width="11.42578125" style="681" bestFit="1" customWidth="1"/>
    <col min="3599" max="3599" width="9.7109375" style="681" bestFit="1" customWidth="1"/>
    <col min="3600" max="3608" width="7.7109375" style="681" customWidth="1"/>
    <col min="3609" max="3609" width="6.42578125" style="681" customWidth="1"/>
    <col min="3610" max="3610" width="6.28515625" style="681" customWidth="1"/>
    <col min="3611" max="3611" width="11.85546875" style="681" bestFit="1" customWidth="1"/>
    <col min="3612" max="3612" width="13.42578125" style="681" customWidth="1"/>
    <col min="3613" max="3613" width="13.140625" style="681" customWidth="1"/>
    <col min="3614" max="3614" width="13.85546875" style="681" customWidth="1"/>
    <col min="3615" max="3615" width="24.85546875" style="681" bestFit="1" customWidth="1"/>
    <col min="3616" max="3616" width="11.140625" style="681" customWidth="1"/>
    <col min="3617" max="3617" width="2.5703125" style="681" customWidth="1"/>
    <col min="3618" max="3839" width="9.140625" style="681" hidden="1"/>
    <col min="3840" max="3840" width="4" style="681" customWidth="1"/>
    <col min="3841" max="3841" width="8.42578125" style="681" bestFit="1" customWidth="1"/>
    <col min="3842" max="3842" width="10.28515625" style="681" bestFit="1" customWidth="1"/>
    <col min="3843" max="3843" width="9.5703125" style="681" bestFit="1" customWidth="1"/>
    <col min="3844" max="3844" width="10.5703125" style="681" bestFit="1" customWidth="1"/>
    <col min="3845" max="3845" width="10.42578125" style="681" bestFit="1" customWidth="1"/>
    <col min="3846" max="3847" width="8.5703125" style="681" bestFit="1" customWidth="1"/>
    <col min="3848" max="3848" width="11.42578125" style="681" bestFit="1" customWidth="1"/>
    <col min="3849" max="3849" width="9.7109375" style="681" bestFit="1" customWidth="1"/>
    <col min="3850" max="3850" width="6.42578125" style="681" bestFit="1" customWidth="1"/>
    <col min="3851" max="3851" width="7.42578125" style="681" bestFit="1" customWidth="1"/>
    <col min="3852" max="3852" width="11.42578125" style="681" bestFit="1" customWidth="1"/>
    <col min="3853" max="3853" width="9.7109375" style="681" bestFit="1" customWidth="1"/>
    <col min="3854" max="3854" width="11.42578125" style="681" bestFit="1" customWidth="1"/>
    <col min="3855" max="3855" width="9.7109375" style="681" bestFit="1" customWidth="1"/>
    <col min="3856" max="3864" width="7.7109375" style="681" customWidth="1"/>
    <col min="3865" max="3865" width="6.42578125" style="681" customWidth="1"/>
    <col min="3866" max="3866" width="6.28515625" style="681" customWidth="1"/>
    <col min="3867" max="3867" width="11.85546875" style="681" bestFit="1" customWidth="1"/>
    <col min="3868" max="3868" width="13.42578125" style="681" customWidth="1"/>
    <col min="3869" max="3869" width="13.140625" style="681" customWidth="1"/>
    <col min="3870" max="3870" width="13.85546875" style="681" customWidth="1"/>
    <col min="3871" max="3871" width="24.85546875" style="681" bestFit="1" customWidth="1"/>
    <col min="3872" max="3872" width="11.140625" style="681" customWidth="1"/>
    <col min="3873" max="3873" width="2.5703125" style="681" customWidth="1"/>
    <col min="3874" max="4095" width="9.140625" style="681" hidden="1"/>
    <col min="4096" max="4096" width="4" style="681" customWidth="1"/>
    <col min="4097" max="4097" width="8.42578125" style="681" bestFit="1" customWidth="1"/>
    <col min="4098" max="4098" width="10.28515625" style="681" bestFit="1" customWidth="1"/>
    <col min="4099" max="4099" width="9.5703125" style="681" bestFit="1" customWidth="1"/>
    <col min="4100" max="4100" width="10.5703125" style="681" bestFit="1" customWidth="1"/>
    <col min="4101" max="4101" width="10.42578125" style="681" bestFit="1" customWidth="1"/>
    <col min="4102" max="4103" width="8.5703125" style="681" bestFit="1" customWidth="1"/>
    <col min="4104" max="4104" width="11.42578125" style="681" bestFit="1" customWidth="1"/>
    <col min="4105" max="4105" width="9.7109375" style="681" bestFit="1" customWidth="1"/>
    <col min="4106" max="4106" width="6.42578125" style="681" bestFit="1" customWidth="1"/>
    <col min="4107" max="4107" width="7.42578125" style="681" bestFit="1" customWidth="1"/>
    <col min="4108" max="4108" width="11.42578125" style="681" bestFit="1" customWidth="1"/>
    <col min="4109" max="4109" width="9.7109375" style="681" bestFit="1" customWidth="1"/>
    <col min="4110" max="4110" width="11.42578125" style="681" bestFit="1" customWidth="1"/>
    <col min="4111" max="4111" width="9.7109375" style="681" bestFit="1" customWidth="1"/>
    <col min="4112" max="4120" width="7.7109375" style="681" customWidth="1"/>
    <col min="4121" max="4121" width="6.42578125" style="681" customWidth="1"/>
    <col min="4122" max="4122" width="6.28515625" style="681" customWidth="1"/>
    <col min="4123" max="4123" width="11.85546875" style="681" bestFit="1" customWidth="1"/>
    <col min="4124" max="4124" width="13.42578125" style="681" customWidth="1"/>
    <col min="4125" max="4125" width="13.140625" style="681" customWidth="1"/>
    <col min="4126" max="4126" width="13.85546875" style="681" customWidth="1"/>
    <col min="4127" max="4127" width="24.85546875" style="681" bestFit="1" customWidth="1"/>
    <col min="4128" max="4128" width="11.140625" style="681" customWidth="1"/>
    <col min="4129" max="4129" width="2.5703125" style="681" customWidth="1"/>
    <col min="4130" max="4351" width="9.140625" style="681" hidden="1"/>
    <col min="4352" max="4352" width="4" style="681" customWidth="1"/>
    <col min="4353" max="4353" width="8.42578125" style="681" bestFit="1" customWidth="1"/>
    <col min="4354" max="4354" width="10.28515625" style="681" bestFit="1" customWidth="1"/>
    <col min="4355" max="4355" width="9.5703125" style="681" bestFit="1" customWidth="1"/>
    <col min="4356" max="4356" width="10.5703125" style="681" bestFit="1" customWidth="1"/>
    <col min="4357" max="4357" width="10.42578125" style="681" bestFit="1" customWidth="1"/>
    <col min="4358" max="4359" width="8.5703125" style="681" bestFit="1" customWidth="1"/>
    <col min="4360" max="4360" width="11.42578125" style="681" bestFit="1" customWidth="1"/>
    <col min="4361" max="4361" width="9.7109375" style="681" bestFit="1" customWidth="1"/>
    <col min="4362" max="4362" width="6.42578125" style="681" bestFit="1" customWidth="1"/>
    <col min="4363" max="4363" width="7.42578125" style="681" bestFit="1" customWidth="1"/>
    <col min="4364" max="4364" width="11.42578125" style="681" bestFit="1" customWidth="1"/>
    <col min="4365" max="4365" width="9.7109375" style="681" bestFit="1" customWidth="1"/>
    <col min="4366" max="4366" width="11.42578125" style="681" bestFit="1" customWidth="1"/>
    <col min="4367" max="4367" width="9.7109375" style="681" bestFit="1" customWidth="1"/>
    <col min="4368" max="4376" width="7.7109375" style="681" customWidth="1"/>
    <col min="4377" max="4377" width="6.42578125" style="681" customWidth="1"/>
    <col min="4378" max="4378" width="6.28515625" style="681" customWidth="1"/>
    <col min="4379" max="4379" width="11.85546875" style="681" bestFit="1" customWidth="1"/>
    <col min="4380" max="4380" width="13.42578125" style="681" customWidth="1"/>
    <col min="4381" max="4381" width="13.140625" style="681" customWidth="1"/>
    <col min="4382" max="4382" width="13.85546875" style="681" customWidth="1"/>
    <col min="4383" max="4383" width="24.85546875" style="681" bestFit="1" customWidth="1"/>
    <col min="4384" max="4384" width="11.140625" style="681" customWidth="1"/>
    <col min="4385" max="4385" width="2.5703125" style="681" customWidth="1"/>
    <col min="4386" max="4607" width="9.140625" style="681" hidden="1"/>
    <col min="4608" max="4608" width="4" style="681" customWidth="1"/>
    <col min="4609" max="4609" width="8.42578125" style="681" bestFit="1" customWidth="1"/>
    <col min="4610" max="4610" width="10.28515625" style="681" bestFit="1" customWidth="1"/>
    <col min="4611" max="4611" width="9.5703125" style="681" bestFit="1" customWidth="1"/>
    <col min="4612" max="4612" width="10.5703125" style="681" bestFit="1" customWidth="1"/>
    <col min="4613" max="4613" width="10.42578125" style="681" bestFit="1" customWidth="1"/>
    <col min="4614" max="4615" width="8.5703125" style="681" bestFit="1" customWidth="1"/>
    <col min="4616" max="4616" width="11.42578125" style="681" bestFit="1" customWidth="1"/>
    <col min="4617" max="4617" width="9.7109375" style="681" bestFit="1" customWidth="1"/>
    <col min="4618" max="4618" width="6.42578125" style="681" bestFit="1" customWidth="1"/>
    <col min="4619" max="4619" width="7.42578125" style="681" bestFit="1" customWidth="1"/>
    <col min="4620" max="4620" width="11.42578125" style="681" bestFit="1" customWidth="1"/>
    <col min="4621" max="4621" width="9.7109375" style="681" bestFit="1" customWidth="1"/>
    <col min="4622" max="4622" width="11.42578125" style="681" bestFit="1" customWidth="1"/>
    <col min="4623" max="4623" width="9.7109375" style="681" bestFit="1" customWidth="1"/>
    <col min="4624" max="4632" width="7.7109375" style="681" customWidth="1"/>
    <col min="4633" max="4633" width="6.42578125" style="681" customWidth="1"/>
    <col min="4634" max="4634" width="6.28515625" style="681" customWidth="1"/>
    <col min="4635" max="4635" width="11.85546875" style="681" bestFit="1" customWidth="1"/>
    <col min="4636" max="4636" width="13.42578125" style="681" customWidth="1"/>
    <col min="4637" max="4637" width="13.140625" style="681" customWidth="1"/>
    <col min="4638" max="4638" width="13.85546875" style="681" customWidth="1"/>
    <col min="4639" max="4639" width="24.85546875" style="681" bestFit="1" customWidth="1"/>
    <col min="4640" max="4640" width="11.140625" style="681" customWidth="1"/>
    <col min="4641" max="4641" width="2.5703125" style="681" customWidth="1"/>
    <col min="4642" max="4863" width="9.140625" style="681" hidden="1"/>
    <col min="4864" max="4864" width="4" style="681" customWidth="1"/>
    <col min="4865" max="4865" width="8.42578125" style="681" bestFit="1" customWidth="1"/>
    <col min="4866" max="4866" width="10.28515625" style="681" bestFit="1" customWidth="1"/>
    <col min="4867" max="4867" width="9.5703125" style="681" bestFit="1" customWidth="1"/>
    <col min="4868" max="4868" width="10.5703125" style="681" bestFit="1" customWidth="1"/>
    <col min="4869" max="4869" width="10.42578125" style="681" bestFit="1" customWidth="1"/>
    <col min="4870" max="4871" width="8.5703125" style="681" bestFit="1" customWidth="1"/>
    <col min="4872" max="4872" width="11.42578125" style="681" bestFit="1" customWidth="1"/>
    <col min="4873" max="4873" width="9.7109375" style="681" bestFit="1" customWidth="1"/>
    <col min="4874" max="4874" width="6.42578125" style="681" bestFit="1" customWidth="1"/>
    <col min="4875" max="4875" width="7.42578125" style="681" bestFit="1" customWidth="1"/>
    <col min="4876" max="4876" width="11.42578125" style="681" bestFit="1" customWidth="1"/>
    <col min="4877" max="4877" width="9.7109375" style="681" bestFit="1" customWidth="1"/>
    <col min="4878" max="4878" width="11.42578125" style="681" bestFit="1" customWidth="1"/>
    <col min="4879" max="4879" width="9.7109375" style="681" bestFit="1" customWidth="1"/>
    <col min="4880" max="4888" width="7.7109375" style="681" customWidth="1"/>
    <col min="4889" max="4889" width="6.42578125" style="681" customWidth="1"/>
    <col min="4890" max="4890" width="6.28515625" style="681" customWidth="1"/>
    <col min="4891" max="4891" width="11.85546875" style="681" bestFit="1" customWidth="1"/>
    <col min="4892" max="4892" width="13.42578125" style="681" customWidth="1"/>
    <col min="4893" max="4893" width="13.140625" style="681" customWidth="1"/>
    <col min="4894" max="4894" width="13.85546875" style="681" customWidth="1"/>
    <col min="4895" max="4895" width="24.85546875" style="681" bestFit="1" customWidth="1"/>
    <col min="4896" max="4896" width="11.140625" style="681" customWidth="1"/>
    <col min="4897" max="4897" width="2.5703125" style="681" customWidth="1"/>
    <col min="4898" max="5119" width="9.140625" style="681" hidden="1"/>
    <col min="5120" max="5120" width="4" style="681" customWidth="1"/>
    <col min="5121" max="5121" width="8.42578125" style="681" bestFit="1" customWidth="1"/>
    <col min="5122" max="5122" width="10.28515625" style="681" bestFit="1" customWidth="1"/>
    <col min="5123" max="5123" width="9.5703125" style="681" bestFit="1" customWidth="1"/>
    <col min="5124" max="5124" width="10.5703125" style="681" bestFit="1" customWidth="1"/>
    <col min="5125" max="5125" width="10.42578125" style="681" bestFit="1" customWidth="1"/>
    <col min="5126" max="5127" width="8.5703125" style="681" bestFit="1" customWidth="1"/>
    <col min="5128" max="5128" width="11.42578125" style="681" bestFit="1" customWidth="1"/>
    <col min="5129" max="5129" width="9.7109375" style="681" bestFit="1" customWidth="1"/>
    <col min="5130" max="5130" width="6.42578125" style="681" bestFit="1" customWidth="1"/>
    <col min="5131" max="5131" width="7.42578125" style="681" bestFit="1" customWidth="1"/>
    <col min="5132" max="5132" width="11.42578125" style="681" bestFit="1" customWidth="1"/>
    <col min="5133" max="5133" width="9.7109375" style="681" bestFit="1" customWidth="1"/>
    <col min="5134" max="5134" width="11.42578125" style="681" bestFit="1" customWidth="1"/>
    <col min="5135" max="5135" width="9.7109375" style="681" bestFit="1" customWidth="1"/>
    <col min="5136" max="5144" width="7.7109375" style="681" customWidth="1"/>
    <col min="5145" max="5145" width="6.42578125" style="681" customWidth="1"/>
    <col min="5146" max="5146" width="6.28515625" style="681" customWidth="1"/>
    <col min="5147" max="5147" width="11.85546875" style="681" bestFit="1" customWidth="1"/>
    <col min="5148" max="5148" width="13.42578125" style="681" customWidth="1"/>
    <col min="5149" max="5149" width="13.140625" style="681" customWidth="1"/>
    <col min="5150" max="5150" width="13.85546875" style="681" customWidth="1"/>
    <col min="5151" max="5151" width="24.85546875" style="681" bestFit="1" customWidth="1"/>
    <col min="5152" max="5152" width="11.140625" style="681" customWidth="1"/>
    <col min="5153" max="5153" width="2.5703125" style="681" customWidth="1"/>
    <col min="5154" max="5375" width="9.140625" style="681" hidden="1"/>
    <col min="5376" max="5376" width="4" style="681" customWidth="1"/>
    <col min="5377" max="5377" width="8.42578125" style="681" bestFit="1" customWidth="1"/>
    <col min="5378" max="5378" width="10.28515625" style="681" bestFit="1" customWidth="1"/>
    <col min="5379" max="5379" width="9.5703125" style="681" bestFit="1" customWidth="1"/>
    <col min="5380" max="5380" width="10.5703125" style="681" bestFit="1" customWidth="1"/>
    <col min="5381" max="5381" width="10.42578125" style="681" bestFit="1" customWidth="1"/>
    <col min="5382" max="5383" width="8.5703125" style="681" bestFit="1" customWidth="1"/>
    <col min="5384" max="5384" width="11.42578125" style="681" bestFit="1" customWidth="1"/>
    <col min="5385" max="5385" width="9.7109375" style="681" bestFit="1" customWidth="1"/>
    <col min="5386" max="5386" width="6.42578125" style="681" bestFit="1" customWidth="1"/>
    <col min="5387" max="5387" width="7.42578125" style="681" bestFit="1" customWidth="1"/>
    <col min="5388" max="5388" width="11.42578125" style="681" bestFit="1" customWidth="1"/>
    <col min="5389" max="5389" width="9.7109375" style="681" bestFit="1" customWidth="1"/>
    <col min="5390" max="5390" width="11.42578125" style="681" bestFit="1" customWidth="1"/>
    <col min="5391" max="5391" width="9.7109375" style="681" bestFit="1" customWidth="1"/>
    <col min="5392" max="5400" width="7.7109375" style="681" customWidth="1"/>
    <col min="5401" max="5401" width="6.42578125" style="681" customWidth="1"/>
    <col min="5402" max="5402" width="6.28515625" style="681" customWidth="1"/>
    <col min="5403" max="5403" width="11.85546875" style="681" bestFit="1" customWidth="1"/>
    <col min="5404" max="5404" width="13.42578125" style="681" customWidth="1"/>
    <col min="5405" max="5405" width="13.140625" style="681" customWidth="1"/>
    <col min="5406" max="5406" width="13.85546875" style="681" customWidth="1"/>
    <col min="5407" max="5407" width="24.85546875" style="681" bestFit="1" customWidth="1"/>
    <col min="5408" max="5408" width="11.140625" style="681" customWidth="1"/>
    <col min="5409" max="5409" width="2.5703125" style="681" customWidth="1"/>
    <col min="5410" max="5631" width="9.140625" style="681" hidden="1"/>
    <col min="5632" max="5632" width="4" style="681" customWidth="1"/>
    <col min="5633" max="5633" width="8.42578125" style="681" bestFit="1" customWidth="1"/>
    <col min="5634" max="5634" width="10.28515625" style="681" bestFit="1" customWidth="1"/>
    <col min="5635" max="5635" width="9.5703125" style="681" bestFit="1" customWidth="1"/>
    <col min="5636" max="5636" width="10.5703125" style="681" bestFit="1" customWidth="1"/>
    <col min="5637" max="5637" width="10.42578125" style="681" bestFit="1" customWidth="1"/>
    <col min="5638" max="5639" width="8.5703125" style="681" bestFit="1" customWidth="1"/>
    <col min="5640" max="5640" width="11.42578125" style="681" bestFit="1" customWidth="1"/>
    <col min="5641" max="5641" width="9.7109375" style="681" bestFit="1" customWidth="1"/>
    <col min="5642" max="5642" width="6.42578125" style="681" bestFit="1" customWidth="1"/>
    <col min="5643" max="5643" width="7.42578125" style="681" bestFit="1" customWidth="1"/>
    <col min="5644" max="5644" width="11.42578125" style="681" bestFit="1" customWidth="1"/>
    <col min="5645" max="5645" width="9.7109375" style="681" bestFit="1" customWidth="1"/>
    <col min="5646" max="5646" width="11.42578125" style="681" bestFit="1" customWidth="1"/>
    <col min="5647" max="5647" width="9.7109375" style="681" bestFit="1" customWidth="1"/>
    <col min="5648" max="5656" width="7.7109375" style="681" customWidth="1"/>
    <col min="5657" max="5657" width="6.42578125" style="681" customWidth="1"/>
    <col min="5658" max="5658" width="6.28515625" style="681" customWidth="1"/>
    <col min="5659" max="5659" width="11.85546875" style="681" bestFit="1" customWidth="1"/>
    <col min="5660" max="5660" width="13.42578125" style="681" customWidth="1"/>
    <col min="5661" max="5661" width="13.140625" style="681" customWidth="1"/>
    <col min="5662" max="5662" width="13.85546875" style="681" customWidth="1"/>
    <col min="5663" max="5663" width="24.85546875" style="681" bestFit="1" customWidth="1"/>
    <col min="5664" max="5664" width="11.140625" style="681" customWidth="1"/>
    <col min="5665" max="5665" width="2.5703125" style="681" customWidth="1"/>
    <col min="5666" max="5887" width="9.140625" style="681" hidden="1"/>
    <col min="5888" max="5888" width="4" style="681" customWidth="1"/>
    <col min="5889" max="5889" width="8.42578125" style="681" bestFit="1" customWidth="1"/>
    <col min="5890" max="5890" width="10.28515625" style="681" bestFit="1" customWidth="1"/>
    <col min="5891" max="5891" width="9.5703125" style="681" bestFit="1" customWidth="1"/>
    <col min="5892" max="5892" width="10.5703125" style="681" bestFit="1" customWidth="1"/>
    <col min="5893" max="5893" width="10.42578125" style="681" bestFit="1" customWidth="1"/>
    <col min="5894" max="5895" width="8.5703125" style="681" bestFit="1" customWidth="1"/>
    <col min="5896" max="5896" width="11.42578125" style="681" bestFit="1" customWidth="1"/>
    <col min="5897" max="5897" width="9.7109375" style="681" bestFit="1" customWidth="1"/>
    <col min="5898" max="5898" width="6.42578125" style="681" bestFit="1" customWidth="1"/>
    <col min="5899" max="5899" width="7.42578125" style="681" bestFit="1" customWidth="1"/>
    <col min="5900" max="5900" width="11.42578125" style="681" bestFit="1" customWidth="1"/>
    <col min="5901" max="5901" width="9.7109375" style="681" bestFit="1" customWidth="1"/>
    <col min="5902" max="5902" width="11.42578125" style="681" bestFit="1" customWidth="1"/>
    <col min="5903" max="5903" width="9.7109375" style="681" bestFit="1" customWidth="1"/>
    <col min="5904" max="5912" width="7.7109375" style="681" customWidth="1"/>
    <col min="5913" max="5913" width="6.42578125" style="681" customWidth="1"/>
    <col min="5914" max="5914" width="6.28515625" style="681" customWidth="1"/>
    <col min="5915" max="5915" width="11.85546875" style="681" bestFit="1" customWidth="1"/>
    <col min="5916" max="5916" width="13.42578125" style="681" customWidth="1"/>
    <col min="5917" max="5917" width="13.140625" style="681" customWidth="1"/>
    <col min="5918" max="5918" width="13.85546875" style="681" customWidth="1"/>
    <col min="5919" max="5919" width="24.85546875" style="681" bestFit="1" customWidth="1"/>
    <col min="5920" max="5920" width="11.140625" style="681" customWidth="1"/>
    <col min="5921" max="5921" width="2.5703125" style="681" customWidth="1"/>
    <col min="5922" max="6143" width="9.140625" style="681" hidden="1"/>
    <col min="6144" max="6144" width="4" style="681" customWidth="1"/>
    <col min="6145" max="6145" width="8.42578125" style="681" bestFit="1" customWidth="1"/>
    <col min="6146" max="6146" width="10.28515625" style="681" bestFit="1" customWidth="1"/>
    <col min="6147" max="6147" width="9.5703125" style="681" bestFit="1" customWidth="1"/>
    <col min="6148" max="6148" width="10.5703125" style="681" bestFit="1" customWidth="1"/>
    <col min="6149" max="6149" width="10.42578125" style="681" bestFit="1" customWidth="1"/>
    <col min="6150" max="6151" width="8.5703125" style="681" bestFit="1" customWidth="1"/>
    <col min="6152" max="6152" width="11.42578125" style="681" bestFit="1" customWidth="1"/>
    <col min="6153" max="6153" width="9.7109375" style="681" bestFit="1" customWidth="1"/>
    <col min="6154" max="6154" width="6.42578125" style="681" bestFit="1" customWidth="1"/>
    <col min="6155" max="6155" width="7.42578125" style="681" bestFit="1" customWidth="1"/>
    <col min="6156" max="6156" width="11.42578125" style="681" bestFit="1" customWidth="1"/>
    <col min="6157" max="6157" width="9.7109375" style="681" bestFit="1" customWidth="1"/>
    <col min="6158" max="6158" width="11.42578125" style="681" bestFit="1" customWidth="1"/>
    <col min="6159" max="6159" width="9.7109375" style="681" bestFit="1" customWidth="1"/>
    <col min="6160" max="6168" width="7.7109375" style="681" customWidth="1"/>
    <col min="6169" max="6169" width="6.42578125" style="681" customWidth="1"/>
    <col min="6170" max="6170" width="6.28515625" style="681" customWidth="1"/>
    <col min="6171" max="6171" width="11.85546875" style="681" bestFit="1" customWidth="1"/>
    <col min="6172" max="6172" width="13.42578125" style="681" customWidth="1"/>
    <col min="6173" max="6173" width="13.140625" style="681" customWidth="1"/>
    <col min="6174" max="6174" width="13.85546875" style="681" customWidth="1"/>
    <col min="6175" max="6175" width="24.85546875" style="681" bestFit="1" customWidth="1"/>
    <col min="6176" max="6176" width="11.140625" style="681" customWidth="1"/>
    <col min="6177" max="6177" width="2.5703125" style="681" customWidth="1"/>
    <col min="6178" max="6399" width="9.140625" style="681" hidden="1"/>
    <col min="6400" max="6400" width="4" style="681" customWidth="1"/>
    <col min="6401" max="6401" width="8.42578125" style="681" bestFit="1" customWidth="1"/>
    <col min="6402" max="6402" width="10.28515625" style="681" bestFit="1" customWidth="1"/>
    <col min="6403" max="6403" width="9.5703125" style="681" bestFit="1" customWidth="1"/>
    <col min="6404" max="6404" width="10.5703125" style="681" bestFit="1" customWidth="1"/>
    <col min="6405" max="6405" width="10.42578125" style="681" bestFit="1" customWidth="1"/>
    <col min="6406" max="6407" width="8.5703125" style="681" bestFit="1" customWidth="1"/>
    <col min="6408" max="6408" width="11.42578125" style="681" bestFit="1" customWidth="1"/>
    <col min="6409" max="6409" width="9.7109375" style="681" bestFit="1" customWidth="1"/>
    <col min="6410" max="6410" width="6.42578125" style="681" bestFit="1" customWidth="1"/>
    <col min="6411" max="6411" width="7.42578125" style="681" bestFit="1" customWidth="1"/>
    <col min="6412" max="6412" width="11.42578125" style="681" bestFit="1" customWidth="1"/>
    <col min="6413" max="6413" width="9.7109375" style="681" bestFit="1" customWidth="1"/>
    <col min="6414" max="6414" width="11.42578125" style="681" bestFit="1" customWidth="1"/>
    <col min="6415" max="6415" width="9.7109375" style="681" bestFit="1" customWidth="1"/>
    <col min="6416" max="6424" width="7.7109375" style="681" customWidth="1"/>
    <col min="6425" max="6425" width="6.42578125" style="681" customWidth="1"/>
    <col min="6426" max="6426" width="6.28515625" style="681" customWidth="1"/>
    <col min="6427" max="6427" width="11.85546875" style="681" bestFit="1" customWidth="1"/>
    <col min="6428" max="6428" width="13.42578125" style="681" customWidth="1"/>
    <col min="6429" max="6429" width="13.140625" style="681" customWidth="1"/>
    <col min="6430" max="6430" width="13.85546875" style="681" customWidth="1"/>
    <col min="6431" max="6431" width="24.85546875" style="681" bestFit="1" customWidth="1"/>
    <col min="6432" max="6432" width="11.140625" style="681" customWidth="1"/>
    <col min="6433" max="6433" width="2.5703125" style="681" customWidth="1"/>
    <col min="6434" max="6655" width="9.140625" style="681" hidden="1"/>
    <col min="6656" max="6656" width="4" style="681" customWidth="1"/>
    <col min="6657" max="6657" width="8.42578125" style="681" bestFit="1" customWidth="1"/>
    <col min="6658" max="6658" width="10.28515625" style="681" bestFit="1" customWidth="1"/>
    <col min="6659" max="6659" width="9.5703125" style="681" bestFit="1" customWidth="1"/>
    <col min="6660" max="6660" width="10.5703125" style="681" bestFit="1" customWidth="1"/>
    <col min="6661" max="6661" width="10.42578125" style="681" bestFit="1" customWidth="1"/>
    <col min="6662" max="6663" width="8.5703125" style="681" bestFit="1" customWidth="1"/>
    <col min="6664" max="6664" width="11.42578125" style="681" bestFit="1" customWidth="1"/>
    <col min="6665" max="6665" width="9.7109375" style="681" bestFit="1" customWidth="1"/>
    <col min="6666" max="6666" width="6.42578125" style="681" bestFit="1" customWidth="1"/>
    <col min="6667" max="6667" width="7.42578125" style="681" bestFit="1" customWidth="1"/>
    <col min="6668" max="6668" width="11.42578125" style="681" bestFit="1" customWidth="1"/>
    <col min="6669" max="6669" width="9.7109375" style="681" bestFit="1" customWidth="1"/>
    <col min="6670" max="6670" width="11.42578125" style="681" bestFit="1" customWidth="1"/>
    <col min="6671" max="6671" width="9.7109375" style="681" bestFit="1" customWidth="1"/>
    <col min="6672" max="6680" width="7.7109375" style="681" customWidth="1"/>
    <col min="6681" max="6681" width="6.42578125" style="681" customWidth="1"/>
    <col min="6682" max="6682" width="6.28515625" style="681" customWidth="1"/>
    <col min="6683" max="6683" width="11.85546875" style="681" bestFit="1" customWidth="1"/>
    <col min="6684" max="6684" width="13.42578125" style="681" customWidth="1"/>
    <col min="6685" max="6685" width="13.140625" style="681" customWidth="1"/>
    <col min="6686" max="6686" width="13.85546875" style="681" customWidth="1"/>
    <col min="6687" max="6687" width="24.85546875" style="681" bestFit="1" customWidth="1"/>
    <col min="6688" max="6688" width="11.140625" style="681" customWidth="1"/>
    <col min="6689" max="6689" width="2.5703125" style="681" customWidth="1"/>
    <col min="6690" max="6911" width="9.140625" style="681" hidden="1"/>
    <col min="6912" max="6912" width="4" style="681" customWidth="1"/>
    <col min="6913" max="6913" width="8.42578125" style="681" bestFit="1" customWidth="1"/>
    <col min="6914" max="6914" width="10.28515625" style="681" bestFit="1" customWidth="1"/>
    <col min="6915" max="6915" width="9.5703125" style="681" bestFit="1" customWidth="1"/>
    <col min="6916" max="6916" width="10.5703125" style="681" bestFit="1" customWidth="1"/>
    <col min="6917" max="6917" width="10.42578125" style="681" bestFit="1" customWidth="1"/>
    <col min="6918" max="6919" width="8.5703125" style="681" bestFit="1" customWidth="1"/>
    <col min="6920" max="6920" width="11.42578125" style="681" bestFit="1" customWidth="1"/>
    <col min="6921" max="6921" width="9.7109375" style="681" bestFit="1" customWidth="1"/>
    <col min="6922" max="6922" width="6.42578125" style="681" bestFit="1" customWidth="1"/>
    <col min="6923" max="6923" width="7.42578125" style="681" bestFit="1" customWidth="1"/>
    <col min="6924" max="6924" width="11.42578125" style="681" bestFit="1" customWidth="1"/>
    <col min="6925" max="6925" width="9.7109375" style="681" bestFit="1" customWidth="1"/>
    <col min="6926" max="6926" width="11.42578125" style="681" bestFit="1" customWidth="1"/>
    <col min="6927" max="6927" width="9.7109375" style="681" bestFit="1" customWidth="1"/>
    <col min="6928" max="6936" width="7.7109375" style="681" customWidth="1"/>
    <col min="6937" max="6937" width="6.42578125" style="681" customWidth="1"/>
    <col min="6938" max="6938" width="6.28515625" style="681" customWidth="1"/>
    <col min="6939" max="6939" width="11.85546875" style="681" bestFit="1" customWidth="1"/>
    <col min="6940" max="6940" width="13.42578125" style="681" customWidth="1"/>
    <col min="6941" max="6941" width="13.140625" style="681" customWidth="1"/>
    <col min="6942" max="6942" width="13.85546875" style="681" customWidth="1"/>
    <col min="6943" max="6943" width="24.85546875" style="681" bestFit="1" customWidth="1"/>
    <col min="6944" max="6944" width="11.140625" style="681" customWidth="1"/>
    <col min="6945" max="6945" width="2.5703125" style="681" customWidth="1"/>
    <col min="6946" max="7167" width="9.140625" style="681" hidden="1"/>
    <col min="7168" max="7168" width="4" style="681" customWidth="1"/>
    <col min="7169" max="7169" width="8.42578125" style="681" bestFit="1" customWidth="1"/>
    <col min="7170" max="7170" width="10.28515625" style="681" bestFit="1" customWidth="1"/>
    <col min="7171" max="7171" width="9.5703125" style="681" bestFit="1" customWidth="1"/>
    <col min="7172" max="7172" width="10.5703125" style="681" bestFit="1" customWidth="1"/>
    <col min="7173" max="7173" width="10.42578125" style="681" bestFit="1" customWidth="1"/>
    <col min="7174" max="7175" width="8.5703125" style="681" bestFit="1" customWidth="1"/>
    <col min="7176" max="7176" width="11.42578125" style="681" bestFit="1" customWidth="1"/>
    <col min="7177" max="7177" width="9.7109375" style="681" bestFit="1" customWidth="1"/>
    <col min="7178" max="7178" width="6.42578125" style="681" bestFit="1" customWidth="1"/>
    <col min="7179" max="7179" width="7.42578125" style="681" bestFit="1" customWidth="1"/>
    <col min="7180" max="7180" width="11.42578125" style="681" bestFit="1" customWidth="1"/>
    <col min="7181" max="7181" width="9.7109375" style="681" bestFit="1" customWidth="1"/>
    <col min="7182" max="7182" width="11.42578125" style="681" bestFit="1" customWidth="1"/>
    <col min="7183" max="7183" width="9.7109375" style="681" bestFit="1" customWidth="1"/>
    <col min="7184" max="7192" width="7.7109375" style="681" customWidth="1"/>
    <col min="7193" max="7193" width="6.42578125" style="681" customWidth="1"/>
    <col min="7194" max="7194" width="6.28515625" style="681" customWidth="1"/>
    <col min="7195" max="7195" width="11.85546875" style="681" bestFit="1" customWidth="1"/>
    <col min="7196" max="7196" width="13.42578125" style="681" customWidth="1"/>
    <col min="7197" max="7197" width="13.140625" style="681" customWidth="1"/>
    <col min="7198" max="7198" width="13.85546875" style="681" customWidth="1"/>
    <col min="7199" max="7199" width="24.85546875" style="681" bestFit="1" customWidth="1"/>
    <col min="7200" max="7200" width="11.140625" style="681" customWidth="1"/>
    <col min="7201" max="7201" width="2.5703125" style="681" customWidth="1"/>
    <col min="7202" max="7423" width="9.140625" style="681" hidden="1"/>
    <col min="7424" max="7424" width="4" style="681" customWidth="1"/>
    <col min="7425" max="7425" width="8.42578125" style="681" bestFit="1" customWidth="1"/>
    <col min="7426" max="7426" width="10.28515625" style="681" bestFit="1" customWidth="1"/>
    <col min="7427" max="7427" width="9.5703125" style="681" bestFit="1" customWidth="1"/>
    <col min="7428" max="7428" width="10.5703125" style="681" bestFit="1" customWidth="1"/>
    <col min="7429" max="7429" width="10.42578125" style="681" bestFit="1" customWidth="1"/>
    <col min="7430" max="7431" width="8.5703125" style="681" bestFit="1" customWidth="1"/>
    <col min="7432" max="7432" width="11.42578125" style="681" bestFit="1" customWidth="1"/>
    <col min="7433" max="7433" width="9.7109375" style="681" bestFit="1" customWidth="1"/>
    <col min="7434" max="7434" width="6.42578125" style="681" bestFit="1" customWidth="1"/>
    <col min="7435" max="7435" width="7.42578125" style="681" bestFit="1" customWidth="1"/>
    <col min="7436" max="7436" width="11.42578125" style="681" bestFit="1" customWidth="1"/>
    <col min="7437" max="7437" width="9.7109375" style="681" bestFit="1" customWidth="1"/>
    <col min="7438" max="7438" width="11.42578125" style="681" bestFit="1" customWidth="1"/>
    <col min="7439" max="7439" width="9.7109375" style="681" bestFit="1" customWidth="1"/>
    <col min="7440" max="7448" width="7.7109375" style="681" customWidth="1"/>
    <col min="7449" max="7449" width="6.42578125" style="681" customWidth="1"/>
    <col min="7450" max="7450" width="6.28515625" style="681" customWidth="1"/>
    <col min="7451" max="7451" width="11.85546875" style="681" bestFit="1" customWidth="1"/>
    <col min="7452" max="7452" width="13.42578125" style="681" customWidth="1"/>
    <col min="7453" max="7453" width="13.140625" style="681" customWidth="1"/>
    <col min="7454" max="7454" width="13.85546875" style="681" customWidth="1"/>
    <col min="7455" max="7455" width="24.85546875" style="681" bestFit="1" customWidth="1"/>
    <col min="7456" max="7456" width="11.140625" style="681" customWidth="1"/>
    <col min="7457" max="7457" width="2.5703125" style="681" customWidth="1"/>
    <col min="7458" max="7679" width="9.140625" style="681" hidden="1"/>
    <col min="7680" max="7680" width="4" style="681" customWidth="1"/>
    <col min="7681" max="7681" width="8.42578125" style="681" bestFit="1" customWidth="1"/>
    <col min="7682" max="7682" width="10.28515625" style="681" bestFit="1" customWidth="1"/>
    <col min="7683" max="7683" width="9.5703125" style="681" bestFit="1" customWidth="1"/>
    <col min="7684" max="7684" width="10.5703125" style="681" bestFit="1" customWidth="1"/>
    <col min="7685" max="7685" width="10.42578125" style="681" bestFit="1" customWidth="1"/>
    <col min="7686" max="7687" width="8.5703125" style="681" bestFit="1" customWidth="1"/>
    <col min="7688" max="7688" width="11.42578125" style="681" bestFit="1" customWidth="1"/>
    <col min="7689" max="7689" width="9.7109375" style="681" bestFit="1" customWidth="1"/>
    <col min="7690" max="7690" width="6.42578125" style="681" bestFit="1" customWidth="1"/>
    <col min="7691" max="7691" width="7.42578125" style="681" bestFit="1" customWidth="1"/>
    <col min="7692" max="7692" width="11.42578125" style="681" bestFit="1" customWidth="1"/>
    <col min="7693" max="7693" width="9.7109375" style="681" bestFit="1" customWidth="1"/>
    <col min="7694" max="7694" width="11.42578125" style="681" bestFit="1" customWidth="1"/>
    <col min="7695" max="7695" width="9.7109375" style="681" bestFit="1" customWidth="1"/>
    <col min="7696" max="7704" width="7.7109375" style="681" customWidth="1"/>
    <col min="7705" max="7705" width="6.42578125" style="681" customWidth="1"/>
    <col min="7706" max="7706" width="6.28515625" style="681" customWidth="1"/>
    <col min="7707" max="7707" width="11.85546875" style="681" bestFit="1" customWidth="1"/>
    <col min="7708" max="7708" width="13.42578125" style="681" customWidth="1"/>
    <col min="7709" max="7709" width="13.140625" style="681" customWidth="1"/>
    <col min="7710" max="7710" width="13.85546875" style="681" customWidth="1"/>
    <col min="7711" max="7711" width="24.85546875" style="681" bestFit="1" customWidth="1"/>
    <col min="7712" max="7712" width="11.140625" style="681" customWidth="1"/>
    <col min="7713" max="7713" width="2.5703125" style="681" customWidth="1"/>
    <col min="7714" max="7935" width="9.140625" style="681" hidden="1"/>
    <col min="7936" max="7936" width="4" style="681" customWidth="1"/>
    <col min="7937" max="7937" width="8.42578125" style="681" bestFit="1" customWidth="1"/>
    <col min="7938" max="7938" width="10.28515625" style="681" bestFit="1" customWidth="1"/>
    <col min="7939" max="7939" width="9.5703125" style="681" bestFit="1" customWidth="1"/>
    <col min="7940" max="7940" width="10.5703125" style="681" bestFit="1" customWidth="1"/>
    <col min="7941" max="7941" width="10.42578125" style="681" bestFit="1" customWidth="1"/>
    <col min="7942" max="7943" width="8.5703125" style="681" bestFit="1" customWidth="1"/>
    <col min="7944" max="7944" width="11.42578125" style="681" bestFit="1" customWidth="1"/>
    <col min="7945" max="7945" width="9.7109375" style="681" bestFit="1" customWidth="1"/>
    <col min="7946" max="7946" width="6.42578125" style="681" bestFit="1" customWidth="1"/>
    <col min="7947" max="7947" width="7.42578125" style="681" bestFit="1" customWidth="1"/>
    <col min="7948" max="7948" width="11.42578125" style="681" bestFit="1" customWidth="1"/>
    <col min="7949" max="7949" width="9.7109375" style="681" bestFit="1" customWidth="1"/>
    <col min="7950" max="7950" width="11.42578125" style="681" bestFit="1" customWidth="1"/>
    <col min="7951" max="7951" width="9.7109375" style="681" bestFit="1" customWidth="1"/>
    <col min="7952" max="7960" width="7.7109375" style="681" customWidth="1"/>
    <col min="7961" max="7961" width="6.42578125" style="681" customWidth="1"/>
    <col min="7962" max="7962" width="6.28515625" style="681" customWidth="1"/>
    <col min="7963" max="7963" width="11.85546875" style="681" bestFit="1" customWidth="1"/>
    <col min="7964" max="7964" width="13.42578125" style="681" customWidth="1"/>
    <col min="7965" max="7965" width="13.140625" style="681" customWidth="1"/>
    <col min="7966" max="7966" width="13.85546875" style="681" customWidth="1"/>
    <col min="7967" max="7967" width="24.85546875" style="681" bestFit="1" customWidth="1"/>
    <col min="7968" max="7968" width="11.140625" style="681" customWidth="1"/>
    <col min="7969" max="7969" width="2.5703125" style="681" customWidth="1"/>
    <col min="7970" max="8191" width="9.140625" style="681" hidden="1"/>
    <col min="8192" max="8192" width="4" style="681" customWidth="1"/>
    <col min="8193" max="8193" width="8.42578125" style="681" bestFit="1" customWidth="1"/>
    <col min="8194" max="8194" width="10.28515625" style="681" bestFit="1" customWidth="1"/>
    <col min="8195" max="8195" width="9.5703125" style="681" bestFit="1" customWidth="1"/>
    <col min="8196" max="8196" width="10.5703125" style="681" bestFit="1" customWidth="1"/>
    <col min="8197" max="8197" width="10.42578125" style="681" bestFit="1" customWidth="1"/>
    <col min="8198" max="8199" width="8.5703125" style="681" bestFit="1" customWidth="1"/>
    <col min="8200" max="8200" width="11.42578125" style="681" bestFit="1" customWidth="1"/>
    <col min="8201" max="8201" width="9.7109375" style="681" bestFit="1" customWidth="1"/>
    <col min="8202" max="8202" width="6.42578125" style="681" bestFit="1" customWidth="1"/>
    <col min="8203" max="8203" width="7.42578125" style="681" bestFit="1" customWidth="1"/>
    <col min="8204" max="8204" width="11.42578125" style="681" bestFit="1" customWidth="1"/>
    <col min="8205" max="8205" width="9.7109375" style="681" bestFit="1" customWidth="1"/>
    <col min="8206" max="8206" width="11.42578125" style="681" bestFit="1" customWidth="1"/>
    <col min="8207" max="8207" width="9.7109375" style="681" bestFit="1" customWidth="1"/>
    <col min="8208" max="8216" width="7.7109375" style="681" customWidth="1"/>
    <col min="8217" max="8217" width="6.42578125" style="681" customWidth="1"/>
    <col min="8218" max="8218" width="6.28515625" style="681" customWidth="1"/>
    <col min="8219" max="8219" width="11.85546875" style="681" bestFit="1" customWidth="1"/>
    <col min="8220" max="8220" width="13.42578125" style="681" customWidth="1"/>
    <col min="8221" max="8221" width="13.140625" style="681" customWidth="1"/>
    <col min="8222" max="8222" width="13.85546875" style="681" customWidth="1"/>
    <col min="8223" max="8223" width="24.85546875" style="681" bestFit="1" customWidth="1"/>
    <col min="8224" max="8224" width="11.140625" style="681" customWidth="1"/>
    <col min="8225" max="8225" width="2.5703125" style="681" customWidth="1"/>
    <col min="8226" max="8447" width="9.140625" style="681" hidden="1"/>
    <col min="8448" max="8448" width="4" style="681" customWidth="1"/>
    <col min="8449" max="8449" width="8.42578125" style="681" bestFit="1" customWidth="1"/>
    <col min="8450" max="8450" width="10.28515625" style="681" bestFit="1" customWidth="1"/>
    <col min="8451" max="8451" width="9.5703125" style="681" bestFit="1" customWidth="1"/>
    <col min="8452" max="8452" width="10.5703125" style="681" bestFit="1" customWidth="1"/>
    <col min="8453" max="8453" width="10.42578125" style="681" bestFit="1" customWidth="1"/>
    <col min="8454" max="8455" width="8.5703125" style="681" bestFit="1" customWidth="1"/>
    <col min="8456" max="8456" width="11.42578125" style="681" bestFit="1" customWidth="1"/>
    <col min="8457" max="8457" width="9.7109375" style="681" bestFit="1" customWidth="1"/>
    <col min="8458" max="8458" width="6.42578125" style="681" bestFit="1" customWidth="1"/>
    <col min="8459" max="8459" width="7.42578125" style="681" bestFit="1" customWidth="1"/>
    <col min="8460" max="8460" width="11.42578125" style="681" bestFit="1" customWidth="1"/>
    <col min="8461" max="8461" width="9.7109375" style="681" bestFit="1" customWidth="1"/>
    <col min="8462" max="8462" width="11.42578125" style="681" bestFit="1" customWidth="1"/>
    <col min="8463" max="8463" width="9.7109375" style="681" bestFit="1" customWidth="1"/>
    <col min="8464" max="8472" width="7.7109375" style="681" customWidth="1"/>
    <col min="8473" max="8473" width="6.42578125" style="681" customWidth="1"/>
    <col min="8474" max="8474" width="6.28515625" style="681" customWidth="1"/>
    <col min="8475" max="8475" width="11.85546875" style="681" bestFit="1" customWidth="1"/>
    <col min="8476" max="8476" width="13.42578125" style="681" customWidth="1"/>
    <col min="8477" max="8477" width="13.140625" style="681" customWidth="1"/>
    <col min="8478" max="8478" width="13.85546875" style="681" customWidth="1"/>
    <col min="8479" max="8479" width="24.85546875" style="681" bestFit="1" customWidth="1"/>
    <col min="8480" max="8480" width="11.140625" style="681" customWidth="1"/>
    <col min="8481" max="8481" width="2.5703125" style="681" customWidth="1"/>
    <col min="8482" max="8703" width="9.140625" style="681" hidden="1"/>
    <col min="8704" max="8704" width="4" style="681" customWidth="1"/>
    <col min="8705" max="8705" width="8.42578125" style="681" bestFit="1" customWidth="1"/>
    <col min="8706" max="8706" width="10.28515625" style="681" bestFit="1" customWidth="1"/>
    <col min="8707" max="8707" width="9.5703125" style="681" bestFit="1" customWidth="1"/>
    <col min="8708" max="8708" width="10.5703125" style="681" bestFit="1" customWidth="1"/>
    <col min="8709" max="8709" width="10.42578125" style="681" bestFit="1" customWidth="1"/>
    <col min="8710" max="8711" width="8.5703125" style="681" bestFit="1" customWidth="1"/>
    <col min="8712" max="8712" width="11.42578125" style="681" bestFit="1" customWidth="1"/>
    <col min="8713" max="8713" width="9.7109375" style="681" bestFit="1" customWidth="1"/>
    <col min="8714" max="8714" width="6.42578125" style="681" bestFit="1" customWidth="1"/>
    <col min="8715" max="8715" width="7.42578125" style="681" bestFit="1" customWidth="1"/>
    <col min="8716" max="8716" width="11.42578125" style="681" bestFit="1" customWidth="1"/>
    <col min="8717" max="8717" width="9.7109375" style="681" bestFit="1" customWidth="1"/>
    <col min="8718" max="8718" width="11.42578125" style="681" bestFit="1" customWidth="1"/>
    <col min="8719" max="8719" width="9.7109375" style="681" bestFit="1" customWidth="1"/>
    <col min="8720" max="8728" width="7.7109375" style="681" customWidth="1"/>
    <col min="8729" max="8729" width="6.42578125" style="681" customWidth="1"/>
    <col min="8730" max="8730" width="6.28515625" style="681" customWidth="1"/>
    <col min="8731" max="8731" width="11.85546875" style="681" bestFit="1" customWidth="1"/>
    <col min="8732" max="8732" width="13.42578125" style="681" customWidth="1"/>
    <col min="8733" max="8733" width="13.140625" style="681" customWidth="1"/>
    <col min="8734" max="8734" width="13.85546875" style="681" customWidth="1"/>
    <col min="8735" max="8735" width="24.85546875" style="681" bestFit="1" customWidth="1"/>
    <col min="8736" max="8736" width="11.140625" style="681" customWidth="1"/>
    <col min="8737" max="8737" width="2.5703125" style="681" customWidth="1"/>
    <col min="8738" max="8959" width="9.140625" style="681" hidden="1"/>
    <col min="8960" max="8960" width="4" style="681" customWidth="1"/>
    <col min="8961" max="8961" width="8.42578125" style="681" bestFit="1" customWidth="1"/>
    <col min="8962" max="8962" width="10.28515625" style="681" bestFit="1" customWidth="1"/>
    <col min="8963" max="8963" width="9.5703125" style="681" bestFit="1" customWidth="1"/>
    <col min="8964" max="8964" width="10.5703125" style="681" bestFit="1" customWidth="1"/>
    <col min="8965" max="8965" width="10.42578125" style="681" bestFit="1" customWidth="1"/>
    <col min="8966" max="8967" width="8.5703125" style="681" bestFit="1" customWidth="1"/>
    <col min="8968" max="8968" width="11.42578125" style="681" bestFit="1" customWidth="1"/>
    <col min="8969" max="8969" width="9.7109375" style="681" bestFit="1" customWidth="1"/>
    <col min="8970" max="8970" width="6.42578125" style="681" bestFit="1" customWidth="1"/>
    <col min="8971" max="8971" width="7.42578125" style="681" bestFit="1" customWidth="1"/>
    <col min="8972" max="8972" width="11.42578125" style="681" bestFit="1" customWidth="1"/>
    <col min="8973" max="8973" width="9.7109375" style="681" bestFit="1" customWidth="1"/>
    <col min="8974" max="8974" width="11.42578125" style="681" bestFit="1" customWidth="1"/>
    <col min="8975" max="8975" width="9.7109375" style="681" bestFit="1" customWidth="1"/>
    <col min="8976" max="8984" width="7.7109375" style="681" customWidth="1"/>
    <col min="8985" max="8985" width="6.42578125" style="681" customWidth="1"/>
    <col min="8986" max="8986" width="6.28515625" style="681" customWidth="1"/>
    <col min="8987" max="8987" width="11.85546875" style="681" bestFit="1" customWidth="1"/>
    <col min="8988" max="8988" width="13.42578125" style="681" customWidth="1"/>
    <col min="8989" max="8989" width="13.140625" style="681" customWidth="1"/>
    <col min="8990" max="8990" width="13.85546875" style="681" customWidth="1"/>
    <col min="8991" max="8991" width="24.85546875" style="681" bestFit="1" customWidth="1"/>
    <col min="8992" max="8992" width="11.140625" style="681" customWidth="1"/>
    <col min="8993" max="8993" width="2.5703125" style="681" customWidth="1"/>
    <col min="8994" max="9215" width="9.140625" style="681" hidden="1"/>
    <col min="9216" max="9216" width="4" style="681" customWidth="1"/>
    <col min="9217" max="9217" width="8.42578125" style="681" bestFit="1" customWidth="1"/>
    <col min="9218" max="9218" width="10.28515625" style="681" bestFit="1" customWidth="1"/>
    <col min="9219" max="9219" width="9.5703125" style="681" bestFit="1" customWidth="1"/>
    <col min="9220" max="9220" width="10.5703125" style="681" bestFit="1" customWidth="1"/>
    <col min="9221" max="9221" width="10.42578125" style="681" bestFit="1" customWidth="1"/>
    <col min="9222" max="9223" width="8.5703125" style="681" bestFit="1" customWidth="1"/>
    <col min="9224" max="9224" width="11.42578125" style="681" bestFit="1" customWidth="1"/>
    <col min="9225" max="9225" width="9.7109375" style="681" bestFit="1" customWidth="1"/>
    <col min="9226" max="9226" width="6.42578125" style="681" bestFit="1" customWidth="1"/>
    <col min="9227" max="9227" width="7.42578125" style="681" bestFit="1" customWidth="1"/>
    <col min="9228" max="9228" width="11.42578125" style="681" bestFit="1" customWidth="1"/>
    <col min="9229" max="9229" width="9.7109375" style="681" bestFit="1" customWidth="1"/>
    <col min="9230" max="9230" width="11.42578125" style="681" bestFit="1" customWidth="1"/>
    <col min="9231" max="9231" width="9.7109375" style="681" bestFit="1" customWidth="1"/>
    <col min="9232" max="9240" width="7.7109375" style="681" customWidth="1"/>
    <col min="9241" max="9241" width="6.42578125" style="681" customWidth="1"/>
    <col min="9242" max="9242" width="6.28515625" style="681" customWidth="1"/>
    <col min="9243" max="9243" width="11.85546875" style="681" bestFit="1" customWidth="1"/>
    <col min="9244" max="9244" width="13.42578125" style="681" customWidth="1"/>
    <col min="9245" max="9245" width="13.140625" style="681" customWidth="1"/>
    <col min="9246" max="9246" width="13.85546875" style="681" customWidth="1"/>
    <col min="9247" max="9247" width="24.85546875" style="681" bestFit="1" customWidth="1"/>
    <col min="9248" max="9248" width="11.140625" style="681" customWidth="1"/>
    <col min="9249" max="9249" width="2.5703125" style="681" customWidth="1"/>
    <col min="9250" max="9471" width="9.140625" style="681" hidden="1"/>
    <col min="9472" max="9472" width="4" style="681" customWidth="1"/>
    <col min="9473" max="9473" width="8.42578125" style="681" bestFit="1" customWidth="1"/>
    <col min="9474" max="9474" width="10.28515625" style="681" bestFit="1" customWidth="1"/>
    <col min="9475" max="9475" width="9.5703125" style="681" bestFit="1" customWidth="1"/>
    <col min="9476" max="9476" width="10.5703125" style="681" bestFit="1" customWidth="1"/>
    <col min="9477" max="9477" width="10.42578125" style="681" bestFit="1" customWidth="1"/>
    <col min="9478" max="9479" width="8.5703125" style="681" bestFit="1" customWidth="1"/>
    <col min="9480" max="9480" width="11.42578125" style="681" bestFit="1" customWidth="1"/>
    <col min="9481" max="9481" width="9.7109375" style="681" bestFit="1" customWidth="1"/>
    <col min="9482" max="9482" width="6.42578125" style="681" bestFit="1" customWidth="1"/>
    <col min="9483" max="9483" width="7.42578125" style="681" bestFit="1" customWidth="1"/>
    <col min="9484" max="9484" width="11.42578125" style="681" bestFit="1" customWidth="1"/>
    <col min="9485" max="9485" width="9.7109375" style="681" bestFit="1" customWidth="1"/>
    <col min="9486" max="9486" width="11.42578125" style="681" bestFit="1" customWidth="1"/>
    <col min="9487" max="9487" width="9.7109375" style="681" bestFit="1" customWidth="1"/>
    <col min="9488" max="9496" width="7.7109375" style="681" customWidth="1"/>
    <col min="9497" max="9497" width="6.42578125" style="681" customWidth="1"/>
    <col min="9498" max="9498" width="6.28515625" style="681" customWidth="1"/>
    <col min="9499" max="9499" width="11.85546875" style="681" bestFit="1" customWidth="1"/>
    <col min="9500" max="9500" width="13.42578125" style="681" customWidth="1"/>
    <col min="9501" max="9501" width="13.140625" style="681" customWidth="1"/>
    <col min="9502" max="9502" width="13.85546875" style="681" customWidth="1"/>
    <col min="9503" max="9503" width="24.85546875" style="681" bestFit="1" customWidth="1"/>
    <col min="9504" max="9504" width="11.140625" style="681" customWidth="1"/>
    <col min="9505" max="9505" width="2.5703125" style="681" customWidth="1"/>
    <col min="9506" max="9727" width="9.140625" style="681" hidden="1"/>
    <col min="9728" max="9728" width="4" style="681" customWidth="1"/>
    <col min="9729" max="9729" width="8.42578125" style="681" bestFit="1" customWidth="1"/>
    <col min="9730" max="9730" width="10.28515625" style="681" bestFit="1" customWidth="1"/>
    <col min="9731" max="9731" width="9.5703125" style="681" bestFit="1" customWidth="1"/>
    <col min="9732" max="9732" width="10.5703125" style="681" bestFit="1" customWidth="1"/>
    <col min="9733" max="9733" width="10.42578125" style="681" bestFit="1" customWidth="1"/>
    <col min="9734" max="9735" width="8.5703125" style="681" bestFit="1" customWidth="1"/>
    <col min="9736" max="9736" width="11.42578125" style="681" bestFit="1" customWidth="1"/>
    <col min="9737" max="9737" width="9.7109375" style="681" bestFit="1" customWidth="1"/>
    <col min="9738" max="9738" width="6.42578125" style="681" bestFit="1" customWidth="1"/>
    <col min="9739" max="9739" width="7.42578125" style="681" bestFit="1" customWidth="1"/>
    <col min="9740" max="9740" width="11.42578125" style="681" bestFit="1" customWidth="1"/>
    <col min="9741" max="9741" width="9.7109375" style="681" bestFit="1" customWidth="1"/>
    <col min="9742" max="9742" width="11.42578125" style="681" bestFit="1" customWidth="1"/>
    <col min="9743" max="9743" width="9.7109375" style="681" bestFit="1" customWidth="1"/>
    <col min="9744" max="9752" width="7.7109375" style="681" customWidth="1"/>
    <col min="9753" max="9753" width="6.42578125" style="681" customWidth="1"/>
    <col min="9754" max="9754" width="6.28515625" style="681" customWidth="1"/>
    <col min="9755" max="9755" width="11.85546875" style="681" bestFit="1" customWidth="1"/>
    <col min="9756" max="9756" width="13.42578125" style="681" customWidth="1"/>
    <col min="9757" max="9757" width="13.140625" style="681" customWidth="1"/>
    <col min="9758" max="9758" width="13.85546875" style="681" customWidth="1"/>
    <col min="9759" max="9759" width="24.85546875" style="681" bestFit="1" customWidth="1"/>
    <col min="9760" max="9760" width="11.140625" style="681" customWidth="1"/>
    <col min="9761" max="9761" width="2.5703125" style="681" customWidth="1"/>
    <col min="9762" max="9983" width="9.140625" style="681" hidden="1"/>
    <col min="9984" max="9984" width="4" style="681" customWidth="1"/>
    <col min="9985" max="9985" width="8.42578125" style="681" bestFit="1" customWidth="1"/>
    <col min="9986" max="9986" width="10.28515625" style="681" bestFit="1" customWidth="1"/>
    <col min="9987" max="9987" width="9.5703125" style="681" bestFit="1" customWidth="1"/>
    <col min="9988" max="9988" width="10.5703125" style="681" bestFit="1" customWidth="1"/>
    <col min="9989" max="9989" width="10.42578125" style="681" bestFit="1" customWidth="1"/>
    <col min="9990" max="9991" width="8.5703125" style="681" bestFit="1" customWidth="1"/>
    <col min="9992" max="9992" width="11.42578125" style="681" bestFit="1" customWidth="1"/>
    <col min="9993" max="9993" width="9.7109375" style="681" bestFit="1" customWidth="1"/>
    <col min="9994" max="9994" width="6.42578125" style="681" bestFit="1" customWidth="1"/>
    <col min="9995" max="9995" width="7.42578125" style="681" bestFit="1" customWidth="1"/>
    <col min="9996" max="9996" width="11.42578125" style="681" bestFit="1" customWidth="1"/>
    <col min="9997" max="9997" width="9.7109375" style="681" bestFit="1" customWidth="1"/>
    <col min="9998" max="9998" width="11.42578125" style="681" bestFit="1" customWidth="1"/>
    <col min="9999" max="9999" width="9.7109375" style="681" bestFit="1" customWidth="1"/>
    <col min="10000" max="10008" width="7.7109375" style="681" customWidth="1"/>
    <col min="10009" max="10009" width="6.42578125" style="681" customWidth="1"/>
    <col min="10010" max="10010" width="6.28515625" style="681" customWidth="1"/>
    <col min="10011" max="10011" width="11.85546875" style="681" bestFit="1" customWidth="1"/>
    <col min="10012" max="10012" width="13.42578125" style="681" customWidth="1"/>
    <col min="10013" max="10013" width="13.140625" style="681" customWidth="1"/>
    <col min="10014" max="10014" width="13.85546875" style="681" customWidth="1"/>
    <col min="10015" max="10015" width="24.85546875" style="681" bestFit="1" customWidth="1"/>
    <col min="10016" max="10016" width="11.140625" style="681" customWidth="1"/>
    <col min="10017" max="10017" width="2.5703125" style="681" customWidth="1"/>
    <col min="10018" max="10239" width="9.140625" style="681" hidden="1"/>
    <col min="10240" max="10240" width="4" style="681" customWidth="1"/>
    <col min="10241" max="10241" width="8.42578125" style="681" bestFit="1" customWidth="1"/>
    <col min="10242" max="10242" width="10.28515625" style="681" bestFit="1" customWidth="1"/>
    <col min="10243" max="10243" width="9.5703125" style="681" bestFit="1" customWidth="1"/>
    <col min="10244" max="10244" width="10.5703125" style="681" bestFit="1" customWidth="1"/>
    <col min="10245" max="10245" width="10.42578125" style="681" bestFit="1" customWidth="1"/>
    <col min="10246" max="10247" width="8.5703125" style="681" bestFit="1" customWidth="1"/>
    <col min="10248" max="10248" width="11.42578125" style="681" bestFit="1" customWidth="1"/>
    <col min="10249" max="10249" width="9.7109375" style="681" bestFit="1" customWidth="1"/>
    <col min="10250" max="10250" width="6.42578125" style="681" bestFit="1" customWidth="1"/>
    <col min="10251" max="10251" width="7.42578125" style="681" bestFit="1" customWidth="1"/>
    <col min="10252" max="10252" width="11.42578125" style="681" bestFit="1" customWidth="1"/>
    <col min="10253" max="10253" width="9.7109375" style="681" bestFit="1" customWidth="1"/>
    <col min="10254" max="10254" width="11.42578125" style="681" bestFit="1" customWidth="1"/>
    <col min="10255" max="10255" width="9.7109375" style="681" bestFit="1" customWidth="1"/>
    <col min="10256" max="10264" width="7.7109375" style="681" customWidth="1"/>
    <col min="10265" max="10265" width="6.42578125" style="681" customWidth="1"/>
    <col min="10266" max="10266" width="6.28515625" style="681" customWidth="1"/>
    <col min="10267" max="10267" width="11.85546875" style="681" bestFit="1" customWidth="1"/>
    <col min="10268" max="10268" width="13.42578125" style="681" customWidth="1"/>
    <col min="10269" max="10269" width="13.140625" style="681" customWidth="1"/>
    <col min="10270" max="10270" width="13.85546875" style="681" customWidth="1"/>
    <col min="10271" max="10271" width="24.85546875" style="681" bestFit="1" customWidth="1"/>
    <col min="10272" max="10272" width="11.140625" style="681" customWidth="1"/>
    <col min="10273" max="10273" width="2.5703125" style="681" customWidth="1"/>
    <col min="10274" max="10495" width="9.140625" style="681" hidden="1"/>
    <col min="10496" max="10496" width="4" style="681" customWidth="1"/>
    <col min="10497" max="10497" width="8.42578125" style="681" bestFit="1" customWidth="1"/>
    <col min="10498" max="10498" width="10.28515625" style="681" bestFit="1" customWidth="1"/>
    <col min="10499" max="10499" width="9.5703125" style="681" bestFit="1" customWidth="1"/>
    <col min="10500" max="10500" width="10.5703125" style="681" bestFit="1" customWidth="1"/>
    <col min="10501" max="10501" width="10.42578125" style="681" bestFit="1" customWidth="1"/>
    <col min="10502" max="10503" width="8.5703125" style="681" bestFit="1" customWidth="1"/>
    <col min="10504" max="10504" width="11.42578125" style="681" bestFit="1" customWidth="1"/>
    <col min="10505" max="10505" width="9.7109375" style="681" bestFit="1" customWidth="1"/>
    <col min="10506" max="10506" width="6.42578125" style="681" bestFit="1" customWidth="1"/>
    <col min="10507" max="10507" width="7.42578125" style="681" bestFit="1" customWidth="1"/>
    <col min="10508" max="10508" width="11.42578125" style="681" bestFit="1" customWidth="1"/>
    <col min="10509" max="10509" width="9.7109375" style="681" bestFit="1" customWidth="1"/>
    <col min="10510" max="10510" width="11.42578125" style="681" bestFit="1" customWidth="1"/>
    <col min="10511" max="10511" width="9.7109375" style="681" bestFit="1" customWidth="1"/>
    <col min="10512" max="10520" width="7.7109375" style="681" customWidth="1"/>
    <col min="10521" max="10521" width="6.42578125" style="681" customWidth="1"/>
    <col min="10522" max="10522" width="6.28515625" style="681" customWidth="1"/>
    <col min="10523" max="10523" width="11.85546875" style="681" bestFit="1" customWidth="1"/>
    <col min="10524" max="10524" width="13.42578125" style="681" customWidth="1"/>
    <col min="10525" max="10525" width="13.140625" style="681" customWidth="1"/>
    <col min="10526" max="10526" width="13.85546875" style="681" customWidth="1"/>
    <col min="10527" max="10527" width="24.85546875" style="681" bestFit="1" customWidth="1"/>
    <col min="10528" max="10528" width="11.140625" style="681" customWidth="1"/>
    <col min="10529" max="10529" width="2.5703125" style="681" customWidth="1"/>
    <col min="10530" max="10751" width="9.140625" style="681" hidden="1"/>
    <col min="10752" max="10752" width="4" style="681" customWidth="1"/>
    <col min="10753" max="10753" width="8.42578125" style="681" bestFit="1" customWidth="1"/>
    <col min="10754" max="10754" width="10.28515625" style="681" bestFit="1" customWidth="1"/>
    <col min="10755" max="10755" width="9.5703125" style="681" bestFit="1" customWidth="1"/>
    <col min="10756" max="10756" width="10.5703125" style="681" bestFit="1" customWidth="1"/>
    <col min="10757" max="10757" width="10.42578125" style="681" bestFit="1" customWidth="1"/>
    <col min="10758" max="10759" width="8.5703125" style="681" bestFit="1" customWidth="1"/>
    <col min="10760" max="10760" width="11.42578125" style="681" bestFit="1" customWidth="1"/>
    <col min="10761" max="10761" width="9.7109375" style="681" bestFit="1" customWidth="1"/>
    <col min="10762" max="10762" width="6.42578125" style="681" bestFit="1" customWidth="1"/>
    <col min="10763" max="10763" width="7.42578125" style="681" bestFit="1" customWidth="1"/>
    <col min="10764" max="10764" width="11.42578125" style="681" bestFit="1" customWidth="1"/>
    <col min="10765" max="10765" width="9.7109375" style="681" bestFit="1" customWidth="1"/>
    <col min="10766" max="10766" width="11.42578125" style="681" bestFit="1" customWidth="1"/>
    <col min="10767" max="10767" width="9.7109375" style="681" bestFit="1" customWidth="1"/>
    <col min="10768" max="10776" width="7.7109375" style="681" customWidth="1"/>
    <col min="10777" max="10777" width="6.42578125" style="681" customWidth="1"/>
    <col min="10778" max="10778" width="6.28515625" style="681" customWidth="1"/>
    <col min="10779" max="10779" width="11.85546875" style="681" bestFit="1" customWidth="1"/>
    <col min="10780" max="10780" width="13.42578125" style="681" customWidth="1"/>
    <col min="10781" max="10781" width="13.140625" style="681" customWidth="1"/>
    <col min="10782" max="10782" width="13.85546875" style="681" customWidth="1"/>
    <col min="10783" max="10783" width="24.85546875" style="681" bestFit="1" customWidth="1"/>
    <col min="10784" max="10784" width="11.140625" style="681" customWidth="1"/>
    <col min="10785" max="10785" width="2.5703125" style="681" customWidth="1"/>
    <col min="10786" max="11007" width="9.140625" style="681" hidden="1"/>
    <col min="11008" max="11008" width="4" style="681" customWidth="1"/>
    <col min="11009" max="11009" width="8.42578125" style="681" bestFit="1" customWidth="1"/>
    <col min="11010" max="11010" width="10.28515625" style="681" bestFit="1" customWidth="1"/>
    <col min="11011" max="11011" width="9.5703125" style="681" bestFit="1" customWidth="1"/>
    <col min="11012" max="11012" width="10.5703125" style="681" bestFit="1" customWidth="1"/>
    <col min="11013" max="11013" width="10.42578125" style="681" bestFit="1" customWidth="1"/>
    <col min="11014" max="11015" width="8.5703125" style="681" bestFit="1" customWidth="1"/>
    <col min="11016" max="11016" width="11.42578125" style="681" bestFit="1" customWidth="1"/>
    <col min="11017" max="11017" width="9.7109375" style="681" bestFit="1" customWidth="1"/>
    <col min="11018" max="11018" width="6.42578125" style="681" bestFit="1" customWidth="1"/>
    <col min="11019" max="11019" width="7.42578125" style="681" bestFit="1" customWidth="1"/>
    <col min="11020" max="11020" width="11.42578125" style="681" bestFit="1" customWidth="1"/>
    <col min="11021" max="11021" width="9.7109375" style="681" bestFit="1" customWidth="1"/>
    <col min="11022" max="11022" width="11.42578125" style="681" bestFit="1" customWidth="1"/>
    <col min="11023" max="11023" width="9.7109375" style="681" bestFit="1" customWidth="1"/>
    <col min="11024" max="11032" width="7.7109375" style="681" customWidth="1"/>
    <col min="11033" max="11033" width="6.42578125" style="681" customWidth="1"/>
    <col min="11034" max="11034" width="6.28515625" style="681" customWidth="1"/>
    <col min="11035" max="11035" width="11.85546875" style="681" bestFit="1" customWidth="1"/>
    <col min="11036" max="11036" width="13.42578125" style="681" customWidth="1"/>
    <col min="11037" max="11037" width="13.140625" style="681" customWidth="1"/>
    <col min="11038" max="11038" width="13.85546875" style="681" customWidth="1"/>
    <col min="11039" max="11039" width="24.85546875" style="681" bestFit="1" customWidth="1"/>
    <col min="11040" max="11040" width="11.140625" style="681" customWidth="1"/>
    <col min="11041" max="11041" width="2.5703125" style="681" customWidth="1"/>
    <col min="11042" max="11263" width="9.140625" style="681" hidden="1"/>
    <col min="11264" max="11264" width="4" style="681" customWidth="1"/>
    <col min="11265" max="11265" width="8.42578125" style="681" bestFit="1" customWidth="1"/>
    <col min="11266" max="11266" width="10.28515625" style="681" bestFit="1" customWidth="1"/>
    <col min="11267" max="11267" width="9.5703125" style="681" bestFit="1" customWidth="1"/>
    <col min="11268" max="11268" width="10.5703125" style="681" bestFit="1" customWidth="1"/>
    <col min="11269" max="11269" width="10.42578125" style="681" bestFit="1" customWidth="1"/>
    <col min="11270" max="11271" width="8.5703125" style="681" bestFit="1" customWidth="1"/>
    <col min="11272" max="11272" width="11.42578125" style="681" bestFit="1" customWidth="1"/>
    <col min="11273" max="11273" width="9.7109375" style="681" bestFit="1" customWidth="1"/>
    <col min="11274" max="11274" width="6.42578125" style="681" bestFit="1" customWidth="1"/>
    <col min="11275" max="11275" width="7.42578125" style="681" bestFit="1" customWidth="1"/>
    <col min="11276" max="11276" width="11.42578125" style="681" bestFit="1" customWidth="1"/>
    <col min="11277" max="11277" width="9.7109375" style="681" bestFit="1" customWidth="1"/>
    <col min="11278" max="11278" width="11.42578125" style="681" bestFit="1" customWidth="1"/>
    <col min="11279" max="11279" width="9.7109375" style="681" bestFit="1" customWidth="1"/>
    <col min="11280" max="11288" width="7.7109375" style="681" customWidth="1"/>
    <col min="11289" max="11289" width="6.42578125" style="681" customWidth="1"/>
    <col min="11290" max="11290" width="6.28515625" style="681" customWidth="1"/>
    <col min="11291" max="11291" width="11.85546875" style="681" bestFit="1" customWidth="1"/>
    <col min="11292" max="11292" width="13.42578125" style="681" customWidth="1"/>
    <col min="11293" max="11293" width="13.140625" style="681" customWidth="1"/>
    <col min="11294" max="11294" width="13.85546875" style="681" customWidth="1"/>
    <col min="11295" max="11295" width="24.85546875" style="681" bestFit="1" customWidth="1"/>
    <col min="11296" max="11296" width="11.140625" style="681" customWidth="1"/>
    <col min="11297" max="11297" width="2.5703125" style="681" customWidth="1"/>
    <col min="11298" max="11519" width="9.140625" style="681" hidden="1"/>
    <col min="11520" max="11520" width="4" style="681" customWidth="1"/>
    <col min="11521" max="11521" width="8.42578125" style="681" bestFit="1" customWidth="1"/>
    <col min="11522" max="11522" width="10.28515625" style="681" bestFit="1" customWidth="1"/>
    <col min="11523" max="11523" width="9.5703125" style="681" bestFit="1" customWidth="1"/>
    <col min="11524" max="11524" width="10.5703125" style="681" bestFit="1" customWidth="1"/>
    <col min="11525" max="11525" width="10.42578125" style="681" bestFit="1" customWidth="1"/>
    <col min="11526" max="11527" width="8.5703125" style="681" bestFit="1" customWidth="1"/>
    <col min="11528" max="11528" width="11.42578125" style="681" bestFit="1" customWidth="1"/>
    <col min="11529" max="11529" width="9.7109375" style="681" bestFit="1" customWidth="1"/>
    <col min="11530" max="11530" width="6.42578125" style="681" bestFit="1" customWidth="1"/>
    <col min="11531" max="11531" width="7.42578125" style="681" bestFit="1" customWidth="1"/>
    <col min="11532" max="11532" width="11.42578125" style="681" bestFit="1" customWidth="1"/>
    <col min="11533" max="11533" width="9.7109375" style="681" bestFit="1" customWidth="1"/>
    <col min="11534" max="11534" width="11.42578125" style="681" bestFit="1" customWidth="1"/>
    <col min="11535" max="11535" width="9.7109375" style="681" bestFit="1" customWidth="1"/>
    <col min="11536" max="11544" width="7.7109375" style="681" customWidth="1"/>
    <col min="11545" max="11545" width="6.42578125" style="681" customWidth="1"/>
    <col min="11546" max="11546" width="6.28515625" style="681" customWidth="1"/>
    <col min="11547" max="11547" width="11.85546875" style="681" bestFit="1" customWidth="1"/>
    <col min="11548" max="11548" width="13.42578125" style="681" customWidth="1"/>
    <col min="11549" max="11549" width="13.140625" style="681" customWidth="1"/>
    <col min="11550" max="11550" width="13.85546875" style="681" customWidth="1"/>
    <col min="11551" max="11551" width="24.85546875" style="681" bestFit="1" customWidth="1"/>
    <col min="11552" max="11552" width="11.140625" style="681" customWidth="1"/>
    <col min="11553" max="11553" width="2.5703125" style="681" customWidth="1"/>
    <col min="11554" max="11775" width="9.140625" style="681" hidden="1"/>
    <col min="11776" max="11776" width="4" style="681" customWidth="1"/>
    <col min="11777" max="11777" width="8.42578125" style="681" bestFit="1" customWidth="1"/>
    <col min="11778" max="11778" width="10.28515625" style="681" bestFit="1" customWidth="1"/>
    <col min="11779" max="11779" width="9.5703125" style="681" bestFit="1" customWidth="1"/>
    <col min="11780" max="11780" width="10.5703125" style="681" bestFit="1" customWidth="1"/>
    <col min="11781" max="11781" width="10.42578125" style="681" bestFit="1" customWidth="1"/>
    <col min="11782" max="11783" width="8.5703125" style="681" bestFit="1" customWidth="1"/>
    <col min="11784" max="11784" width="11.42578125" style="681" bestFit="1" customWidth="1"/>
    <col min="11785" max="11785" width="9.7109375" style="681" bestFit="1" customWidth="1"/>
    <col min="11786" max="11786" width="6.42578125" style="681" bestFit="1" customWidth="1"/>
    <col min="11787" max="11787" width="7.42578125" style="681" bestFit="1" customWidth="1"/>
    <col min="11788" max="11788" width="11.42578125" style="681" bestFit="1" customWidth="1"/>
    <col min="11789" max="11789" width="9.7109375" style="681" bestFit="1" customWidth="1"/>
    <col min="11790" max="11790" width="11.42578125" style="681" bestFit="1" customWidth="1"/>
    <col min="11791" max="11791" width="9.7109375" style="681" bestFit="1" customWidth="1"/>
    <col min="11792" max="11800" width="7.7109375" style="681" customWidth="1"/>
    <col min="11801" max="11801" width="6.42578125" style="681" customWidth="1"/>
    <col min="11802" max="11802" width="6.28515625" style="681" customWidth="1"/>
    <col min="11803" max="11803" width="11.85546875" style="681" bestFit="1" customWidth="1"/>
    <col min="11804" max="11804" width="13.42578125" style="681" customWidth="1"/>
    <col min="11805" max="11805" width="13.140625" style="681" customWidth="1"/>
    <col min="11806" max="11806" width="13.85546875" style="681" customWidth="1"/>
    <col min="11807" max="11807" width="24.85546875" style="681" bestFit="1" customWidth="1"/>
    <col min="11808" max="11808" width="11.140625" style="681" customWidth="1"/>
    <col min="11809" max="11809" width="2.5703125" style="681" customWidth="1"/>
    <col min="11810" max="12031" width="9.140625" style="681" hidden="1"/>
    <col min="12032" max="12032" width="4" style="681" customWidth="1"/>
    <col min="12033" max="12033" width="8.42578125" style="681" bestFit="1" customWidth="1"/>
    <col min="12034" max="12034" width="10.28515625" style="681" bestFit="1" customWidth="1"/>
    <col min="12035" max="12035" width="9.5703125" style="681" bestFit="1" customWidth="1"/>
    <col min="12036" max="12036" width="10.5703125" style="681" bestFit="1" customWidth="1"/>
    <col min="12037" max="12037" width="10.42578125" style="681" bestFit="1" customWidth="1"/>
    <col min="12038" max="12039" width="8.5703125" style="681" bestFit="1" customWidth="1"/>
    <col min="12040" max="12040" width="11.42578125" style="681" bestFit="1" customWidth="1"/>
    <col min="12041" max="12041" width="9.7109375" style="681" bestFit="1" customWidth="1"/>
    <col min="12042" max="12042" width="6.42578125" style="681" bestFit="1" customWidth="1"/>
    <col min="12043" max="12043" width="7.42578125" style="681" bestFit="1" customWidth="1"/>
    <col min="12044" max="12044" width="11.42578125" style="681" bestFit="1" customWidth="1"/>
    <col min="12045" max="12045" width="9.7109375" style="681" bestFit="1" customWidth="1"/>
    <col min="12046" max="12046" width="11.42578125" style="681" bestFit="1" customWidth="1"/>
    <col min="12047" max="12047" width="9.7109375" style="681" bestFit="1" customWidth="1"/>
    <col min="12048" max="12056" width="7.7109375" style="681" customWidth="1"/>
    <col min="12057" max="12057" width="6.42578125" style="681" customWidth="1"/>
    <col min="12058" max="12058" width="6.28515625" style="681" customWidth="1"/>
    <col min="12059" max="12059" width="11.85546875" style="681" bestFit="1" customWidth="1"/>
    <col min="12060" max="12060" width="13.42578125" style="681" customWidth="1"/>
    <col min="12061" max="12061" width="13.140625" style="681" customWidth="1"/>
    <col min="12062" max="12062" width="13.85546875" style="681" customWidth="1"/>
    <col min="12063" max="12063" width="24.85546875" style="681" bestFit="1" customWidth="1"/>
    <col min="12064" max="12064" width="11.140625" style="681" customWidth="1"/>
    <col min="12065" max="12065" width="2.5703125" style="681" customWidth="1"/>
    <col min="12066" max="12287" width="9.140625" style="681" hidden="1"/>
    <col min="12288" max="12288" width="4" style="681" customWidth="1"/>
    <col min="12289" max="12289" width="8.42578125" style="681" bestFit="1" customWidth="1"/>
    <col min="12290" max="12290" width="10.28515625" style="681" bestFit="1" customWidth="1"/>
    <col min="12291" max="12291" width="9.5703125" style="681" bestFit="1" customWidth="1"/>
    <col min="12292" max="12292" width="10.5703125" style="681" bestFit="1" customWidth="1"/>
    <col min="12293" max="12293" width="10.42578125" style="681" bestFit="1" customWidth="1"/>
    <col min="12294" max="12295" width="8.5703125" style="681" bestFit="1" customWidth="1"/>
    <col min="12296" max="12296" width="11.42578125" style="681" bestFit="1" customWidth="1"/>
    <col min="12297" max="12297" width="9.7109375" style="681" bestFit="1" customWidth="1"/>
    <col min="12298" max="12298" width="6.42578125" style="681" bestFit="1" customWidth="1"/>
    <col min="12299" max="12299" width="7.42578125" style="681" bestFit="1" customWidth="1"/>
    <col min="12300" max="12300" width="11.42578125" style="681" bestFit="1" customWidth="1"/>
    <col min="12301" max="12301" width="9.7109375" style="681" bestFit="1" customWidth="1"/>
    <col min="12302" max="12302" width="11.42578125" style="681" bestFit="1" customWidth="1"/>
    <col min="12303" max="12303" width="9.7109375" style="681" bestFit="1" customWidth="1"/>
    <col min="12304" max="12312" width="7.7109375" style="681" customWidth="1"/>
    <col min="12313" max="12313" width="6.42578125" style="681" customWidth="1"/>
    <col min="12314" max="12314" width="6.28515625" style="681" customWidth="1"/>
    <col min="12315" max="12315" width="11.85546875" style="681" bestFit="1" customWidth="1"/>
    <col min="12316" max="12316" width="13.42578125" style="681" customWidth="1"/>
    <col min="12317" max="12317" width="13.140625" style="681" customWidth="1"/>
    <col min="12318" max="12318" width="13.85546875" style="681" customWidth="1"/>
    <col min="12319" max="12319" width="24.85546875" style="681" bestFit="1" customWidth="1"/>
    <col min="12320" max="12320" width="11.140625" style="681" customWidth="1"/>
    <col min="12321" max="12321" width="2.5703125" style="681" customWidth="1"/>
    <col min="12322" max="12543" width="9.140625" style="681" hidden="1"/>
    <col min="12544" max="12544" width="4" style="681" customWidth="1"/>
    <col min="12545" max="12545" width="8.42578125" style="681" bestFit="1" customWidth="1"/>
    <col min="12546" max="12546" width="10.28515625" style="681" bestFit="1" customWidth="1"/>
    <col min="12547" max="12547" width="9.5703125" style="681" bestFit="1" customWidth="1"/>
    <col min="12548" max="12548" width="10.5703125" style="681" bestFit="1" customWidth="1"/>
    <col min="12549" max="12549" width="10.42578125" style="681" bestFit="1" customWidth="1"/>
    <col min="12550" max="12551" width="8.5703125" style="681" bestFit="1" customWidth="1"/>
    <col min="12552" max="12552" width="11.42578125" style="681" bestFit="1" customWidth="1"/>
    <col min="12553" max="12553" width="9.7109375" style="681" bestFit="1" customWidth="1"/>
    <col min="12554" max="12554" width="6.42578125" style="681" bestFit="1" customWidth="1"/>
    <col min="12555" max="12555" width="7.42578125" style="681" bestFit="1" customWidth="1"/>
    <col min="12556" max="12556" width="11.42578125" style="681" bestFit="1" customWidth="1"/>
    <col min="12557" max="12557" width="9.7109375" style="681" bestFit="1" customWidth="1"/>
    <col min="12558" max="12558" width="11.42578125" style="681" bestFit="1" customWidth="1"/>
    <col min="12559" max="12559" width="9.7109375" style="681" bestFit="1" customWidth="1"/>
    <col min="12560" max="12568" width="7.7109375" style="681" customWidth="1"/>
    <col min="12569" max="12569" width="6.42578125" style="681" customWidth="1"/>
    <col min="12570" max="12570" width="6.28515625" style="681" customWidth="1"/>
    <col min="12571" max="12571" width="11.85546875" style="681" bestFit="1" customWidth="1"/>
    <col min="12572" max="12572" width="13.42578125" style="681" customWidth="1"/>
    <col min="12573" max="12573" width="13.140625" style="681" customWidth="1"/>
    <col min="12574" max="12574" width="13.85546875" style="681" customWidth="1"/>
    <col min="12575" max="12575" width="24.85546875" style="681" bestFit="1" customWidth="1"/>
    <col min="12576" max="12576" width="11.140625" style="681" customWidth="1"/>
    <col min="12577" max="12577" width="2.5703125" style="681" customWidth="1"/>
    <col min="12578" max="12799" width="9.140625" style="681" hidden="1"/>
    <col min="12800" max="12800" width="4" style="681" customWidth="1"/>
    <col min="12801" max="12801" width="8.42578125" style="681" bestFit="1" customWidth="1"/>
    <col min="12802" max="12802" width="10.28515625" style="681" bestFit="1" customWidth="1"/>
    <col min="12803" max="12803" width="9.5703125" style="681" bestFit="1" customWidth="1"/>
    <col min="12804" max="12804" width="10.5703125" style="681" bestFit="1" customWidth="1"/>
    <col min="12805" max="12805" width="10.42578125" style="681" bestFit="1" customWidth="1"/>
    <col min="12806" max="12807" width="8.5703125" style="681" bestFit="1" customWidth="1"/>
    <col min="12808" max="12808" width="11.42578125" style="681" bestFit="1" customWidth="1"/>
    <col min="12809" max="12809" width="9.7109375" style="681" bestFit="1" customWidth="1"/>
    <col min="12810" max="12810" width="6.42578125" style="681" bestFit="1" customWidth="1"/>
    <col min="12811" max="12811" width="7.42578125" style="681" bestFit="1" customWidth="1"/>
    <col min="12812" max="12812" width="11.42578125" style="681" bestFit="1" customWidth="1"/>
    <col min="12813" max="12813" width="9.7109375" style="681" bestFit="1" customWidth="1"/>
    <col min="12814" max="12814" width="11.42578125" style="681" bestFit="1" customWidth="1"/>
    <col min="12815" max="12815" width="9.7109375" style="681" bestFit="1" customWidth="1"/>
    <col min="12816" max="12824" width="7.7109375" style="681" customWidth="1"/>
    <col min="12825" max="12825" width="6.42578125" style="681" customWidth="1"/>
    <col min="12826" max="12826" width="6.28515625" style="681" customWidth="1"/>
    <col min="12827" max="12827" width="11.85546875" style="681" bestFit="1" customWidth="1"/>
    <col min="12828" max="12828" width="13.42578125" style="681" customWidth="1"/>
    <col min="12829" max="12829" width="13.140625" style="681" customWidth="1"/>
    <col min="12830" max="12830" width="13.85546875" style="681" customWidth="1"/>
    <col min="12831" max="12831" width="24.85546875" style="681" bestFit="1" customWidth="1"/>
    <col min="12832" max="12832" width="11.140625" style="681" customWidth="1"/>
    <col min="12833" max="12833" width="2.5703125" style="681" customWidth="1"/>
    <col min="12834" max="13055" width="9.140625" style="681" hidden="1"/>
    <col min="13056" max="13056" width="4" style="681" customWidth="1"/>
    <col min="13057" max="13057" width="8.42578125" style="681" bestFit="1" customWidth="1"/>
    <col min="13058" max="13058" width="10.28515625" style="681" bestFit="1" customWidth="1"/>
    <col min="13059" max="13059" width="9.5703125" style="681" bestFit="1" customWidth="1"/>
    <col min="13060" max="13060" width="10.5703125" style="681" bestFit="1" customWidth="1"/>
    <col min="13061" max="13061" width="10.42578125" style="681" bestFit="1" customWidth="1"/>
    <col min="13062" max="13063" width="8.5703125" style="681" bestFit="1" customWidth="1"/>
    <col min="13064" max="13064" width="11.42578125" style="681" bestFit="1" customWidth="1"/>
    <col min="13065" max="13065" width="9.7109375" style="681" bestFit="1" customWidth="1"/>
    <col min="13066" max="13066" width="6.42578125" style="681" bestFit="1" customWidth="1"/>
    <col min="13067" max="13067" width="7.42578125" style="681" bestFit="1" customWidth="1"/>
    <col min="13068" max="13068" width="11.42578125" style="681" bestFit="1" customWidth="1"/>
    <col min="13069" max="13069" width="9.7109375" style="681" bestFit="1" customWidth="1"/>
    <col min="13070" max="13070" width="11.42578125" style="681" bestFit="1" customWidth="1"/>
    <col min="13071" max="13071" width="9.7109375" style="681" bestFit="1" customWidth="1"/>
    <col min="13072" max="13080" width="7.7109375" style="681" customWidth="1"/>
    <col min="13081" max="13081" width="6.42578125" style="681" customWidth="1"/>
    <col min="13082" max="13082" width="6.28515625" style="681" customWidth="1"/>
    <col min="13083" max="13083" width="11.85546875" style="681" bestFit="1" customWidth="1"/>
    <col min="13084" max="13084" width="13.42578125" style="681" customWidth="1"/>
    <col min="13085" max="13085" width="13.140625" style="681" customWidth="1"/>
    <col min="13086" max="13086" width="13.85546875" style="681" customWidth="1"/>
    <col min="13087" max="13087" width="24.85546875" style="681" bestFit="1" customWidth="1"/>
    <col min="13088" max="13088" width="11.140625" style="681" customWidth="1"/>
    <col min="13089" max="13089" width="2.5703125" style="681" customWidth="1"/>
    <col min="13090" max="13311" width="9.140625" style="681" hidden="1"/>
    <col min="13312" max="13312" width="4" style="681" customWidth="1"/>
    <col min="13313" max="13313" width="8.42578125" style="681" bestFit="1" customWidth="1"/>
    <col min="13314" max="13314" width="10.28515625" style="681" bestFit="1" customWidth="1"/>
    <col min="13315" max="13315" width="9.5703125" style="681" bestFit="1" customWidth="1"/>
    <col min="13316" max="13316" width="10.5703125" style="681" bestFit="1" customWidth="1"/>
    <col min="13317" max="13317" width="10.42578125" style="681" bestFit="1" customWidth="1"/>
    <col min="13318" max="13319" width="8.5703125" style="681" bestFit="1" customWidth="1"/>
    <col min="13320" max="13320" width="11.42578125" style="681" bestFit="1" customWidth="1"/>
    <col min="13321" max="13321" width="9.7109375" style="681" bestFit="1" customWidth="1"/>
    <col min="13322" max="13322" width="6.42578125" style="681" bestFit="1" customWidth="1"/>
    <col min="13323" max="13323" width="7.42578125" style="681" bestFit="1" customWidth="1"/>
    <col min="13324" max="13324" width="11.42578125" style="681" bestFit="1" customWidth="1"/>
    <col min="13325" max="13325" width="9.7109375" style="681" bestFit="1" customWidth="1"/>
    <col min="13326" max="13326" width="11.42578125" style="681" bestFit="1" customWidth="1"/>
    <col min="13327" max="13327" width="9.7109375" style="681" bestFit="1" customWidth="1"/>
    <col min="13328" max="13336" width="7.7109375" style="681" customWidth="1"/>
    <col min="13337" max="13337" width="6.42578125" style="681" customWidth="1"/>
    <col min="13338" max="13338" width="6.28515625" style="681" customWidth="1"/>
    <col min="13339" max="13339" width="11.85546875" style="681" bestFit="1" customWidth="1"/>
    <col min="13340" max="13340" width="13.42578125" style="681" customWidth="1"/>
    <col min="13341" max="13341" width="13.140625" style="681" customWidth="1"/>
    <col min="13342" max="13342" width="13.85546875" style="681" customWidth="1"/>
    <col min="13343" max="13343" width="24.85546875" style="681" bestFit="1" customWidth="1"/>
    <col min="13344" max="13344" width="11.140625" style="681" customWidth="1"/>
    <col min="13345" max="13345" width="2.5703125" style="681" customWidth="1"/>
    <col min="13346" max="13567" width="9.140625" style="681" hidden="1"/>
    <col min="13568" max="13568" width="4" style="681" customWidth="1"/>
    <col min="13569" max="13569" width="8.42578125" style="681" bestFit="1" customWidth="1"/>
    <col min="13570" max="13570" width="10.28515625" style="681" bestFit="1" customWidth="1"/>
    <col min="13571" max="13571" width="9.5703125" style="681" bestFit="1" customWidth="1"/>
    <col min="13572" max="13572" width="10.5703125" style="681" bestFit="1" customWidth="1"/>
    <col min="13573" max="13573" width="10.42578125" style="681" bestFit="1" customWidth="1"/>
    <col min="13574" max="13575" width="8.5703125" style="681" bestFit="1" customWidth="1"/>
    <col min="13576" max="13576" width="11.42578125" style="681" bestFit="1" customWidth="1"/>
    <col min="13577" max="13577" width="9.7109375" style="681" bestFit="1" customWidth="1"/>
    <col min="13578" max="13578" width="6.42578125" style="681" bestFit="1" customWidth="1"/>
    <col min="13579" max="13579" width="7.42578125" style="681" bestFit="1" customWidth="1"/>
    <col min="13580" max="13580" width="11.42578125" style="681" bestFit="1" customWidth="1"/>
    <col min="13581" max="13581" width="9.7109375" style="681" bestFit="1" customWidth="1"/>
    <col min="13582" max="13582" width="11.42578125" style="681" bestFit="1" customWidth="1"/>
    <col min="13583" max="13583" width="9.7109375" style="681" bestFit="1" customWidth="1"/>
    <col min="13584" max="13592" width="7.7109375" style="681" customWidth="1"/>
    <col min="13593" max="13593" width="6.42578125" style="681" customWidth="1"/>
    <col min="13594" max="13594" width="6.28515625" style="681" customWidth="1"/>
    <col min="13595" max="13595" width="11.85546875" style="681" bestFit="1" customWidth="1"/>
    <col min="13596" max="13596" width="13.42578125" style="681" customWidth="1"/>
    <col min="13597" max="13597" width="13.140625" style="681" customWidth="1"/>
    <col min="13598" max="13598" width="13.85546875" style="681" customWidth="1"/>
    <col min="13599" max="13599" width="24.85546875" style="681" bestFit="1" customWidth="1"/>
    <col min="13600" max="13600" width="11.140625" style="681" customWidth="1"/>
    <col min="13601" max="13601" width="2.5703125" style="681" customWidth="1"/>
    <col min="13602" max="13823" width="9.140625" style="681" hidden="1"/>
    <col min="13824" max="13824" width="4" style="681" customWidth="1"/>
    <col min="13825" max="13825" width="8.42578125" style="681" bestFit="1" customWidth="1"/>
    <col min="13826" max="13826" width="10.28515625" style="681" bestFit="1" customWidth="1"/>
    <col min="13827" max="13827" width="9.5703125" style="681" bestFit="1" customWidth="1"/>
    <col min="13828" max="13828" width="10.5703125" style="681" bestFit="1" customWidth="1"/>
    <col min="13829" max="13829" width="10.42578125" style="681" bestFit="1" customWidth="1"/>
    <col min="13830" max="13831" width="8.5703125" style="681" bestFit="1" customWidth="1"/>
    <col min="13832" max="13832" width="11.42578125" style="681" bestFit="1" customWidth="1"/>
    <col min="13833" max="13833" width="9.7109375" style="681" bestFit="1" customWidth="1"/>
    <col min="13834" max="13834" width="6.42578125" style="681" bestFit="1" customWidth="1"/>
    <col min="13835" max="13835" width="7.42578125" style="681" bestFit="1" customWidth="1"/>
    <col min="13836" max="13836" width="11.42578125" style="681" bestFit="1" customWidth="1"/>
    <col min="13837" max="13837" width="9.7109375" style="681" bestFit="1" customWidth="1"/>
    <col min="13838" max="13838" width="11.42578125" style="681" bestFit="1" customWidth="1"/>
    <col min="13839" max="13839" width="9.7109375" style="681" bestFit="1" customWidth="1"/>
    <col min="13840" max="13848" width="7.7109375" style="681" customWidth="1"/>
    <col min="13849" max="13849" width="6.42578125" style="681" customWidth="1"/>
    <col min="13850" max="13850" width="6.28515625" style="681" customWidth="1"/>
    <col min="13851" max="13851" width="11.85546875" style="681" bestFit="1" customWidth="1"/>
    <col min="13852" max="13852" width="13.42578125" style="681" customWidth="1"/>
    <col min="13853" max="13853" width="13.140625" style="681" customWidth="1"/>
    <col min="13854" max="13854" width="13.85546875" style="681" customWidth="1"/>
    <col min="13855" max="13855" width="24.85546875" style="681" bestFit="1" customWidth="1"/>
    <col min="13856" max="13856" width="11.140625" style="681" customWidth="1"/>
    <col min="13857" max="13857" width="2.5703125" style="681" customWidth="1"/>
    <col min="13858" max="14079" width="9.140625" style="681" hidden="1"/>
    <col min="14080" max="14080" width="4" style="681" customWidth="1"/>
    <col min="14081" max="14081" width="8.42578125" style="681" bestFit="1" customWidth="1"/>
    <col min="14082" max="14082" width="10.28515625" style="681" bestFit="1" customWidth="1"/>
    <col min="14083" max="14083" width="9.5703125" style="681" bestFit="1" customWidth="1"/>
    <col min="14084" max="14084" width="10.5703125" style="681" bestFit="1" customWidth="1"/>
    <col min="14085" max="14085" width="10.42578125" style="681" bestFit="1" customWidth="1"/>
    <col min="14086" max="14087" width="8.5703125" style="681" bestFit="1" customWidth="1"/>
    <col min="14088" max="14088" width="11.42578125" style="681" bestFit="1" customWidth="1"/>
    <col min="14089" max="14089" width="9.7109375" style="681" bestFit="1" customWidth="1"/>
    <col min="14090" max="14090" width="6.42578125" style="681" bestFit="1" customWidth="1"/>
    <col min="14091" max="14091" width="7.42578125" style="681" bestFit="1" customWidth="1"/>
    <col min="14092" max="14092" width="11.42578125" style="681" bestFit="1" customWidth="1"/>
    <col min="14093" max="14093" width="9.7109375" style="681" bestFit="1" customWidth="1"/>
    <col min="14094" max="14094" width="11.42578125" style="681" bestFit="1" customWidth="1"/>
    <col min="14095" max="14095" width="9.7109375" style="681" bestFit="1" customWidth="1"/>
    <col min="14096" max="14104" width="7.7109375" style="681" customWidth="1"/>
    <col min="14105" max="14105" width="6.42578125" style="681" customWidth="1"/>
    <col min="14106" max="14106" width="6.28515625" style="681" customWidth="1"/>
    <col min="14107" max="14107" width="11.85546875" style="681" bestFit="1" customWidth="1"/>
    <col min="14108" max="14108" width="13.42578125" style="681" customWidth="1"/>
    <col min="14109" max="14109" width="13.140625" style="681" customWidth="1"/>
    <col min="14110" max="14110" width="13.85546875" style="681" customWidth="1"/>
    <col min="14111" max="14111" width="24.85546875" style="681" bestFit="1" customWidth="1"/>
    <col min="14112" max="14112" width="11.140625" style="681" customWidth="1"/>
    <col min="14113" max="14113" width="2.5703125" style="681" customWidth="1"/>
    <col min="14114" max="14335" width="9.140625" style="681" hidden="1"/>
    <col min="14336" max="14336" width="4" style="681" customWidth="1"/>
    <col min="14337" max="14337" width="8.42578125" style="681" bestFit="1" customWidth="1"/>
    <col min="14338" max="14338" width="10.28515625" style="681" bestFit="1" customWidth="1"/>
    <col min="14339" max="14339" width="9.5703125" style="681" bestFit="1" customWidth="1"/>
    <col min="14340" max="14340" width="10.5703125" style="681" bestFit="1" customWidth="1"/>
    <col min="14341" max="14341" width="10.42578125" style="681" bestFit="1" customWidth="1"/>
    <col min="14342" max="14343" width="8.5703125" style="681" bestFit="1" customWidth="1"/>
    <col min="14344" max="14344" width="11.42578125" style="681" bestFit="1" customWidth="1"/>
    <col min="14345" max="14345" width="9.7109375" style="681" bestFit="1" customWidth="1"/>
    <col min="14346" max="14346" width="6.42578125" style="681" bestFit="1" customWidth="1"/>
    <col min="14347" max="14347" width="7.42578125" style="681" bestFit="1" customWidth="1"/>
    <col min="14348" max="14348" width="11.42578125" style="681" bestFit="1" customWidth="1"/>
    <col min="14349" max="14349" width="9.7109375" style="681" bestFit="1" customWidth="1"/>
    <col min="14350" max="14350" width="11.42578125" style="681" bestFit="1" customWidth="1"/>
    <col min="14351" max="14351" width="9.7109375" style="681" bestFit="1" customWidth="1"/>
    <col min="14352" max="14360" width="7.7109375" style="681" customWidth="1"/>
    <col min="14361" max="14361" width="6.42578125" style="681" customWidth="1"/>
    <col min="14362" max="14362" width="6.28515625" style="681" customWidth="1"/>
    <col min="14363" max="14363" width="11.85546875" style="681" bestFit="1" customWidth="1"/>
    <col min="14364" max="14364" width="13.42578125" style="681" customWidth="1"/>
    <col min="14365" max="14365" width="13.140625" style="681" customWidth="1"/>
    <col min="14366" max="14366" width="13.85546875" style="681" customWidth="1"/>
    <col min="14367" max="14367" width="24.85546875" style="681" bestFit="1" customWidth="1"/>
    <col min="14368" max="14368" width="11.140625" style="681" customWidth="1"/>
    <col min="14369" max="14369" width="2.5703125" style="681" customWidth="1"/>
    <col min="14370" max="14591" width="9.140625" style="681" hidden="1"/>
    <col min="14592" max="14592" width="4" style="681" customWidth="1"/>
    <col min="14593" max="14593" width="8.42578125" style="681" bestFit="1" customWidth="1"/>
    <col min="14594" max="14594" width="10.28515625" style="681" bestFit="1" customWidth="1"/>
    <col min="14595" max="14595" width="9.5703125" style="681" bestFit="1" customWidth="1"/>
    <col min="14596" max="14596" width="10.5703125" style="681" bestFit="1" customWidth="1"/>
    <col min="14597" max="14597" width="10.42578125" style="681" bestFit="1" customWidth="1"/>
    <col min="14598" max="14599" width="8.5703125" style="681" bestFit="1" customWidth="1"/>
    <col min="14600" max="14600" width="11.42578125" style="681" bestFit="1" customWidth="1"/>
    <col min="14601" max="14601" width="9.7109375" style="681" bestFit="1" customWidth="1"/>
    <col min="14602" max="14602" width="6.42578125" style="681" bestFit="1" customWidth="1"/>
    <col min="14603" max="14603" width="7.42578125" style="681" bestFit="1" customWidth="1"/>
    <col min="14604" max="14604" width="11.42578125" style="681" bestFit="1" customWidth="1"/>
    <col min="14605" max="14605" width="9.7109375" style="681" bestFit="1" customWidth="1"/>
    <col min="14606" max="14606" width="11.42578125" style="681" bestFit="1" customWidth="1"/>
    <col min="14607" max="14607" width="9.7109375" style="681" bestFit="1" customWidth="1"/>
    <col min="14608" max="14616" width="7.7109375" style="681" customWidth="1"/>
    <col min="14617" max="14617" width="6.42578125" style="681" customWidth="1"/>
    <col min="14618" max="14618" width="6.28515625" style="681" customWidth="1"/>
    <col min="14619" max="14619" width="11.85546875" style="681" bestFit="1" customWidth="1"/>
    <col min="14620" max="14620" width="13.42578125" style="681" customWidth="1"/>
    <col min="14621" max="14621" width="13.140625" style="681" customWidth="1"/>
    <col min="14622" max="14622" width="13.85546875" style="681" customWidth="1"/>
    <col min="14623" max="14623" width="24.85546875" style="681" bestFit="1" customWidth="1"/>
    <col min="14624" max="14624" width="11.140625" style="681" customWidth="1"/>
    <col min="14625" max="14625" width="2.5703125" style="681" customWidth="1"/>
    <col min="14626" max="14847" width="9.140625" style="681" hidden="1"/>
    <col min="14848" max="14848" width="4" style="681" customWidth="1"/>
    <col min="14849" max="14849" width="8.42578125" style="681" bestFit="1" customWidth="1"/>
    <col min="14850" max="14850" width="10.28515625" style="681" bestFit="1" customWidth="1"/>
    <col min="14851" max="14851" width="9.5703125" style="681" bestFit="1" customWidth="1"/>
    <col min="14852" max="14852" width="10.5703125" style="681" bestFit="1" customWidth="1"/>
    <col min="14853" max="14853" width="10.42578125" style="681" bestFit="1" customWidth="1"/>
    <col min="14854" max="14855" width="8.5703125" style="681" bestFit="1" customWidth="1"/>
    <col min="14856" max="14856" width="11.42578125" style="681" bestFit="1" customWidth="1"/>
    <col min="14857" max="14857" width="9.7109375" style="681" bestFit="1" customWidth="1"/>
    <col min="14858" max="14858" width="6.42578125" style="681" bestFit="1" customWidth="1"/>
    <col min="14859" max="14859" width="7.42578125" style="681" bestFit="1" customWidth="1"/>
    <col min="14860" max="14860" width="11.42578125" style="681" bestFit="1" customWidth="1"/>
    <col min="14861" max="14861" width="9.7109375" style="681" bestFit="1" customWidth="1"/>
    <col min="14862" max="14862" width="11.42578125" style="681" bestFit="1" customWidth="1"/>
    <col min="14863" max="14863" width="9.7109375" style="681" bestFit="1" customWidth="1"/>
    <col min="14864" max="14872" width="7.7109375" style="681" customWidth="1"/>
    <col min="14873" max="14873" width="6.42578125" style="681" customWidth="1"/>
    <col min="14874" max="14874" width="6.28515625" style="681" customWidth="1"/>
    <col min="14875" max="14875" width="11.85546875" style="681" bestFit="1" customWidth="1"/>
    <col min="14876" max="14876" width="13.42578125" style="681" customWidth="1"/>
    <col min="14877" max="14877" width="13.140625" style="681" customWidth="1"/>
    <col min="14878" max="14878" width="13.85546875" style="681" customWidth="1"/>
    <col min="14879" max="14879" width="24.85546875" style="681" bestFit="1" customWidth="1"/>
    <col min="14880" max="14880" width="11.140625" style="681" customWidth="1"/>
    <col min="14881" max="14881" width="2.5703125" style="681" customWidth="1"/>
    <col min="14882" max="15103" width="9.140625" style="681" hidden="1"/>
    <col min="15104" max="15104" width="4" style="681" customWidth="1"/>
    <col min="15105" max="15105" width="8.42578125" style="681" bestFit="1" customWidth="1"/>
    <col min="15106" max="15106" width="10.28515625" style="681" bestFit="1" customWidth="1"/>
    <col min="15107" max="15107" width="9.5703125" style="681" bestFit="1" customWidth="1"/>
    <col min="15108" max="15108" width="10.5703125" style="681" bestFit="1" customWidth="1"/>
    <col min="15109" max="15109" width="10.42578125" style="681" bestFit="1" customWidth="1"/>
    <col min="15110" max="15111" width="8.5703125" style="681" bestFit="1" customWidth="1"/>
    <col min="15112" max="15112" width="11.42578125" style="681" bestFit="1" customWidth="1"/>
    <col min="15113" max="15113" width="9.7109375" style="681" bestFit="1" customWidth="1"/>
    <col min="15114" max="15114" width="6.42578125" style="681" bestFit="1" customWidth="1"/>
    <col min="15115" max="15115" width="7.42578125" style="681" bestFit="1" customWidth="1"/>
    <col min="15116" max="15116" width="11.42578125" style="681" bestFit="1" customWidth="1"/>
    <col min="15117" max="15117" width="9.7109375" style="681" bestFit="1" customWidth="1"/>
    <col min="15118" max="15118" width="11.42578125" style="681" bestFit="1" customWidth="1"/>
    <col min="15119" max="15119" width="9.7109375" style="681" bestFit="1" customWidth="1"/>
    <col min="15120" max="15128" width="7.7109375" style="681" customWidth="1"/>
    <col min="15129" max="15129" width="6.42578125" style="681" customWidth="1"/>
    <col min="15130" max="15130" width="6.28515625" style="681" customWidth="1"/>
    <col min="15131" max="15131" width="11.85546875" style="681" bestFit="1" customWidth="1"/>
    <col min="15132" max="15132" width="13.42578125" style="681" customWidth="1"/>
    <col min="15133" max="15133" width="13.140625" style="681" customWidth="1"/>
    <col min="15134" max="15134" width="13.85546875" style="681" customWidth="1"/>
    <col min="15135" max="15135" width="24.85546875" style="681" bestFit="1" customWidth="1"/>
    <col min="15136" max="15136" width="11.140625" style="681" customWidth="1"/>
    <col min="15137" max="15137" width="2.5703125" style="681" customWidth="1"/>
    <col min="15138" max="15359" width="9.140625" style="681" hidden="1"/>
    <col min="15360" max="15360" width="4" style="681" customWidth="1"/>
    <col min="15361" max="15361" width="8.42578125" style="681" bestFit="1" customWidth="1"/>
    <col min="15362" max="15362" width="10.28515625" style="681" bestFit="1" customWidth="1"/>
    <col min="15363" max="15363" width="9.5703125" style="681" bestFit="1" customWidth="1"/>
    <col min="15364" max="15364" width="10.5703125" style="681" bestFit="1" customWidth="1"/>
    <col min="15365" max="15365" width="10.42578125" style="681" bestFit="1" customWidth="1"/>
    <col min="15366" max="15367" width="8.5703125" style="681" bestFit="1" customWidth="1"/>
    <col min="15368" max="15368" width="11.42578125" style="681" bestFit="1" customWidth="1"/>
    <col min="15369" max="15369" width="9.7109375" style="681" bestFit="1" customWidth="1"/>
    <col min="15370" max="15370" width="6.42578125" style="681" bestFit="1" customWidth="1"/>
    <col min="15371" max="15371" width="7.42578125" style="681" bestFit="1" customWidth="1"/>
    <col min="15372" max="15372" width="11.42578125" style="681" bestFit="1" customWidth="1"/>
    <col min="15373" max="15373" width="9.7109375" style="681" bestFit="1" customWidth="1"/>
    <col min="15374" max="15374" width="11.42578125" style="681" bestFit="1" customWidth="1"/>
    <col min="15375" max="15375" width="9.7109375" style="681" bestFit="1" customWidth="1"/>
    <col min="15376" max="15384" width="7.7109375" style="681" customWidth="1"/>
    <col min="15385" max="15385" width="6.42578125" style="681" customWidth="1"/>
    <col min="15386" max="15386" width="6.28515625" style="681" customWidth="1"/>
    <col min="15387" max="15387" width="11.85546875" style="681" bestFit="1" customWidth="1"/>
    <col min="15388" max="15388" width="13.42578125" style="681" customWidth="1"/>
    <col min="15389" max="15389" width="13.140625" style="681" customWidth="1"/>
    <col min="15390" max="15390" width="13.85546875" style="681" customWidth="1"/>
    <col min="15391" max="15391" width="24.85546875" style="681" bestFit="1" customWidth="1"/>
    <col min="15392" max="15392" width="11.140625" style="681" customWidth="1"/>
    <col min="15393" max="15393" width="2.5703125" style="681" customWidth="1"/>
    <col min="15394" max="15615" width="9.140625" style="681" hidden="1"/>
    <col min="15616" max="15616" width="4" style="681" customWidth="1"/>
    <col min="15617" max="15617" width="8.42578125" style="681" bestFit="1" customWidth="1"/>
    <col min="15618" max="15618" width="10.28515625" style="681" bestFit="1" customWidth="1"/>
    <col min="15619" max="15619" width="9.5703125" style="681" bestFit="1" customWidth="1"/>
    <col min="15620" max="15620" width="10.5703125" style="681" bestFit="1" customWidth="1"/>
    <col min="15621" max="15621" width="10.42578125" style="681" bestFit="1" customWidth="1"/>
    <col min="15622" max="15623" width="8.5703125" style="681" bestFit="1" customWidth="1"/>
    <col min="15624" max="15624" width="11.42578125" style="681" bestFit="1" customWidth="1"/>
    <col min="15625" max="15625" width="9.7109375" style="681" bestFit="1" customWidth="1"/>
    <col min="15626" max="15626" width="6.42578125" style="681" bestFit="1" customWidth="1"/>
    <col min="15627" max="15627" width="7.42578125" style="681" bestFit="1" customWidth="1"/>
    <col min="15628" max="15628" width="11.42578125" style="681" bestFit="1" customWidth="1"/>
    <col min="15629" max="15629" width="9.7109375" style="681" bestFit="1" customWidth="1"/>
    <col min="15630" max="15630" width="11.42578125" style="681" bestFit="1" customWidth="1"/>
    <col min="15631" max="15631" width="9.7109375" style="681" bestFit="1" customWidth="1"/>
    <col min="15632" max="15640" width="7.7109375" style="681" customWidth="1"/>
    <col min="15641" max="15641" width="6.42578125" style="681" customWidth="1"/>
    <col min="15642" max="15642" width="6.28515625" style="681" customWidth="1"/>
    <col min="15643" max="15643" width="11.85546875" style="681" bestFit="1" customWidth="1"/>
    <col min="15644" max="15644" width="13.42578125" style="681" customWidth="1"/>
    <col min="15645" max="15645" width="13.140625" style="681" customWidth="1"/>
    <col min="15646" max="15646" width="13.85546875" style="681" customWidth="1"/>
    <col min="15647" max="15647" width="24.85546875" style="681" bestFit="1" customWidth="1"/>
    <col min="15648" max="15648" width="11.140625" style="681" customWidth="1"/>
    <col min="15649" max="15649" width="2.5703125" style="681" customWidth="1"/>
    <col min="15650" max="15871" width="9.140625" style="681" hidden="1"/>
    <col min="15872" max="15872" width="4" style="681" customWidth="1"/>
    <col min="15873" max="15873" width="8.42578125" style="681" bestFit="1" customWidth="1"/>
    <col min="15874" max="15874" width="10.28515625" style="681" bestFit="1" customWidth="1"/>
    <col min="15875" max="15875" width="9.5703125" style="681" bestFit="1" customWidth="1"/>
    <col min="15876" max="15876" width="10.5703125" style="681" bestFit="1" customWidth="1"/>
    <col min="15877" max="15877" width="10.42578125" style="681" bestFit="1" customWidth="1"/>
    <col min="15878" max="15879" width="8.5703125" style="681" bestFit="1" customWidth="1"/>
    <col min="15880" max="15880" width="11.42578125" style="681" bestFit="1" customWidth="1"/>
    <col min="15881" max="15881" width="9.7109375" style="681" bestFit="1" customWidth="1"/>
    <col min="15882" max="15882" width="6.42578125" style="681" bestFit="1" customWidth="1"/>
    <col min="15883" max="15883" width="7.42578125" style="681" bestFit="1" customWidth="1"/>
    <col min="15884" max="15884" width="11.42578125" style="681" bestFit="1" customWidth="1"/>
    <col min="15885" max="15885" width="9.7109375" style="681" bestFit="1" customWidth="1"/>
    <col min="15886" max="15886" width="11.42578125" style="681" bestFit="1" customWidth="1"/>
    <col min="15887" max="15887" width="9.7109375" style="681" bestFit="1" customWidth="1"/>
    <col min="15888" max="15896" width="7.7109375" style="681" customWidth="1"/>
    <col min="15897" max="15897" width="6.42578125" style="681" customWidth="1"/>
    <col min="15898" max="15898" width="6.28515625" style="681" customWidth="1"/>
    <col min="15899" max="15899" width="11.85546875" style="681" bestFit="1" customWidth="1"/>
    <col min="15900" max="15900" width="13.42578125" style="681" customWidth="1"/>
    <col min="15901" max="15901" width="13.140625" style="681" customWidth="1"/>
    <col min="15902" max="15902" width="13.85546875" style="681" customWidth="1"/>
    <col min="15903" max="15903" width="24.85546875" style="681" bestFit="1" customWidth="1"/>
    <col min="15904" max="15904" width="11.140625" style="681" customWidth="1"/>
    <col min="15905" max="15905" width="2.5703125" style="681" customWidth="1"/>
    <col min="15906" max="16127" width="9.140625" style="681" hidden="1"/>
    <col min="16128" max="16128" width="4" style="681" customWidth="1"/>
    <col min="16129" max="16129" width="8.42578125" style="681" bestFit="1" customWidth="1"/>
    <col min="16130" max="16130" width="10.28515625" style="681" bestFit="1" customWidth="1"/>
    <col min="16131" max="16131" width="9.5703125" style="681" bestFit="1" customWidth="1"/>
    <col min="16132" max="16132" width="10.5703125" style="681" bestFit="1" customWidth="1"/>
    <col min="16133" max="16133" width="10.42578125" style="681" bestFit="1" customWidth="1"/>
    <col min="16134" max="16135" width="8.5703125" style="681" bestFit="1" customWidth="1"/>
    <col min="16136" max="16136" width="11.42578125" style="681" bestFit="1" customWidth="1"/>
    <col min="16137" max="16137" width="9.7109375" style="681" bestFit="1" customWidth="1"/>
    <col min="16138" max="16138" width="6.42578125" style="681" bestFit="1" customWidth="1"/>
    <col min="16139" max="16139" width="7.42578125" style="681" bestFit="1" customWidth="1"/>
    <col min="16140" max="16140" width="11.42578125" style="681" bestFit="1" customWidth="1"/>
    <col min="16141" max="16141" width="9.7109375" style="681" bestFit="1" customWidth="1"/>
    <col min="16142" max="16142" width="11.42578125" style="681" bestFit="1" customWidth="1"/>
    <col min="16143" max="16143" width="9.7109375" style="681" bestFit="1" customWidth="1"/>
    <col min="16144" max="16152" width="7.7109375" style="681" customWidth="1"/>
    <col min="16153" max="16153" width="6.42578125" style="681" customWidth="1"/>
    <col min="16154" max="16154" width="6.28515625" style="681" customWidth="1"/>
    <col min="16155" max="16155" width="11.85546875" style="681" bestFit="1" customWidth="1"/>
    <col min="16156" max="16156" width="13.42578125" style="681" customWidth="1"/>
    <col min="16157" max="16157" width="13.140625" style="681" customWidth="1"/>
    <col min="16158" max="16158" width="13.85546875" style="681" customWidth="1"/>
    <col min="16159" max="16159" width="24.85546875" style="681" bestFit="1" customWidth="1"/>
    <col min="16160" max="16160" width="11.140625" style="681" customWidth="1"/>
    <col min="16161" max="16161" width="2.5703125" style="681" customWidth="1"/>
    <col min="16162" max="16163" width="0" style="681" hidden="1"/>
    <col min="16164" max="16384" width="9.140625" style="681" hidden="1"/>
  </cols>
  <sheetData>
    <row r="1" spans="1:257" s="209" customFormat="1" ht="18.75" customHeight="1" thickTop="1" x14ac:dyDescent="0.55000000000000004">
      <c r="A1" s="681"/>
      <c r="B1" s="920"/>
      <c r="C1" s="921"/>
      <c r="D1" s="922"/>
      <c r="E1" s="923"/>
      <c r="F1" s="826"/>
      <c r="G1" s="922"/>
      <c r="H1" s="923"/>
      <c r="I1" s="681"/>
      <c r="J1" s="915"/>
      <c r="K1" s="915"/>
      <c r="L1" s="915"/>
      <c r="M1" s="915"/>
      <c r="N1" s="915"/>
      <c r="O1" s="915"/>
      <c r="P1" s="915"/>
      <c r="Q1" s="915"/>
      <c r="R1" s="915"/>
      <c r="S1" s="915"/>
      <c r="T1" s="915"/>
      <c r="U1" s="915"/>
      <c r="V1" s="915"/>
      <c r="W1" s="915"/>
      <c r="X1" s="915"/>
      <c r="Y1" s="915"/>
      <c r="Z1" s="822"/>
      <c r="AA1" s="822"/>
      <c r="AB1" s="822"/>
      <c r="AC1" s="822"/>
      <c r="AD1" s="822"/>
      <c r="AE1" s="252"/>
      <c r="AF1" s="252"/>
      <c r="AG1" s="252"/>
      <c r="AH1" s="681"/>
      <c r="AI1" s="681"/>
      <c r="AJ1" s="681"/>
      <c r="AK1" s="681"/>
      <c r="AL1" s="681"/>
      <c r="AM1" s="681"/>
      <c r="AN1" s="681"/>
      <c r="AO1" s="681"/>
      <c r="AP1" s="681"/>
      <c r="AQ1" s="681"/>
      <c r="AR1" s="681"/>
      <c r="AS1" s="681"/>
      <c r="AT1" s="681"/>
      <c r="AU1" s="681"/>
      <c r="AV1" s="681"/>
      <c r="AW1" s="681"/>
      <c r="AX1" s="681"/>
      <c r="AY1" s="681"/>
      <c r="AZ1" s="681"/>
      <c r="BA1" s="681"/>
      <c r="BB1" s="681"/>
      <c r="BC1" s="681"/>
      <c r="BD1" s="681"/>
      <c r="BE1" s="681"/>
      <c r="BF1" s="681"/>
      <c r="BG1" s="681"/>
      <c r="BH1" s="681"/>
      <c r="BI1" s="681"/>
      <c r="BJ1" s="681"/>
      <c r="BK1" s="681"/>
      <c r="BL1" s="681"/>
      <c r="BM1" s="681"/>
      <c r="BN1" s="681"/>
      <c r="BO1" s="681"/>
      <c r="BP1" s="681"/>
      <c r="BQ1" s="681"/>
      <c r="BR1" s="681"/>
      <c r="BS1" s="681"/>
      <c r="BT1" s="681"/>
      <c r="BU1" s="681"/>
      <c r="BV1" s="681"/>
      <c r="BW1" s="681"/>
      <c r="BX1" s="681"/>
      <c r="BY1" s="681"/>
      <c r="BZ1" s="681"/>
      <c r="CA1" s="681"/>
      <c r="CB1" s="681"/>
      <c r="CC1" s="681"/>
      <c r="CD1" s="681"/>
      <c r="CE1" s="681"/>
      <c r="CF1" s="681"/>
      <c r="CG1" s="681"/>
      <c r="CH1" s="681"/>
      <c r="CI1" s="681"/>
      <c r="CJ1" s="681"/>
      <c r="CK1" s="681"/>
      <c r="CL1" s="681"/>
      <c r="CM1" s="681"/>
      <c r="CN1" s="681"/>
      <c r="CO1" s="681"/>
      <c r="CP1" s="681"/>
      <c r="CQ1" s="681"/>
      <c r="CR1" s="681"/>
      <c r="CS1" s="681"/>
      <c r="CT1" s="681"/>
      <c r="CU1" s="681"/>
      <c r="CV1" s="681"/>
      <c r="CW1" s="681"/>
      <c r="CX1" s="681"/>
      <c r="CY1" s="681"/>
      <c r="CZ1" s="681"/>
      <c r="DA1" s="681"/>
      <c r="DB1" s="681"/>
      <c r="DC1" s="681"/>
      <c r="DD1" s="681"/>
      <c r="DE1" s="681"/>
      <c r="DF1" s="681"/>
      <c r="DG1" s="681"/>
      <c r="DH1" s="681"/>
      <c r="DI1" s="681"/>
      <c r="DJ1" s="681"/>
      <c r="DK1" s="681"/>
      <c r="DL1" s="681"/>
      <c r="DM1" s="681"/>
      <c r="DN1" s="681"/>
      <c r="DO1" s="681"/>
      <c r="DP1" s="681"/>
      <c r="DQ1" s="681"/>
      <c r="DR1" s="681"/>
      <c r="DS1" s="681"/>
      <c r="DT1" s="681"/>
      <c r="DU1" s="681"/>
      <c r="DV1" s="681"/>
      <c r="DW1" s="681"/>
      <c r="DX1" s="681"/>
      <c r="DY1" s="681"/>
      <c r="DZ1" s="681"/>
      <c r="EA1" s="681"/>
      <c r="EB1" s="681"/>
      <c r="EC1" s="681"/>
      <c r="ED1" s="681"/>
      <c r="EE1" s="681"/>
      <c r="EF1" s="681"/>
      <c r="EG1" s="681"/>
      <c r="EH1" s="681"/>
      <c r="EI1" s="681"/>
      <c r="EJ1" s="681"/>
      <c r="EK1" s="681"/>
      <c r="EL1" s="681"/>
      <c r="EM1" s="681"/>
      <c r="EN1" s="681"/>
      <c r="EO1" s="681"/>
      <c r="EP1" s="681"/>
      <c r="EQ1" s="681"/>
      <c r="ER1" s="681"/>
      <c r="ES1" s="681"/>
      <c r="ET1" s="681"/>
      <c r="EU1" s="681"/>
      <c r="EV1" s="681"/>
      <c r="EW1" s="681"/>
      <c r="EX1" s="681"/>
      <c r="EY1" s="681"/>
      <c r="EZ1" s="681"/>
      <c r="FA1" s="681"/>
      <c r="FB1" s="681"/>
      <c r="FC1" s="681"/>
      <c r="FD1" s="681"/>
      <c r="FE1" s="681"/>
      <c r="FF1" s="681"/>
      <c r="FG1" s="681"/>
      <c r="FH1" s="681"/>
      <c r="FI1" s="681"/>
      <c r="FJ1" s="681"/>
      <c r="FK1" s="681"/>
      <c r="FL1" s="681"/>
      <c r="FM1" s="681"/>
      <c r="FN1" s="681"/>
      <c r="FO1" s="681"/>
      <c r="FP1" s="681"/>
      <c r="FQ1" s="681"/>
      <c r="FR1" s="681"/>
      <c r="FS1" s="681"/>
      <c r="FT1" s="681"/>
      <c r="FU1" s="681"/>
      <c r="FV1" s="681"/>
      <c r="FW1" s="681"/>
      <c r="FX1" s="681"/>
      <c r="FY1" s="681"/>
      <c r="FZ1" s="681"/>
      <c r="GA1" s="681"/>
      <c r="GB1" s="681"/>
      <c r="GC1" s="681"/>
      <c r="GD1" s="681"/>
      <c r="GE1" s="681"/>
      <c r="GF1" s="681"/>
      <c r="GG1" s="681"/>
      <c r="GH1" s="681"/>
      <c r="GI1" s="681"/>
      <c r="GJ1" s="681"/>
      <c r="GK1" s="681"/>
      <c r="GL1" s="681"/>
      <c r="GM1" s="681"/>
      <c r="GN1" s="681"/>
      <c r="GO1" s="681"/>
      <c r="GP1" s="681"/>
      <c r="GQ1" s="681"/>
      <c r="GR1" s="681"/>
      <c r="GS1" s="681"/>
      <c r="GT1" s="681"/>
      <c r="GU1" s="681"/>
      <c r="GV1" s="681"/>
      <c r="GW1" s="681"/>
      <c r="GX1" s="681"/>
      <c r="GY1" s="681"/>
      <c r="GZ1" s="681"/>
      <c r="HA1" s="681"/>
      <c r="HB1" s="681"/>
      <c r="HC1" s="681"/>
      <c r="HD1" s="681"/>
      <c r="HE1" s="681"/>
      <c r="HF1" s="681"/>
      <c r="HG1" s="681"/>
      <c r="HH1" s="681"/>
      <c r="HI1" s="681"/>
      <c r="HJ1" s="681"/>
      <c r="HK1" s="681"/>
      <c r="HL1" s="681"/>
      <c r="HM1" s="681"/>
      <c r="HN1" s="681"/>
      <c r="HO1" s="681"/>
      <c r="HP1" s="681"/>
      <c r="HQ1" s="681"/>
      <c r="HR1" s="681"/>
      <c r="HS1" s="681"/>
      <c r="HT1" s="681"/>
      <c r="HU1" s="681"/>
      <c r="HV1" s="681"/>
      <c r="HW1" s="681"/>
      <c r="HX1" s="681"/>
      <c r="HY1" s="681"/>
      <c r="HZ1" s="681"/>
      <c r="IA1" s="681"/>
      <c r="IB1" s="681"/>
      <c r="IC1" s="681"/>
      <c r="ID1" s="681"/>
      <c r="IE1" s="681"/>
      <c r="IF1" s="681"/>
      <c r="IG1" s="681"/>
      <c r="IH1" s="681"/>
      <c r="II1" s="681"/>
      <c r="IJ1" s="681"/>
      <c r="IK1" s="681"/>
      <c r="IL1" s="681"/>
      <c r="IM1" s="681"/>
      <c r="IN1" s="681"/>
      <c r="IO1" s="681"/>
      <c r="IP1" s="681"/>
      <c r="IQ1" s="681"/>
      <c r="IR1" s="681"/>
      <c r="IS1" s="681"/>
      <c r="IT1" s="681"/>
      <c r="IU1" s="681"/>
      <c r="IV1" s="681"/>
      <c r="IW1" s="681"/>
    </row>
    <row r="2" spans="1:257" ht="15" customHeight="1" x14ac:dyDescent="0.55000000000000004">
      <c r="B2" s="920"/>
      <c r="C2" s="920"/>
      <c r="D2" s="922"/>
      <c r="E2" s="923"/>
      <c r="F2" s="826"/>
      <c r="G2" s="922"/>
      <c r="H2" s="923"/>
      <c r="J2" s="915"/>
      <c r="K2" s="915"/>
      <c r="L2" s="915"/>
      <c r="M2" s="915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822"/>
      <c r="AA2" s="822"/>
      <c r="AB2" s="822"/>
      <c r="AC2" s="822"/>
      <c r="AD2" s="822"/>
      <c r="AE2" s="827"/>
      <c r="AF2" s="828"/>
      <c r="AG2" s="828"/>
    </row>
    <row r="3" spans="1:257" ht="12.75" customHeight="1" x14ac:dyDescent="0.55000000000000004">
      <c r="J3" s="915"/>
      <c r="K3" s="915"/>
      <c r="L3" s="915"/>
      <c r="M3" s="915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822"/>
      <c r="AA3" s="822"/>
      <c r="AB3" s="822"/>
      <c r="AC3" s="822"/>
      <c r="AD3" s="822"/>
    </row>
    <row r="4" spans="1:257" ht="12.75" customHeight="1" thickBot="1" x14ac:dyDescent="0.6">
      <c r="B4" s="562"/>
      <c r="C4" s="562"/>
      <c r="D4" s="562"/>
      <c r="E4" s="562"/>
      <c r="F4" s="562"/>
      <c r="G4" s="562"/>
      <c r="H4" s="562"/>
      <c r="I4" s="562"/>
      <c r="J4" s="916"/>
      <c r="K4" s="916"/>
      <c r="L4" s="916"/>
      <c r="M4" s="916"/>
      <c r="N4" s="916"/>
      <c r="O4" s="916"/>
      <c r="P4" s="916"/>
      <c r="Q4" s="916"/>
      <c r="R4" s="916"/>
      <c r="S4" s="916"/>
      <c r="T4" s="916"/>
      <c r="U4" s="916"/>
      <c r="V4" s="916"/>
      <c r="W4" s="916"/>
      <c r="X4" s="916"/>
      <c r="Y4" s="916"/>
      <c r="Z4" s="823"/>
      <c r="AA4" s="823"/>
      <c r="AB4" s="823"/>
      <c r="AC4" s="823"/>
      <c r="AD4" s="823"/>
      <c r="AE4" s="564"/>
      <c r="AF4" s="564"/>
      <c r="AH4" s="562"/>
      <c r="AI4" s="562"/>
      <c r="AJ4" s="562"/>
      <c r="AK4" s="562"/>
      <c r="AL4" s="562"/>
      <c r="AM4" s="562"/>
      <c r="AN4" s="562"/>
      <c r="AO4" s="562"/>
      <c r="AP4" s="562"/>
      <c r="AQ4" s="562"/>
      <c r="AR4" s="562"/>
      <c r="AS4" s="562"/>
      <c r="AT4" s="562"/>
      <c r="AU4" s="562"/>
      <c r="AV4" s="562"/>
      <c r="AW4" s="562"/>
      <c r="AX4" s="562"/>
      <c r="AY4" s="562"/>
      <c r="AZ4" s="562"/>
      <c r="BA4" s="562"/>
      <c r="BB4" s="562"/>
      <c r="BC4" s="562"/>
      <c r="BD4" s="562"/>
      <c r="BE4" s="562"/>
      <c r="BF4" s="562"/>
      <c r="BG4" s="562"/>
      <c r="BH4" s="562"/>
      <c r="BI4" s="562"/>
      <c r="BJ4" s="562"/>
      <c r="BK4" s="562"/>
      <c r="BL4" s="562"/>
      <c r="BM4" s="562"/>
      <c r="BN4" s="562"/>
      <c r="BO4" s="562"/>
      <c r="BP4" s="562"/>
      <c r="BQ4" s="562"/>
      <c r="BR4" s="562"/>
      <c r="BS4" s="562"/>
      <c r="BT4" s="562"/>
      <c r="BU4" s="562"/>
      <c r="BV4" s="562"/>
      <c r="BW4" s="562"/>
      <c r="BX4" s="562"/>
      <c r="BY4" s="562"/>
      <c r="BZ4" s="562"/>
      <c r="CA4" s="562"/>
      <c r="CB4" s="562"/>
      <c r="CC4" s="562"/>
      <c r="CD4" s="562"/>
      <c r="CE4" s="562"/>
      <c r="CF4" s="562"/>
      <c r="CG4" s="562"/>
      <c r="CH4" s="562"/>
      <c r="CI4" s="562"/>
      <c r="CJ4" s="562"/>
      <c r="CK4" s="562"/>
      <c r="CL4" s="562"/>
      <c r="CM4" s="562"/>
      <c r="CN4" s="562"/>
      <c r="CO4" s="562"/>
      <c r="CP4" s="562"/>
      <c r="CQ4" s="562"/>
      <c r="CR4" s="562"/>
      <c r="CS4" s="562"/>
      <c r="CT4" s="562"/>
      <c r="CU4" s="562"/>
      <c r="CV4" s="562"/>
      <c r="CW4" s="562"/>
      <c r="CX4" s="562"/>
      <c r="CY4" s="562"/>
      <c r="CZ4" s="562"/>
      <c r="DA4" s="562"/>
      <c r="DB4" s="562"/>
      <c r="DC4" s="562"/>
      <c r="DD4" s="562"/>
      <c r="DE4" s="562"/>
      <c r="DF4" s="562"/>
      <c r="DG4" s="562"/>
      <c r="DH4" s="562"/>
      <c r="DI4" s="562"/>
      <c r="DJ4" s="562"/>
      <c r="DK4" s="562"/>
      <c r="DL4" s="562"/>
      <c r="DM4" s="562"/>
      <c r="DN4" s="562"/>
      <c r="DO4" s="562"/>
      <c r="DP4" s="562"/>
      <c r="DQ4" s="562"/>
      <c r="DR4" s="562"/>
      <c r="DS4" s="562"/>
      <c r="DT4" s="562"/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/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62"/>
      <c r="EY4" s="562"/>
      <c r="EZ4" s="562"/>
      <c r="FA4" s="562"/>
      <c r="FB4" s="562"/>
      <c r="FC4" s="562"/>
      <c r="FD4" s="562"/>
      <c r="FE4" s="562"/>
      <c r="FF4" s="562"/>
      <c r="FG4" s="562"/>
      <c r="FH4" s="562"/>
      <c r="FI4" s="562"/>
      <c r="FJ4" s="562"/>
      <c r="FK4" s="562"/>
      <c r="FL4" s="562"/>
      <c r="FM4" s="562"/>
      <c r="FN4" s="562"/>
      <c r="FO4" s="562"/>
      <c r="FP4" s="562"/>
      <c r="FQ4" s="562"/>
      <c r="FR4" s="562"/>
      <c r="FS4" s="562"/>
      <c r="FT4" s="562"/>
      <c r="FU4" s="562"/>
      <c r="FV4" s="562"/>
      <c r="FW4" s="562"/>
      <c r="FX4" s="562"/>
      <c r="FY4" s="562"/>
      <c r="FZ4" s="562"/>
      <c r="GA4" s="562"/>
      <c r="GB4" s="562"/>
      <c r="GC4" s="562"/>
      <c r="GD4" s="562"/>
      <c r="GE4" s="562"/>
      <c r="GF4" s="562"/>
      <c r="GG4" s="562"/>
      <c r="GH4" s="562"/>
      <c r="GI4" s="562"/>
      <c r="GJ4" s="562"/>
      <c r="GK4" s="562"/>
      <c r="GL4" s="562"/>
      <c r="GM4" s="562"/>
      <c r="GN4" s="562"/>
      <c r="GO4" s="562"/>
      <c r="GP4" s="562"/>
      <c r="GQ4" s="562"/>
      <c r="GR4" s="562"/>
      <c r="GS4" s="562"/>
      <c r="GT4" s="562"/>
      <c r="GU4" s="562"/>
      <c r="GV4" s="562"/>
      <c r="GW4" s="562"/>
      <c r="GX4" s="562"/>
      <c r="GY4" s="562"/>
      <c r="GZ4" s="562"/>
      <c r="HA4" s="562"/>
      <c r="HB4" s="562"/>
      <c r="HC4" s="562"/>
      <c r="HD4" s="562"/>
      <c r="HE4" s="562"/>
      <c r="HF4" s="562"/>
      <c r="HG4" s="562"/>
      <c r="HH4" s="562"/>
      <c r="HI4" s="562"/>
      <c r="HJ4" s="562"/>
      <c r="HK4" s="562"/>
      <c r="HL4" s="562"/>
      <c r="HM4" s="562"/>
      <c r="HN4" s="562"/>
      <c r="HO4" s="562"/>
      <c r="HP4" s="562"/>
      <c r="HQ4" s="562"/>
      <c r="HR4" s="562"/>
      <c r="HS4" s="562"/>
      <c r="HT4" s="562"/>
      <c r="HU4" s="562"/>
      <c r="HV4" s="562"/>
      <c r="HW4" s="562"/>
      <c r="HX4" s="562"/>
      <c r="HY4" s="562"/>
      <c r="HZ4" s="562"/>
      <c r="IA4" s="562"/>
      <c r="IB4" s="562"/>
      <c r="IC4" s="562"/>
      <c r="ID4" s="562"/>
      <c r="IE4" s="562"/>
      <c r="IF4" s="562"/>
      <c r="IG4" s="562"/>
      <c r="IH4" s="562"/>
      <c r="II4" s="562"/>
      <c r="IJ4" s="562"/>
      <c r="IK4" s="562"/>
      <c r="IL4" s="562"/>
      <c r="IM4" s="562"/>
      <c r="IN4" s="562"/>
      <c r="IO4" s="562"/>
      <c r="IP4" s="562"/>
      <c r="IQ4" s="562"/>
      <c r="IR4" s="562"/>
      <c r="IS4" s="562"/>
      <c r="IT4" s="562"/>
      <c r="IU4" s="562"/>
    </row>
    <row r="5" spans="1:257" ht="48" customHeight="1" thickTop="1" thickBot="1" x14ac:dyDescent="0.3">
      <c r="A5" s="211"/>
      <c r="B5" s="917" t="s">
        <v>87</v>
      </c>
      <c r="C5" s="918"/>
      <c r="D5" s="918"/>
      <c r="E5" s="918"/>
      <c r="F5" s="918"/>
      <c r="G5" s="918"/>
      <c r="H5" s="918"/>
      <c r="I5" s="918"/>
      <c r="J5" s="919" t="s">
        <v>238</v>
      </c>
      <c r="K5" s="919"/>
      <c r="L5" s="919"/>
      <c r="M5" s="919"/>
      <c r="N5" s="919"/>
      <c r="O5" s="919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212"/>
      <c r="AA5" s="212"/>
      <c r="AB5" s="212"/>
      <c r="AC5" s="212"/>
      <c r="AD5" s="899" t="s">
        <v>88</v>
      </c>
      <c r="AE5" s="899"/>
      <c r="AF5" s="900"/>
      <c r="AG5" s="213"/>
    </row>
    <row r="6" spans="1:257" s="250" customFormat="1" ht="34.5" customHeight="1" x14ac:dyDescent="0.25">
      <c r="B6" s="901" t="s">
        <v>89</v>
      </c>
      <c r="C6" s="903" t="s">
        <v>90</v>
      </c>
      <c r="D6" s="903" t="s">
        <v>91</v>
      </c>
      <c r="E6" s="903" t="s">
        <v>71</v>
      </c>
      <c r="F6" s="903" t="s">
        <v>235</v>
      </c>
      <c r="G6" s="903"/>
      <c r="H6" s="903"/>
      <c r="I6" s="903" t="s">
        <v>92</v>
      </c>
      <c r="J6" s="903"/>
      <c r="K6" s="905" t="s">
        <v>93</v>
      </c>
      <c r="L6" s="905" t="s">
        <v>94</v>
      </c>
      <c r="M6" s="903" t="s">
        <v>95</v>
      </c>
      <c r="N6" s="903"/>
      <c r="O6" s="903" t="s">
        <v>96</v>
      </c>
      <c r="P6" s="903"/>
      <c r="Q6" s="903" t="s">
        <v>97</v>
      </c>
      <c r="R6" s="903"/>
      <c r="S6" s="903"/>
      <c r="T6" s="903"/>
      <c r="U6" s="903"/>
      <c r="V6" s="903"/>
      <c r="W6" s="903"/>
      <c r="X6" s="903"/>
      <c r="Y6" s="913" t="s">
        <v>278</v>
      </c>
      <c r="Z6" s="914"/>
      <c r="AA6" s="905" t="s">
        <v>98</v>
      </c>
      <c r="AB6" s="905" t="s">
        <v>99</v>
      </c>
      <c r="AC6" s="905" t="s">
        <v>100</v>
      </c>
      <c r="AD6" s="907" t="s">
        <v>60</v>
      </c>
      <c r="AE6" s="908"/>
      <c r="AF6" s="909"/>
      <c r="AG6" s="251"/>
    </row>
    <row r="7" spans="1:257" s="252" customFormat="1" ht="26.25" thickBot="1" x14ac:dyDescent="0.25">
      <c r="B7" s="902"/>
      <c r="C7" s="904"/>
      <c r="D7" s="904"/>
      <c r="E7" s="904"/>
      <c r="F7" s="253" t="s">
        <v>101</v>
      </c>
      <c r="G7" s="254" t="s">
        <v>102</v>
      </c>
      <c r="H7" s="254" t="s">
        <v>103</v>
      </c>
      <c r="I7" s="254" t="s">
        <v>104</v>
      </c>
      <c r="J7" s="254" t="s">
        <v>105</v>
      </c>
      <c r="K7" s="906"/>
      <c r="L7" s="906"/>
      <c r="M7" s="254" t="s">
        <v>104</v>
      </c>
      <c r="N7" s="254" t="s">
        <v>105</v>
      </c>
      <c r="O7" s="254" t="s">
        <v>104</v>
      </c>
      <c r="P7" s="254" t="s">
        <v>105</v>
      </c>
      <c r="Q7" s="254" t="s">
        <v>197</v>
      </c>
      <c r="R7" s="824" t="s">
        <v>195</v>
      </c>
      <c r="S7" s="254" t="s">
        <v>254</v>
      </c>
      <c r="T7" s="254" t="s">
        <v>212</v>
      </c>
      <c r="U7" s="824" t="s">
        <v>196</v>
      </c>
      <c r="V7" s="253" t="s">
        <v>106</v>
      </c>
      <c r="W7" s="253" t="s">
        <v>107</v>
      </c>
      <c r="X7" s="253"/>
      <c r="Y7" s="825" t="s">
        <v>59</v>
      </c>
      <c r="Z7" s="825" t="s">
        <v>108</v>
      </c>
      <c r="AA7" s="906"/>
      <c r="AB7" s="906"/>
      <c r="AC7" s="906"/>
      <c r="AD7" s="910"/>
      <c r="AE7" s="911"/>
      <c r="AF7" s="912"/>
      <c r="AG7" s="251"/>
    </row>
    <row r="8" spans="1:257" ht="13.5" customHeight="1" x14ac:dyDescent="0.25">
      <c r="B8" s="214" t="s">
        <v>194</v>
      </c>
      <c r="C8" s="743">
        <v>3286.91</v>
      </c>
      <c r="D8" s="743">
        <v>3294.65</v>
      </c>
      <c r="E8" s="778" t="s">
        <v>255</v>
      </c>
      <c r="F8" s="645"/>
      <c r="G8" s="641"/>
      <c r="H8" s="645">
        <v>8</v>
      </c>
      <c r="I8" s="641"/>
      <c r="J8" s="641"/>
      <c r="K8" s="668" t="s">
        <v>253</v>
      </c>
      <c r="L8" s="644" t="s">
        <v>253</v>
      </c>
      <c r="M8" s="641"/>
      <c r="N8" s="641"/>
      <c r="O8" s="641"/>
      <c r="P8" s="641"/>
      <c r="Q8" s="641"/>
      <c r="R8" s="641"/>
      <c r="S8" s="641"/>
      <c r="T8" s="641"/>
      <c r="U8" s="641"/>
      <c r="V8" s="641"/>
      <c r="W8" s="641"/>
      <c r="X8" s="641"/>
      <c r="Y8" s="641"/>
      <c r="Z8" s="641">
        <v>1</v>
      </c>
      <c r="AA8" s="641"/>
      <c r="AB8" s="641"/>
      <c r="AC8" s="641"/>
      <c r="AD8" s="816"/>
      <c r="AE8" s="816" t="s">
        <v>256</v>
      </c>
      <c r="AF8" s="818"/>
      <c r="AG8" s="219"/>
    </row>
    <row r="9" spans="1:257" ht="13.5" customHeight="1" x14ac:dyDescent="0.25">
      <c r="B9" s="214" t="s">
        <v>194</v>
      </c>
      <c r="C9" s="743">
        <v>3860</v>
      </c>
      <c r="D9" s="743">
        <v>3923.85</v>
      </c>
      <c r="E9" s="778" t="s">
        <v>255</v>
      </c>
      <c r="F9" s="645"/>
      <c r="G9" s="641"/>
      <c r="H9" s="645">
        <v>64</v>
      </c>
      <c r="I9" s="641"/>
      <c r="J9" s="641"/>
      <c r="K9" s="668" t="s">
        <v>253</v>
      </c>
      <c r="L9" s="644" t="s">
        <v>253</v>
      </c>
      <c r="M9" s="641"/>
      <c r="N9" s="641"/>
      <c r="O9" s="641"/>
      <c r="P9" s="641"/>
      <c r="Q9" s="641"/>
      <c r="R9" s="641"/>
      <c r="S9" s="641"/>
      <c r="T9" s="641"/>
      <c r="U9" s="641"/>
      <c r="V9" s="641"/>
      <c r="W9" s="641"/>
      <c r="X9" s="641"/>
      <c r="Y9" s="641"/>
      <c r="Z9" s="641">
        <v>1</v>
      </c>
      <c r="AA9" s="641"/>
      <c r="AB9" s="641"/>
      <c r="AC9" s="641"/>
      <c r="AD9" s="816"/>
      <c r="AE9" s="816" t="s">
        <v>256</v>
      </c>
      <c r="AF9" s="818"/>
      <c r="AG9" s="219"/>
    </row>
    <row r="10" spans="1:257" ht="13.5" customHeight="1" x14ac:dyDescent="0.25">
      <c r="B10" s="214" t="s">
        <v>194</v>
      </c>
      <c r="C10" s="743">
        <v>5131</v>
      </c>
      <c r="D10" s="743">
        <v>5798</v>
      </c>
      <c r="E10" s="778" t="s">
        <v>255</v>
      </c>
      <c r="F10" s="645"/>
      <c r="G10" s="641"/>
      <c r="H10" s="645">
        <v>668</v>
      </c>
      <c r="I10" s="641"/>
      <c r="J10" s="641"/>
      <c r="K10" s="648">
        <v>6</v>
      </c>
      <c r="L10" s="648">
        <v>9</v>
      </c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641"/>
      <c r="Z10" s="641">
        <v>2</v>
      </c>
      <c r="AA10" s="641"/>
      <c r="AB10" s="641"/>
      <c r="AC10" s="641"/>
      <c r="AD10" s="816"/>
      <c r="AE10" s="817"/>
      <c r="AF10" s="818"/>
      <c r="AG10" s="219"/>
    </row>
    <row r="11" spans="1:257" ht="13.5" customHeight="1" x14ac:dyDescent="0.25">
      <c r="B11" s="214" t="s">
        <v>194</v>
      </c>
      <c r="C11" s="743">
        <v>7353</v>
      </c>
      <c r="D11" s="743">
        <v>7564</v>
      </c>
      <c r="E11" s="778" t="s">
        <v>255</v>
      </c>
      <c r="F11" s="645"/>
      <c r="G11" s="641"/>
      <c r="H11" s="776">
        <v>212</v>
      </c>
      <c r="I11" s="641"/>
      <c r="J11" s="641"/>
      <c r="K11" s="668" t="s">
        <v>253</v>
      </c>
      <c r="L11" s="644" t="s">
        <v>253</v>
      </c>
      <c r="M11" s="641"/>
      <c r="N11" s="641"/>
      <c r="O11" s="641"/>
      <c r="P11" s="641"/>
      <c r="Q11" s="641"/>
      <c r="R11" s="641"/>
      <c r="S11" s="641"/>
      <c r="T11" s="641"/>
      <c r="U11" s="641"/>
      <c r="V11" s="641"/>
      <c r="W11" s="641"/>
      <c r="X11" s="641"/>
      <c r="Y11" s="641"/>
      <c r="Z11" s="641">
        <v>1</v>
      </c>
      <c r="AA11" s="641"/>
      <c r="AB11" s="641"/>
      <c r="AC11" s="641"/>
      <c r="AD11" s="816"/>
      <c r="AE11" s="817" t="s">
        <v>256</v>
      </c>
      <c r="AF11" s="818"/>
      <c r="AG11" s="219"/>
    </row>
    <row r="12" spans="1:257" ht="13.5" customHeight="1" x14ac:dyDescent="0.25">
      <c r="B12" s="214"/>
      <c r="C12" s="743"/>
      <c r="D12" s="743"/>
      <c r="E12" s="778"/>
      <c r="F12" s="645"/>
      <c r="G12" s="641"/>
      <c r="H12" s="777"/>
      <c r="I12" s="641"/>
      <c r="J12" s="641"/>
      <c r="K12" s="668"/>
      <c r="L12" s="644"/>
      <c r="M12" s="641"/>
      <c r="N12" s="641"/>
      <c r="O12" s="641"/>
      <c r="P12" s="641"/>
      <c r="Q12" s="641"/>
      <c r="R12" s="641"/>
      <c r="S12" s="641"/>
      <c r="T12" s="641"/>
      <c r="U12" s="641"/>
      <c r="V12" s="641"/>
      <c r="W12" s="641"/>
      <c r="X12" s="641"/>
      <c r="Y12" s="641"/>
      <c r="Z12" s="641"/>
      <c r="AA12" s="641"/>
      <c r="AC12" s="641"/>
      <c r="AD12" s="816"/>
      <c r="AE12" s="817"/>
      <c r="AF12" s="818"/>
      <c r="AG12" s="219"/>
    </row>
    <row r="13" spans="1:257" ht="13.5" customHeight="1" x14ac:dyDescent="0.25">
      <c r="B13" s="214"/>
      <c r="C13" s="743"/>
      <c r="D13" s="743"/>
      <c r="E13" s="778"/>
      <c r="F13" s="645"/>
      <c r="G13" s="641"/>
      <c r="H13" s="777"/>
      <c r="I13" s="641"/>
      <c r="J13" s="641"/>
      <c r="K13" s="668"/>
      <c r="L13" s="644"/>
      <c r="M13" s="641"/>
      <c r="N13" s="641"/>
      <c r="O13" s="641"/>
      <c r="P13" s="641"/>
      <c r="Q13" s="641"/>
      <c r="R13" s="641"/>
      <c r="S13" s="641"/>
      <c r="T13" s="641"/>
      <c r="U13" s="641"/>
      <c r="V13" s="641"/>
      <c r="W13" s="641"/>
      <c r="X13" s="641"/>
      <c r="Y13" s="641"/>
      <c r="Z13" s="641"/>
      <c r="AA13" s="641"/>
      <c r="AB13" s="641"/>
      <c r="AC13" s="641"/>
      <c r="AD13" s="816"/>
      <c r="AE13" s="817"/>
      <c r="AF13" s="818"/>
      <c r="AG13" s="219"/>
    </row>
    <row r="14" spans="1:257" ht="13.5" customHeight="1" x14ac:dyDescent="0.25">
      <c r="B14" s="214"/>
      <c r="C14" s="743"/>
      <c r="D14" s="743"/>
      <c r="E14" s="778"/>
      <c r="F14" s="645"/>
      <c r="G14" s="641"/>
      <c r="H14" s="777"/>
      <c r="I14" s="641"/>
      <c r="J14" s="641"/>
      <c r="K14" s="648"/>
      <c r="L14" s="644"/>
      <c r="M14" s="641"/>
      <c r="N14" s="641"/>
      <c r="O14" s="641"/>
      <c r="P14" s="641"/>
      <c r="Q14" s="641"/>
      <c r="R14" s="641"/>
      <c r="S14" s="641"/>
      <c r="T14" s="641"/>
      <c r="U14" s="641"/>
      <c r="V14" s="641"/>
      <c r="W14" s="641"/>
      <c r="X14" s="641"/>
      <c r="Y14" s="641"/>
      <c r="Z14" s="641"/>
      <c r="AA14" s="641"/>
      <c r="AB14" s="641"/>
      <c r="AC14" s="641"/>
      <c r="AD14" s="816"/>
      <c r="AE14" s="817"/>
      <c r="AF14" s="818"/>
      <c r="AG14" s="219"/>
    </row>
    <row r="15" spans="1:257" ht="13.5" customHeight="1" x14ac:dyDescent="0.25">
      <c r="B15" s="214" t="s">
        <v>194</v>
      </c>
      <c r="C15" s="743">
        <v>2044</v>
      </c>
      <c r="D15" s="743"/>
      <c r="E15" s="778"/>
      <c r="F15" s="645"/>
      <c r="G15" s="641"/>
      <c r="H15" s="777"/>
      <c r="I15" s="641"/>
      <c r="J15" s="641"/>
      <c r="K15" s="648"/>
      <c r="L15" s="644"/>
      <c r="M15" s="641"/>
      <c r="N15" s="641"/>
      <c r="O15" s="641"/>
      <c r="P15" s="641"/>
      <c r="Q15" s="641"/>
      <c r="R15" s="641"/>
      <c r="S15" s="641"/>
      <c r="T15" s="641"/>
      <c r="U15" s="641"/>
      <c r="V15" s="641"/>
      <c r="W15" s="641"/>
      <c r="X15" s="641"/>
      <c r="Y15" s="641"/>
      <c r="Z15" s="641">
        <v>1</v>
      </c>
      <c r="AA15" s="641"/>
      <c r="AB15" s="641"/>
      <c r="AC15" s="641"/>
      <c r="AD15" s="816"/>
      <c r="AE15" s="817"/>
      <c r="AF15" s="818"/>
      <c r="AG15" s="219"/>
    </row>
    <row r="16" spans="1:257" ht="13.5" customHeight="1" x14ac:dyDescent="0.25">
      <c r="B16" s="214" t="s">
        <v>194</v>
      </c>
      <c r="C16" s="743">
        <v>8292</v>
      </c>
      <c r="D16" s="743"/>
      <c r="E16" s="778"/>
      <c r="F16" s="645"/>
      <c r="G16" s="641"/>
      <c r="H16" s="777"/>
      <c r="I16" s="641"/>
      <c r="J16" s="641"/>
      <c r="K16" s="648"/>
      <c r="L16" s="644"/>
      <c r="M16" s="641"/>
      <c r="N16" s="641"/>
      <c r="O16" s="641"/>
      <c r="P16" s="641"/>
      <c r="Q16" s="641"/>
      <c r="R16" s="641"/>
      <c r="S16" s="641"/>
      <c r="T16" s="641"/>
      <c r="U16" s="641"/>
      <c r="V16" s="641"/>
      <c r="W16" s="641"/>
      <c r="X16" s="641"/>
      <c r="Y16" s="641"/>
      <c r="Z16" s="641">
        <v>1</v>
      </c>
      <c r="AA16" s="641"/>
      <c r="AB16" s="641"/>
      <c r="AC16" s="641"/>
      <c r="AD16" s="816"/>
      <c r="AE16" s="817"/>
      <c r="AF16" s="818"/>
      <c r="AG16" s="219"/>
    </row>
    <row r="17" spans="2:33" ht="13.5" customHeight="1" x14ac:dyDescent="0.25">
      <c r="B17" s="214"/>
      <c r="C17" s="743"/>
      <c r="D17" s="743"/>
      <c r="E17" s="778"/>
      <c r="F17" s="645"/>
      <c r="G17" s="641"/>
      <c r="H17" s="777"/>
      <c r="I17" s="641"/>
      <c r="J17" s="641"/>
      <c r="K17" s="668"/>
      <c r="L17" s="644"/>
      <c r="M17" s="641"/>
      <c r="N17" s="641"/>
      <c r="O17" s="641"/>
      <c r="P17" s="641"/>
      <c r="Q17" s="641"/>
      <c r="R17" s="641"/>
      <c r="S17" s="641"/>
      <c r="T17" s="641"/>
      <c r="U17" s="641"/>
      <c r="V17" s="641"/>
      <c r="W17" s="641"/>
      <c r="X17" s="641"/>
      <c r="Y17" s="641"/>
      <c r="Z17" s="641"/>
      <c r="AA17" s="641"/>
      <c r="AB17" s="641"/>
      <c r="AC17" s="641"/>
      <c r="AD17" s="816"/>
      <c r="AE17" s="817"/>
      <c r="AF17" s="818"/>
      <c r="AG17" s="219"/>
    </row>
    <row r="18" spans="2:33" ht="13.5" customHeight="1" x14ac:dyDescent="0.25">
      <c r="B18" s="214"/>
      <c r="C18" s="743"/>
      <c r="D18" s="743"/>
      <c r="E18" s="778"/>
      <c r="F18" s="645"/>
      <c r="G18" s="641"/>
      <c r="H18" s="777"/>
      <c r="I18" s="641"/>
      <c r="J18" s="641"/>
      <c r="K18" s="668"/>
      <c r="L18" s="644"/>
      <c r="M18" s="641"/>
      <c r="N18" s="641"/>
      <c r="O18" s="641"/>
      <c r="P18" s="641"/>
      <c r="Q18" s="641"/>
      <c r="R18" s="641"/>
      <c r="S18" s="641"/>
      <c r="T18" s="641"/>
      <c r="U18" s="641"/>
      <c r="V18" s="641"/>
      <c r="W18" s="641"/>
      <c r="X18" s="641"/>
      <c r="Y18" s="641"/>
      <c r="Z18" s="641"/>
      <c r="AA18" s="641"/>
      <c r="AB18" s="641"/>
      <c r="AC18" s="641"/>
      <c r="AD18" s="816"/>
      <c r="AE18" s="817"/>
      <c r="AF18" s="818"/>
      <c r="AG18" s="219"/>
    </row>
    <row r="19" spans="2:33" ht="13.5" customHeight="1" x14ac:dyDescent="0.25">
      <c r="B19" s="214" t="s">
        <v>194</v>
      </c>
      <c r="C19" s="743">
        <v>2046</v>
      </c>
      <c r="D19" s="743">
        <v>2727</v>
      </c>
      <c r="E19" s="778" t="s">
        <v>255</v>
      </c>
      <c r="F19" s="645"/>
      <c r="G19" s="641"/>
      <c r="H19" s="777"/>
      <c r="I19" s="641"/>
      <c r="J19" s="641"/>
      <c r="K19" s="668"/>
      <c r="L19" s="644"/>
      <c r="M19" s="641"/>
      <c r="N19" s="641"/>
      <c r="O19" s="641"/>
      <c r="P19" s="641"/>
      <c r="Q19" s="641"/>
      <c r="R19" s="641"/>
      <c r="S19" s="641"/>
      <c r="T19" s="641"/>
      <c r="U19" s="641"/>
      <c r="V19" s="641"/>
      <c r="W19" s="641"/>
      <c r="X19" s="641"/>
      <c r="Y19" s="641"/>
      <c r="Z19" s="641"/>
      <c r="AA19" s="641"/>
      <c r="AB19" s="641">
        <v>681</v>
      </c>
      <c r="AC19" s="641"/>
      <c r="AD19" s="816"/>
      <c r="AE19" s="817"/>
      <c r="AF19" s="818"/>
      <c r="AG19" s="219"/>
    </row>
    <row r="20" spans="2:33" ht="13.5" customHeight="1" x14ac:dyDescent="0.25">
      <c r="B20" s="214" t="s">
        <v>194</v>
      </c>
      <c r="C20" s="743">
        <v>2832</v>
      </c>
      <c r="D20" s="743">
        <v>3294.65</v>
      </c>
      <c r="E20" s="778" t="s">
        <v>255</v>
      </c>
      <c r="F20" s="645"/>
      <c r="G20" s="641"/>
      <c r="H20" s="777"/>
      <c r="I20" s="641"/>
      <c r="J20" s="641"/>
      <c r="K20" s="668"/>
      <c r="L20" s="644"/>
      <c r="M20" s="641"/>
      <c r="N20" s="641"/>
      <c r="O20" s="641"/>
      <c r="P20" s="641"/>
      <c r="Q20" s="641"/>
      <c r="R20" s="641"/>
      <c r="S20" s="641"/>
      <c r="T20" s="641"/>
      <c r="U20" s="641"/>
      <c r="V20" s="641"/>
      <c r="W20" s="641"/>
      <c r="X20" s="641"/>
      <c r="Y20" s="641"/>
      <c r="Z20" s="641"/>
      <c r="AA20" s="641"/>
      <c r="AB20" s="641">
        <v>463</v>
      </c>
      <c r="AC20" s="641"/>
      <c r="AD20" s="816"/>
      <c r="AE20" s="817"/>
      <c r="AF20" s="818"/>
      <c r="AG20" s="219"/>
    </row>
    <row r="21" spans="2:33" ht="13.5" customHeight="1" x14ac:dyDescent="0.25">
      <c r="B21" s="214" t="s">
        <v>194</v>
      </c>
      <c r="C21" s="743">
        <v>3860</v>
      </c>
      <c r="D21" s="743">
        <v>4245.1499999999996</v>
      </c>
      <c r="E21" s="778" t="s">
        <v>255</v>
      </c>
      <c r="F21" s="645"/>
      <c r="G21" s="641"/>
      <c r="H21" s="777"/>
      <c r="I21" s="641"/>
      <c r="J21" s="641"/>
      <c r="K21" s="668"/>
      <c r="L21" s="644"/>
      <c r="M21" s="641"/>
      <c r="N21" s="641"/>
      <c r="O21" s="641"/>
      <c r="P21" s="641"/>
      <c r="Q21" s="641"/>
      <c r="R21" s="641"/>
      <c r="S21" s="641"/>
      <c r="T21" s="641"/>
      <c r="U21" s="641"/>
      <c r="V21" s="641"/>
      <c r="W21" s="641"/>
      <c r="X21" s="641"/>
      <c r="Y21" s="641"/>
      <c r="Z21" s="641"/>
      <c r="AA21" s="641"/>
      <c r="AB21" s="641">
        <v>386</v>
      </c>
      <c r="AC21" s="641"/>
      <c r="AD21" s="816"/>
      <c r="AE21" s="817"/>
      <c r="AF21" s="818"/>
      <c r="AG21" s="219"/>
    </row>
    <row r="22" spans="2:33" ht="13.5" customHeight="1" x14ac:dyDescent="0.25">
      <c r="B22" s="214" t="s">
        <v>194</v>
      </c>
      <c r="C22" s="743">
        <v>4346.1400000000003</v>
      </c>
      <c r="D22" s="743">
        <v>5885</v>
      </c>
      <c r="E22" s="778" t="s">
        <v>255</v>
      </c>
      <c r="F22" s="645"/>
      <c r="G22" s="641"/>
      <c r="H22" s="777"/>
      <c r="I22" s="641"/>
      <c r="J22" s="641"/>
      <c r="K22" s="668"/>
      <c r="L22" s="644"/>
      <c r="M22" s="641"/>
      <c r="N22" s="641"/>
      <c r="O22" s="641"/>
      <c r="P22" s="641"/>
      <c r="Q22" s="641"/>
      <c r="R22" s="641"/>
      <c r="S22" s="641"/>
      <c r="T22" s="641"/>
      <c r="U22" s="641"/>
      <c r="V22" s="641"/>
      <c r="W22" s="641"/>
      <c r="X22" s="641"/>
      <c r="Y22" s="641"/>
      <c r="Z22" s="641"/>
      <c r="AA22" s="641"/>
      <c r="AB22" s="641">
        <v>1539</v>
      </c>
      <c r="AC22" s="641"/>
      <c r="AD22" s="816"/>
      <c r="AE22" s="817"/>
      <c r="AF22" s="818"/>
      <c r="AG22" s="219"/>
    </row>
    <row r="23" spans="2:33" ht="13.5" customHeight="1" x14ac:dyDescent="0.25">
      <c r="B23" s="214" t="s">
        <v>194</v>
      </c>
      <c r="C23" s="743">
        <v>6583</v>
      </c>
      <c r="D23" s="743">
        <v>6846</v>
      </c>
      <c r="E23" s="778" t="s">
        <v>255</v>
      </c>
      <c r="F23" s="645"/>
      <c r="G23" s="641"/>
      <c r="H23" s="777"/>
      <c r="I23" s="641"/>
      <c r="J23" s="641"/>
      <c r="K23" s="668"/>
      <c r="L23" s="644"/>
      <c r="M23" s="641"/>
      <c r="N23" s="641"/>
      <c r="O23" s="641"/>
      <c r="P23" s="641"/>
      <c r="Q23" s="641"/>
      <c r="R23" s="641"/>
      <c r="S23" s="641"/>
      <c r="T23" s="641"/>
      <c r="U23" s="641"/>
      <c r="V23" s="641"/>
      <c r="W23" s="641"/>
      <c r="X23" s="641"/>
      <c r="Y23" s="641"/>
      <c r="Z23" s="641"/>
      <c r="AA23" s="641"/>
      <c r="AB23" s="641">
        <v>264</v>
      </c>
      <c r="AC23" s="641"/>
      <c r="AD23" s="816"/>
      <c r="AE23" s="817"/>
      <c r="AF23" s="818"/>
      <c r="AG23" s="219"/>
    </row>
    <row r="24" spans="2:33" ht="13.5" customHeight="1" x14ac:dyDescent="0.25">
      <c r="B24" s="214" t="s">
        <v>194</v>
      </c>
      <c r="C24" s="743">
        <v>6938</v>
      </c>
      <c r="D24" s="743">
        <v>7139</v>
      </c>
      <c r="E24" s="778" t="s">
        <v>255</v>
      </c>
      <c r="F24" s="645"/>
      <c r="G24" s="641"/>
      <c r="H24" s="777"/>
      <c r="I24" s="641"/>
      <c r="J24" s="641"/>
      <c r="K24" s="668"/>
      <c r="L24" s="644"/>
      <c r="M24" s="641"/>
      <c r="N24" s="641"/>
      <c r="O24" s="641"/>
      <c r="P24" s="641"/>
      <c r="Q24" s="641"/>
      <c r="R24" s="641"/>
      <c r="S24" s="641"/>
      <c r="T24" s="641"/>
      <c r="U24" s="641"/>
      <c r="V24" s="641"/>
      <c r="W24" s="641"/>
      <c r="X24" s="641"/>
      <c r="Y24" s="641"/>
      <c r="Z24" s="641"/>
      <c r="AA24" s="641"/>
      <c r="AB24" s="641">
        <v>201</v>
      </c>
      <c r="AC24" s="641"/>
      <c r="AD24" s="816"/>
      <c r="AE24" s="817"/>
      <c r="AF24" s="818"/>
      <c r="AG24" s="219"/>
    </row>
    <row r="25" spans="2:33" ht="13.5" customHeight="1" x14ac:dyDescent="0.25">
      <c r="B25" s="214" t="s">
        <v>194</v>
      </c>
      <c r="C25" s="742">
        <v>8292</v>
      </c>
      <c r="D25" s="742">
        <v>8596</v>
      </c>
      <c r="E25" s="778" t="s">
        <v>255</v>
      </c>
      <c r="F25" s="643"/>
      <c r="G25" s="644"/>
      <c r="H25" s="215"/>
      <c r="I25" s="644"/>
      <c r="J25" s="644"/>
      <c r="K25" s="668"/>
      <c r="L25" s="644"/>
      <c r="M25" s="644"/>
      <c r="N25" s="644"/>
      <c r="O25" s="644"/>
      <c r="P25" s="644"/>
      <c r="Q25" s="644"/>
      <c r="R25" s="644"/>
      <c r="S25" s="644"/>
      <c r="T25" s="644"/>
      <c r="U25" s="644"/>
      <c r="V25" s="644"/>
      <c r="W25" s="644"/>
      <c r="X25" s="644"/>
      <c r="Y25" s="644"/>
      <c r="Z25" s="644"/>
      <c r="AA25" s="644"/>
      <c r="AB25" s="644">
        <v>305</v>
      </c>
      <c r="AC25" s="641"/>
      <c r="AD25" s="816"/>
      <c r="AE25" s="817"/>
      <c r="AF25" s="818"/>
      <c r="AG25" s="219"/>
    </row>
    <row r="26" spans="2:33" ht="13.5" customHeight="1" x14ac:dyDescent="0.25">
      <c r="B26" s="214" t="s">
        <v>194</v>
      </c>
      <c r="C26" s="743">
        <v>8912</v>
      </c>
      <c r="D26" s="743">
        <v>9702</v>
      </c>
      <c r="E26" s="778" t="s">
        <v>255</v>
      </c>
      <c r="F26" s="645"/>
      <c r="G26" s="641"/>
      <c r="H26" s="220"/>
      <c r="I26" s="641"/>
      <c r="J26" s="641"/>
      <c r="K26" s="668"/>
      <c r="L26" s="644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>
        <v>790</v>
      </c>
      <c r="AC26" s="641"/>
      <c r="AD26" s="816"/>
      <c r="AE26" s="817"/>
      <c r="AF26" s="818"/>
      <c r="AG26" s="219"/>
    </row>
    <row r="27" spans="2:33" ht="13.5" customHeight="1" x14ac:dyDescent="0.25">
      <c r="B27" s="214"/>
      <c r="C27" s="743"/>
      <c r="D27" s="743"/>
      <c r="E27" s="778"/>
      <c r="F27" s="645"/>
      <c r="G27" s="641"/>
      <c r="H27" s="220"/>
      <c r="I27" s="641"/>
      <c r="J27" s="641"/>
      <c r="K27" s="668"/>
      <c r="L27" s="644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641"/>
      <c r="AA27" s="641"/>
      <c r="AB27" s="641"/>
      <c r="AC27" s="641"/>
      <c r="AD27" s="877"/>
      <c r="AE27" s="878"/>
      <c r="AF27" s="879"/>
      <c r="AG27" s="219"/>
    </row>
    <row r="28" spans="2:33" ht="13.5" customHeight="1" x14ac:dyDescent="0.25">
      <c r="B28" s="214"/>
      <c r="C28" s="743"/>
      <c r="D28" s="743"/>
      <c r="E28" s="778"/>
      <c r="F28" s="645"/>
      <c r="G28" s="641"/>
      <c r="H28" s="220"/>
      <c r="I28" s="641"/>
      <c r="J28" s="641"/>
      <c r="K28" s="668"/>
      <c r="L28" s="644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641"/>
      <c r="AA28" s="641"/>
      <c r="AB28" s="641"/>
      <c r="AC28" s="641"/>
      <c r="AD28" s="816"/>
      <c r="AE28" s="817"/>
      <c r="AF28" s="818"/>
      <c r="AG28" s="219"/>
    </row>
    <row r="29" spans="2:33" ht="13.5" customHeight="1" x14ac:dyDescent="0.25">
      <c r="B29" s="214"/>
      <c r="C29" s="743"/>
      <c r="D29" s="743"/>
      <c r="E29" s="778"/>
      <c r="F29" s="645"/>
      <c r="G29" s="641"/>
      <c r="H29" s="220"/>
      <c r="I29" s="641"/>
      <c r="J29" s="641"/>
      <c r="K29" s="668"/>
      <c r="L29" s="644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641"/>
      <c r="AA29" s="641"/>
      <c r="AB29" s="641"/>
      <c r="AC29" s="641"/>
      <c r="AD29" s="816"/>
      <c r="AE29" s="817"/>
      <c r="AF29" s="818"/>
      <c r="AG29" s="219"/>
    </row>
    <row r="30" spans="2:33" ht="13.5" customHeight="1" x14ac:dyDescent="0.25">
      <c r="B30" s="214"/>
      <c r="C30" s="743"/>
      <c r="D30" s="743"/>
      <c r="E30" s="778"/>
      <c r="F30" s="645"/>
      <c r="G30" s="641"/>
      <c r="H30" s="220"/>
      <c r="I30" s="641"/>
      <c r="J30" s="641"/>
      <c r="K30" s="668"/>
      <c r="L30" s="644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641"/>
      <c r="AA30" s="641"/>
      <c r="AB30" s="641"/>
      <c r="AC30" s="641"/>
      <c r="AD30" s="816"/>
      <c r="AE30" s="817"/>
      <c r="AF30" s="818"/>
      <c r="AG30" s="219"/>
    </row>
    <row r="31" spans="2:33" ht="13.5" customHeight="1" x14ac:dyDescent="0.25">
      <c r="B31" s="214"/>
      <c r="C31" s="743"/>
      <c r="D31" s="743"/>
      <c r="E31" s="778"/>
      <c r="F31" s="645"/>
      <c r="G31" s="641"/>
      <c r="H31" s="220"/>
      <c r="I31" s="641"/>
      <c r="J31" s="641"/>
      <c r="K31" s="668"/>
      <c r="L31" s="644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641"/>
      <c r="AA31" s="641"/>
      <c r="AB31" s="641"/>
      <c r="AC31" s="641"/>
      <c r="AD31" s="816"/>
      <c r="AE31" s="817"/>
      <c r="AF31" s="818"/>
      <c r="AG31" s="219"/>
    </row>
    <row r="32" spans="2:33" ht="13.5" customHeight="1" x14ac:dyDescent="0.25">
      <c r="B32" s="214"/>
      <c r="C32" s="743"/>
      <c r="D32" s="743"/>
      <c r="E32" s="778"/>
      <c r="F32" s="645"/>
      <c r="G32" s="641"/>
      <c r="H32" s="220"/>
      <c r="I32" s="641"/>
      <c r="J32" s="641"/>
      <c r="K32" s="668"/>
      <c r="L32" s="644"/>
      <c r="M32" s="641"/>
      <c r="N32" s="641"/>
      <c r="O32" s="641"/>
      <c r="P32" s="641"/>
      <c r="Q32" s="641"/>
      <c r="R32" s="641"/>
      <c r="S32" s="641"/>
      <c r="T32" s="641"/>
      <c r="U32" s="641"/>
      <c r="V32" s="641"/>
      <c r="W32" s="641"/>
      <c r="X32" s="641"/>
      <c r="Y32" s="641"/>
      <c r="Z32" s="641"/>
      <c r="AA32" s="641"/>
      <c r="AB32" s="641"/>
      <c r="AC32" s="641"/>
      <c r="AD32" s="816"/>
      <c r="AE32" s="817"/>
      <c r="AF32" s="818"/>
      <c r="AG32" s="219"/>
    </row>
    <row r="33" spans="2:33" ht="13.5" customHeight="1" thickBot="1" x14ac:dyDescent="0.3">
      <c r="B33" s="745"/>
      <c r="C33" s="744"/>
      <c r="D33" s="744"/>
      <c r="E33" s="555"/>
      <c r="F33" s="646"/>
      <c r="G33" s="647"/>
      <c r="H33" s="225"/>
      <c r="I33" s="647"/>
      <c r="J33" s="647"/>
      <c r="K33" s="669"/>
      <c r="L33" s="647"/>
      <c r="M33" s="647"/>
      <c r="N33" s="647"/>
      <c r="O33" s="647"/>
      <c r="P33" s="647"/>
      <c r="Q33" s="647"/>
      <c r="R33" s="647"/>
      <c r="S33" s="647"/>
      <c r="T33" s="647"/>
      <c r="U33" s="647"/>
      <c r="V33" s="647"/>
      <c r="W33" s="647"/>
      <c r="X33" s="647"/>
      <c r="Y33" s="647"/>
      <c r="Z33" s="647"/>
      <c r="AA33" s="647"/>
      <c r="AB33" s="647"/>
      <c r="AC33" s="647"/>
      <c r="AD33" s="226"/>
      <c r="AE33" s="227"/>
      <c r="AF33" s="228"/>
      <c r="AG33" s="219"/>
    </row>
    <row r="34" spans="2:33" ht="13.5" customHeight="1" thickBot="1" x14ac:dyDescent="0.3">
      <c r="B34" s="224"/>
      <c r="C34" s="225"/>
      <c r="D34" s="225"/>
      <c r="E34" s="225"/>
      <c r="F34" s="647"/>
      <c r="G34" s="647"/>
      <c r="H34" s="225"/>
      <c r="I34" s="647"/>
      <c r="J34" s="647"/>
      <c r="K34" s="647"/>
      <c r="L34" s="647"/>
      <c r="M34" s="647"/>
      <c r="N34" s="647"/>
      <c r="O34" s="647"/>
      <c r="P34" s="647"/>
      <c r="Q34" s="647"/>
      <c r="R34" s="647"/>
      <c r="S34" s="647"/>
      <c r="T34" s="647"/>
      <c r="U34" s="647"/>
      <c r="V34" s="647"/>
      <c r="W34" s="647"/>
      <c r="X34" s="647"/>
      <c r="Y34" s="647"/>
      <c r="Z34" s="647"/>
      <c r="AA34" s="647"/>
      <c r="AB34" s="647"/>
      <c r="AC34" s="647"/>
      <c r="AD34" s="226"/>
      <c r="AE34" s="227"/>
      <c r="AF34" s="228"/>
      <c r="AG34" s="219"/>
    </row>
    <row r="35" spans="2:33" ht="13.5" customHeight="1" x14ac:dyDescent="0.25">
      <c r="B35" s="892" t="s">
        <v>159</v>
      </c>
      <c r="C35" s="893"/>
      <c r="D35" s="893"/>
      <c r="E35" s="894"/>
      <c r="F35" s="687">
        <f>SUM(F8:F32)</f>
        <v>0</v>
      </c>
      <c r="G35" s="687">
        <f>SUM(G8:G32)</f>
        <v>0</v>
      </c>
      <c r="H35" s="687">
        <f>SUM(H8:H32)</f>
        <v>952</v>
      </c>
      <c r="I35" s="687"/>
      <c r="J35" s="687"/>
      <c r="K35" s="687"/>
      <c r="L35" s="687"/>
      <c r="M35" s="687"/>
      <c r="N35" s="687"/>
      <c r="O35" s="687"/>
      <c r="P35" s="687"/>
      <c r="Q35" s="687"/>
      <c r="R35" s="687"/>
      <c r="S35" s="687"/>
      <c r="T35" s="687"/>
      <c r="U35" s="687"/>
      <c r="V35" s="687"/>
      <c r="W35" s="687"/>
      <c r="X35" s="687"/>
      <c r="Y35" s="687"/>
      <c r="Z35" s="687">
        <f>SUM(Z8:Z32)</f>
        <v>7</v>
      </c>
      <c r="AA35" s="687"/>
      <c r="AB35" s="687">
        <f>SUM(AB8:AB32)</f>
        <v>4629</v>
      </c>
      <c r="AC35" s="644"/>
      <c r="AD35" s="216"/>
      <c r="AE35" s="217"/>
      <c r="AF35" s="218"/>
      <c r="AG35" s="219"/>
    </row>
    <row r="36" spans="2:33" ht="13.5" customHeight="1" x14ac:dyDescent="0.25">
      <c r="B36" s="891" t="s">
        <v>198</v>
      </c>
      <c r="C36" s="878"/>
      <c r="D36" s="878"/>
      <c r="E36" s="880"/>
      <c r="F36" s="641"/>
      <c r="G36" s="641"/>
      <c r="H36" s="220"/>
      <c r="I36" s="641"/>
      <c r="J36" s="641"/>
      <c r="K36" s="641"/>
      <c r="L36" s="641"/>
      <c r="M36" s="641"/>
      <c r="N36" s="641"/>
      <c r="O36" s="641"/>
      <c r="P36" s="641"/>
      <c r="Q36" s="670"/>
      <c r="R36" s="641"/>
      <c r="S36" s="641"/>
      <c r="T36" s="641"/>
      <c r="U36" s="641"/>
      <c r="V36" s="641"/>
      <c r="W36" s="641"/>
      <c r="X36" s="641"/>
      <c r="Y36" s="641"/>
      <c r="Z36" s="641"/>
      <c r="AA36" s="641"/>
      <c r="AB36" s="641"/>
      <c r="AC36" s="641"/>
      <c r="AD36" s="816"/>
      <c r="AE36" s="817"/>
      <c r="AF36" s="818"/>
      <c r="AG36" s="219"/>
    </row>
    <row r="37" spans="2:33" ht="13.5" customHeight="1" thickBot="1" x14ac:dyDescent="0.3">
      <c r="B37" s="895" t="s">
        <v>199</v>
      </c>
      <c r="C37" s="896"/>
      <c r="D37" s="647" t="s">
        <v>200</v>
      </c>
      <c r="E37" s="647" t="s">
        <v>201</v>
      </c>
      <c r="F37" s="647"/>
      <c r="G37" s="647"/>
      <c r="H37" s="225"/>
      <c r="I37" s="647"/>
      <c r="J37" s="647"/>
      <c r="K37" s="647"/>
      <c r="L37" s="647"/>
      <c r="M37" s="647"/>
      <c r="N37" s="647"/>
      <c r="O37" s="647"/>
      <c r="P37" s="647"/>
      <c r="Q37" s="671"/>
      <c r="R37" s="647"/>
      <c r="S37" s="647"/>
      <c r="T37" s="647"/>
      <c r="U37" s="647"/>
      <c r="V37" s="647"/>
      <c r="W37" s="647"/>
      <c r="X37" s="647"/>
      <c r="Y37" s="647"/>
      <c r="Z37" s="647"/>
      <c r="AA37" s="647"/>
      <c r="AB37" s="647"/>
      <c r="AC37" s="647"/>
      <c r="AD37" s="226"/>
      <c r="AE37" s="227"/>
      <c r="AF37" s="228"/>
      <c r="AG37" s="219"/>
    </row>
    <row r="38" spans="2:33" ht="13.5" customHeight="1" x14ac:dyDescent="0.25">
      <c r="B38" s="889"/>
      <c r="C38" s="890"/>
      <c r="D38" s="215"/>
      <c r="E38" s="215"/>
      <c r="G38" s="644"/>
      <c r="H38" s="648"/>
      <c r="I38" s="644"/>
      <c r="J38" s="644"/>
      <c r="K38" s="644"/>
      <c r="L38" s="644"/>
      <c r="M38" s="644"/>
      <c r="N38" s="644"/>
      <c r="O38" s="644"/>
      <c r="P38" s="644"/>
      <c r="Q38" s="672"/>
      <c r="R38" s="644"/>
      <c r="S38" s="644"/>
      <c r="T38" s="644"/>
      <c r="U38" s="644"/>
      <c r="V38" s="644"/>
      <c r="W38" s="644"/>
      <c r="X38" s="644"/>
      <c r="Y38" s="644"/>
      <c r="Z38" s="644"/>
      <c r="AA38" s="644"/>
      <c r="AB38" s="644"/>
      <c r="AC38" s="644"/>
      <c r="AD38" s="216"/>
      <c r="AE38" s="217"/>
      <c r="AF38" s="218"/>
      <c r="AG38" s="219"/>
    </row>
    <row r="39" spans="2:33" ht="13.5" customHeight="1" x14ac:dyDescent="0.25">
      <c r="B39" s="927"/>
      <c r="C39" s="928"/>
      <c r="D39" s="220"/>
      <c r="E39" s="220"/>
      <c r="F39" s="641"/>
      <c r="G39" s="641"/>
      <c r="H39" s="220"/>
      <c r="I39" s="641"/>
      <c r="J39" s="641"/>
      <c r="K39" s="641"/>
      <c r="L39" s="641"/>
      <c r="M39" s="641"/>
      <c r="N39" s="641"/>
      <c r="O39" s="641"/>
      <c r="P39" s="641"/>
      <c r="Q39" s="670"/>
      <c r="R39" s="641"/>
      <c r="S39" s="641"/>
      <c r="T39" s="641"/>
      <c r="U39" s="641"/>
      <c r="V39" s="641"/>
      <c r="W39" s="641"/>
      <c r="X39" s="641"/>
      <c r="Y39" s="641"/>
      <c r="Z39" s="641"/>
      <c r="AA39" s="641"/>
      <c r="AB39" s="641"/>
      <c r="AC39" s="641"/>
      <c r="AD39" s="816"/>
      <c r="AE39" s="817"/>
      <c r="AF39" s="818"/>
      <c r="AG39" s="219"/>
    </row>
    <row r="40" spans="2:33" ht="13.5" customHeight="1" x14ac:dyDescent="0.25">
      <c r="B40" s="927"/>
      <c r="C40" s="928"/>
      <c r="D40" s="220"/>
      <c r="E40" s="220"/>
      <c r="G40" s="649"/>
      <c r="H40" s="220"/>
      <c r="I40" s="641"/>
      <c r="J40" s="641"/>
      <c r="K40" s="641"/>
      <c r="L40" s="641"/>
      <c r="M40" s="641"/>
      <c r="N40" s="641"/>
      <c r="O40" s="641"/>
      <c r="P40" s="641"/>
      <c r="Q40" s="670"/>
      <c r="R40" s="641"/>
      <c r="S40" s="641"/>
      <c r="T40" s="641"/>
      <c r="U40" s="641"/>
      <c r="V40" s="641"/>
      <c r="W40" s="641"/>
      <c r="X40" s="641"/>
      <c r="Y40" s="641"/>
      <c r="Z40" s="641"/>
      <c r="AA40" s="641"/>
      <c r="AB40" s="641"/>
      <c r="AC40" s="641"/>
      <c r="AD40" s="816"/>
      <c r="AE40" s="817"/>
      <c r="AF40" s="818"/>
      <c r="AG40" s="219"/>
    </row>
    <row r="41" spans="2:33" ht="13.5" customHeight="1" x14ac:dyDescent="0.25">
      <c r="B41" s="897"/>
      <c r="C41" s="898"/>
      <c r="D41" s="682"/>
      <c r="E41" s="683"/>
      <c r="F41" s="640"/>
      <c r="G41" s="640"/>
      <c r="H41" s="230"/>
      <c r="I41" s="640"/>
      <c r="J41" s="640"/>
      <c r="K41" s="640"/>
      <c r="L41" s="640"/>
      <c r="M41" s="640"/>
      <c r="N41" s="640"/>
      <c r="O41" s="640"/>
      <c r="P41" s="640"/>
      <c r="Q41" s="670"/>
      <c r="R41" s="640"/>
      <c r="S41" s="640"/>
      <c r="T41" s="640"/>
      <c r="U41" s="640"/>
      <c r="V41" s="640"/>
      <c r="W41" s="640"/>
      <c r="X41" s="640"/>
      <c r="Y41" s="640"/>
      <c r="Z41" s="640"/>
      <c r="AA41" s="640"/>
      <c r="AB41" s="640"/>
      <c r="AC41" s="640"/>
      <c r="AD41" s="231"/>
      <c r="AE41" s="232"/>
      <c r="AF41" s="233"/>
      <c r="AG41" s="219"/>
    </row>
    <row r="42" spans="2:33" ht="13.5" customHeight="1" x14ac:dyDescent="0.25">
      <c r="B42" s="819"/>
      <c r="C42" s="820"/>
      <c r="D42" s="877" t="s">
        <v>213</v>
      </c>
      <c r="E42" s="880"/>
      <c r="F42" s="684"/>
      <c r="G42" s="684"/>
      <c r="H42" s="786"/>
      <c r="I42" s="640"/>
      <c r="J42" s="640"/>
      <c r="K42" s="640"/>
      <c r="L42" s="640"/>
      <c r="M42" s="640"/>
      <c r="N42" s="640"/>
      <c r="O42" s="640"/>
      <c r="P42" s="640"/>
      <c r="Q42" s="670"/>
      <c r="R42" s="640"/>
      <c r="S42" s="640"/>
      <c r="T42" s="640"/>
      <c r="U42" s="640"/>
      <c r="V42" s="640"/>
      <c r="W42" s="640"/>
      <c r="X42" s="640"/>
      <c r="Y42" s="640"/>
      <c r="Z42" s="640"/>
      <c r="AA42" s="640"/>
      <c r="AB42" s="640"/>
      <c r="AC42" s="640"/>
      <c r="AD42" s="231"/>
      <c r="AE42" s="232"/>
      <c r="AF42" s="233"/>
      <c r="AG42" s="219"/>
    </row>
    <row r="43" spans="2:33" ht="13.5" customHeight="1" thickBot="1" x14ac:dyDescent="0.3">
      <c r="B43" s="881"/>
      <c r="C43" s="882"/>
      <c r="D43" s="230"/>
      <c r="E43" s="230"/>
      <c r="F43" s="640"/>
      <c r="G43" s="640"/>
      <c r="H43" s="230"/>
      <c r="I43" s="640"/>
      <c r="J43" s="640"/>
      <c r="K43" s="640"/>
      <c r="L43" s="640"/>
      <c r="M43" s="640"/>
      <c r="N43" s="640"/>
      <c r="O43" s="640"/>
      <c r="P43" s="640"/>
      <c r="Q43" s="671"/>
      <c r="R43" s="640"/>
      <c r="S43" s="640"/>
      <c r="T43" s="640"/>
      <c r="U43" s="640"/>
      <c r="V43" s="640"/>
      <c r="W43" s="640"/>
      <c r="X43" s="640"/>
      <c r="Y43" s="640"/>
      <c r="Z43" s="640"/>
      <c r="AA43" s="640"/>
      <c r="AB43" s="640"/>
      <c r="AC43" s="640"/>
      <c r="AD43" s="231"/>
      <c r="AE43" s="232"/>
      <c r="AF43" s="233"/>
      <c r="AG43" s="219"/>
    </row>
    <row r="44" spans="2:33" ht="13.5" customHeight="1" thickTop="1" thickBot="1" x14ac:dyDescent="0.3">
      <c r="B44" s="883" t="s">
        <v>167</v>
      </c>
      <c r="C44" s="884"/>
      <c r="D44" s="884"/>
      <c r="E44" s="885"/>
      <c r="F44" s="651">
        <f>F35-F42</f>
        <v>0</v>
      </c>
      <c r="G44" s="651">
        <f>G35-G42</f>
        <v>0</v>
      </c>
      <c r="H44" s="651">
        <f>H35-H42</f>
        <v>952</v>
      </c>
      <c r="I44" s="673"/>
      <c r="J44" s="673"/>
      <c r="K44" s="673"/>
      <c r="L44" s="673"/>
      <c r="M44" s="673"/>
      <c r="N44" s="673"/>
      <c r="O44" s="673"/>
      <c r="P44" s="673"/>
      <c r="Q44" s="658"/>
      <c r="R44" s="658"/>
      <c r="S44" s="658"/>
      <c r="T44" s="658">
        <f>SUM(T8:T43)</f>
        <v>0</v>
      </c>
      <c r="U44" s="658">
        <f>SUM(U8:U43)</f>
        <v>0</v>
      </c>
      <c r="V44" s="658"/>
      <c r="W44" s="658">
        <f>SUM(W8:W43)</f>
        <v>0</v>
      </c>
      <c r="X44" s="658">
        <f>SUM(X8:X43)</f>
        <v>0</v>
      </c>
      <c r="Y44" s="658">
        <f>SUM(Y8:Y43)</f>
        <v>0</v>
      </c>
      <c r="Z44" s="784">
        <f>SUM(Z35:Z43)</f>
        <v>7</v>
      </c>
      <c r="AA44" s="673"/>
      <c r="AB44" s="673">
        <f>SUM(AB8:AB33)</f>
        <v>4629</v>
      </c>
      <c r="AC44" s="673"/>
      <c r="AD44" s="652"/>
      <c r="AE44" s="653"/>
      <c r="AF44" s="654"/>
      <c r="AG44" s="219"/>
    </row>
    <row r="45" spans="2:33" ht="13.5" customHeight="1" thickTop="1" thickBot="1" x14ac:dyDescent="0.3">
      <c r="B45" s="883" t="s">
        <v>169</v>
      </c>
      <c r="C45" s="884"/>
      <c r="D45" s="884"/>
      <c r="E45" s="885"/>
      <c r="F45" s="651"/>
      <c r="G45" s="651"/>
      <c r="H45" s="785">
        <v>955</v>
      </c>
      <c r="I45" s="673"/>
      <c r="J45" s="673"/>
      <c r="K45" s="673"/>
      <c r="L45" s="673"/>
      <c r="M45" s="673"/>
      <c r="N45" s="673"/>
      <c r="O45" s="673"/>
      <c r="P45" s="673"/>
      <c r="Q45" s="658"/>
      <c r="R45" s="658"/>
      <c r="S45" s="658"/>
      <c r="T45" s="658"/>
      <c r="U45" s="658"/>
      <c r="V45" s="658"/>
      <c r="W45" s="658"/>
      <c r="X45" s="673"/>
      <c r="Y45" s="673"/>
      <c r="Z45" s="658">
        <v>7</v>
      </c>
      <c r="AA45" s="658"/>
      <c r="AB45" s="658">
        <v>4630</v>
      </c>
      <c r="AC45" s="673"/>
      <c r="AD45" s="652"/>
      <c r="AE45" s="653"/>
      <c r="AF45" s="654"/>
      <c r="AG45" s="219"/>
    </row>
    <row r="46" spans="2:33" ht="13.5" customHeight="1" thickTop="1" x14ac:dyDescent="0.25">
      <c r="B46" s="886" t="s">
        <v>202</v>
      </c>
      <c r="C46" s="887"/>
      <c r="D46" s="887"/>
      <c r="E46" s="888"/>
      <c r="F46" s="644">
        <v>10</v>
      </c>
      <c r="G46" s="644" t="s">
        <v>203</v>
      </c>
      <c r="H46" s="215"/>
      <c r="I46" s="644"/>
      <c r="J46" s="644"/>
      <c r="K46" s="644"/>
      <c r="L46" s="644"/>
      <c r="M46" s="644"/>
      <c r="N46" s="644"/>
      <c r="O46" s="644"/>
      <c r="P46" s="644"/>
      <c r="Q46" s="644"/>
      <c r="R46" s="644"/>
      <c r="S46" s="644"/>
      <c r="T46" s="644"/>
      <c r="U46" s="644"/>
      <c r="V46" s="644"/>
      <c r="W46" s="644"/>
      <c r="X46" s="644"/>
      <c r="Y46" s="644"/>
      <c r="Z46" s="644"/>
      <c r="AA46" s="644"/>
      <c r="AB46" s="644"/>
      <c r="AC46" s="644"/>
      <c r="AD46" s="655"/>
      <c r="AE46" s="656"/>
      <c r="AF46" s="657"/>
      <c r="AG46" s="219"/>
    </row>
    <row r="47" spans="2:33" ht="13.5" customHeight="1" x14ac:dyDescent="0.25">
      <c r="B47" s="821"/>
      <c r="C47" s="781"/>
      <c r="D47" s="781"/>
      <c r="E47" s="781"/>
      <c r="F47" s="641"/>
      <c r="G47" s="641"/>
      <c r="H47" s="220"/>
      <c r="I47" s="641"/>
      <c r="J47" s="641"/>
      <c r="K47" s="641"/>
      <c r="L47" s="641"/>
      <c r="M47" s="641"/>
      <c r="N47" s="641"/>
      <c r="O47" s="641"/>
      <c r="P47" s="641"/>
      <c r="Q47" s="641"/>
      <c r="R47" s="641"/>
      <c r="S47" s="641"/>
      <c r="T47" s="641"/>
      <c r="U47" s="641"/>
      <c r="V47" s="641"/>
      <c r="W47" s="641"/>
      <c r="X47" s="641"/>
      <c r="Y47" s="641"/>
      <c r="Z47" s="641"/>
      <c r="AA47" s="641"/>
      <c r="AB47" s="641"/>
      <c r="AC47" s="641"/>
      <c r="AD47" s="816"/>
      <c r="AE47" s="817"/>
      <c r="AF47" s="818"/>
      <c r="AG47" s="219"/>
    </row>
    <row r="48" spans="2:33" ht="13.5" customHeight="1" x14ac:dyDescent="0.25">
      <c r="B48" s="821"/>
      <c r="C48" s="782"/>
      <c r="D48" s="782"/>
      <c r="E48" s="782"/>
      <c r="F48" s="641"/>
      <c r="G48" s="641"/>
      <c r="H48" s="220"/>
      <c r="I48" s="641"/>
      <c r="J48" s="641"/>
      <c r="K48" s="641"/>
      <c r="L48" s="641"/>
      <c r="M48" s="641"/>
      <c r="N48" s="641"/>
      <c r="O48" s="641"/>
      <c r="P48" s="641"/>
      <c r="Q48" s="641"/>
      <c r="R48" s="641"/>
      <c r="S48" s="641"/>
      <c r="T48" s="641"/>
      <c r="U48" s="641"/>
      <c r="V48" s="641"/>
      <c r="W48" s="641"/>
      <c r="X48" s="641"/>
      <c r="Y48" s="641"/>
      <c r="Z48" s="641"/>
      <c r="AA48" s="641"/>
      <c r="AB48" s="641"/>
      <c r="AC48" s="641"/>
      <c r="AD48" s="816"/>
      <c r="AE48" s="817"/>
      <c r="AF48" s="818"/>
      <c r="AG48" s="219"/>
    </row>
    <row r="49" spans="2:33" ht="13.5" customHeight="1" x14ac:dyDescent="0.25">
      <c r="B49" s="821"/>
      <c r="C49" s="780"/>
      <c r="D49" s="780"/>
      <c r="E49" s="780"/>
      <c r="F49" s="649"/>
      <c r="G49" s="641"/>
      <c r="H49" s="220"/>
      <c r="I49" s="641"/>
      <c r="J49" s="641"/>
      <c r="K49" s="641"/>
      <c r="L49" s="641"/>
      <c r="M49" s="641"/>
      <c r="N49" s="641"/>
      <c r="O49" s="641"/>
      <c r="P49" s="641"/>
      <c r="Q49" s="641"/>
      <c r="R49" s="641"/>
      <c r="S49" s="641"/>
      <c r="T49" s="641"/>
      <c r="U49" s="641"/>
      <c r="V49" s="641"/>
      <c r="W49" s="641"/>
      <c r="X49" s="641"/>
      <c r="Y49" s="641"/>
      <c r="Z49" s="641"/>
      <c r="AA49" s="641"/>
      <c r="AB49" s="649"/>
      <c r="AC49" s="641"/>
      <c r="AD49" s="816"/>
      <c r="AE49" s="817"/>
      <c r="AF49" s="818"/>
      <c r="AG49" s="219"/>
    </row>
    <row r="50" spans="2:33" ht="13.5" customHeight="1" x14ac:dyDescent="0.25">
      <c r="B50" s="821"/>
      <c r="C50" s="780"/>
      <c r="D50" s="780"/>
      <c r="E50" s="780"/>
      <c r="F50" s="641"/>
      <c r="G50" s="641"/>
      <c r="H50" s="787"/>
      <c r="I50" s="641"/>
      <c r="J50" s="641"/>
      <c r="K50" s="641"/>
      <c r="L50" s="641"/>
      <c r="M50" s="641"/>
      <c r="N50" s="641"/>
      <c r="O50" s="641"/>
      <c r="P50" s="641"/>
      <c r="Q50" s="641"/>
      <c r="R50" s="641"/>
      <c r="S50" s="641"/>
      <c r="T50" s="641"/>
      <c r="U50" s="641"/>
      <c r="V50" s="641"/>
      <c r="W50" s="641"/>
      <c r="X50" s="641"/>
      <c r="Y50" s="641"/>
      <c r="Z50" s="641"/>
      <c r="AA50" s="641"/>
      <c r="AB50" s="649"/>
      <c r="AC50" s="641"/>
      <c r="AD50" s="816"/>
      <c r="AE50" s="817"/>
      <c r="AF50" s="818"/>
      <c r="AG50" s="219"/>
    </row>
    <row r="51" spans="2:33" ht="13.5" customHeight="1" x14ac:dyDescent="0.25">
      <c r="B51" s="821"/>
      <c r="C51" s="780"/>
      <c r="D51" s="780"/>
      <c r="E51" s="780"/>
      <c r="F51" s="641"/>
      <c r="G51" s="641"/>
      <c r="H51" s="220"/>
      <c r="I51" s="641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641"/>
      <c r="V51" s="641"/>
      <c r="W51" s="641"/>
      <c r="X51" s="641"/>
      <c r="Y51" s="641"/>
      <c r="Z51" s="641"/>
      <c r="AA51" s="641"/>
      <c r="AB51" s="649"/>
      <c r="AC51" s="641"/>
      <c r="AD51" s="816"/>
      <c r="AE51" s="817"/>
      <c r="AF51" s="818"/>
      <c r="AG51" s="219"/>
    </row>
    <row r="52" spans="2:33" ht="13.5" customHeight="1" x14ac:dyDescent="0.25">
      <c r="B52" s="821"/>
      <c r="C52" s="780"/>
      <c r="D52" s="780"/>
      <c r="E52" s="780"/>
      <c r="F52" s="641"/>
      <c r="G52" s="641"/>
      <c r="H52" s="220"/>
      <c r="I52" s="641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641"/>
      <c r="V52" s="641"/>
      <c r="W52" s="641"/>
      <c r="X52" s="641"/>
      <c r="Y52" s="641"/>
      <c r="Z52" s="641"/>
      <c r="AA52" s="641"/>
      <c r="AB52" s="649"/>
      <c r="AC52" s="641"/>
      <c r="AD52" s="816"/>
      <c r="AE52" s="817"/>
      <c r="AF52" s="818"/>
      <c r="AG52" s="219"/>
    </row>
    <row r="53" spans="2:33" ht="15" x14ac:dyDescent="0.25">
      <c r="B53" s="821"/>
      <c r="C53" s="780"/>
      <c r="D53" s="780"/>
      <c r="E53" s="780"/>
      <c r="F53" s="641"/>
      <c r="G53" s="641"/>
      <c r="H53" s="220"/>
      <c r="I53" s="641"/>
      <c r="J53" s="641"/>
      <c r="K53" s="641"/>
      <c r="L53" s="641"/>
      <c r="M53" s="641"/>
      <c r="N53" s="641"/>
      <c r="O53" s="641"/>
      <c r="P53" s="641"/>
      <c r="Q53" s="641"/>
      <c r="R53" s="641"/>
      <c r="S53" s="641"/>
      <c r="T53" s="641"/>
      <c r="U53" s="641"/>
      <c r="V53" s="641"/>
      <c r="W53" s="641"/>
      <c r="X53" s="641"/>
      <c r="Y53" s="641"/>
      <c r="Z53" s="641"/>
      <c r="AA53" s="641"/>
      <c r="AB53" s="649"/>
      <c r="AC53" s="641"/>
      <c r="AD53" s="816"/>
      <c r="AE53" s="817"/>
      <c r="AF53" s="818"/>
      <c r="AG53" s="219"/>
    </row>
    <row r="54" spans="2:33" ht="15" x14ac:dyDescent="0.25">
      <c r="B54" s="821"/>
      <c r="C54" s="780"/>
      <c r="D54" s="780"/>
      <c r="E54" s="780"/>
      <c r="F54" s="641"/>
      <c r="G54" s="641"/>
      <c r="H54" s="220"/>
      <c r="I54" s="641"/>
      <c r="J54" s="641"/>
      <c r="K54" s="641"/>
      <c r="L54" s="641"/>
      <c r="M54" s="641"/>
      <c r="N54" s="641"/>
      <c r="O54" s="641"/>
      <c r="P54" s="641"/>
      <c r="Q54" s="641"/>
      <c r="R54" s="641"/>
      <c r="S54" s="641"/>
      <c r="T54" s="641"/>
      <c r="U54" s="641"/>
      <c r="V54" s="641"/>
      <c r="W54" s="641"/>
      <c r="X54" s="641"/>
      <c r="Y54" s="641"/>
      <c r="Z54" s="641"/>
      <c r="AA54" s="641"/>
      <c r="AB54" s="649"/>
      <c r="AC54" s="641"/>
      <c r="AD54" s="816"/>
      <c r="AE54" s="817"/>
      <c r="AF54" s="818"/>
      <c r="AG54" s="219"/>
    </row>
    <row r="55" spans="2:33" ht="13.5" customHeight="1" x14ac:dyDescent="0.25">
      <c r="B55" s="821"/>
      <c r="C55" s="780"/>
      <c r="D55" s="780"/>
      <c r="E55" s="780"/>
      <c r="F55" s="641"/>
      <c r="G55" s="641"/>
      <c r="H55" s="220"/>
      <c r="I55" s="641"/>
      <c r="J55" s="641"/>
      <c r="K55" s="641"/>
      <c r="L55" s="641"/>
      <c r="M55" s="641"/>
      <c r="N55" s="641"/>
      <c r="O55" s="641"/>
      <c r="P55" s="641"/>
      <c r="Q55" s="641"/>
      <c r="R55" s="641"/>
      <c r="S55" s="641"/>
      <c r="T55" s="641"/>
      <c r="U55" s="641"/>
      <c r="V55" s="641"/>
      <c r="W55" s="641"/>
      <c r="X55" s="641"/>
      <c r="Y55" s="641"/>
      <c r="Z55" s="641"/>
      <c r="AA55" s="641"/>
      <c r="AB55" s="649"/>
      <c r="AC55" s="641"/>
      <c r="AD55" s="816"/>
      <c r="AE55" s="817"/>
      <c r="AF55" s="818"/>
      <c r="AG55" s="219"/>
    </row>
    <row r="56" spans="2:33" ht="13.5" customHeight="1" x14ac:dyDescent="0.25">
      <c r="B56" s="821"/>
      <c r="C56" s="780"/>
      <c r="D56" s="780"/>
      <c r="E56" s="780"/>
      <c r="F56" s="641"/>
      <c r="G56" s="641"/>
      <c r="H56" s="220"/>
      <c r="I56" s="641"/>
      <c r="J56" s="641"/>
      <c r="K56" s="641"/>
      <c r="L56" s="641"/>
      <c r="M56" s="641"/>
      <c r="N56" s="641"/>
      <c r="O56" s="641"/>
      <c r="P56" s="641"/>
      <c r="Q56" s="641"/>
      <c r="R56" s="641"/>
      <c r="S56" s="641"/>
      <c r="T56" s="641"/>
      <c r="U56" s="641"/>
      <c r="V56" s="641"/>
      <c r="W56" s="641"/>
      <c r="X56" s="641"/>
      <c r="Y56" s="641"/>
      <c r="Z56" s="641"/>
      <c r="AA56" s="641"/>
      <c r="AB56" s="649"/>
      <c r="AC56" s="641"/>
      <c r="AD56" s="816"/>
      <c r="AE56" s="817"/>
      <c r="AF56" s="818"/>
      <c r="AG56" s="219"/>
    </row>
    <row r="57" spans="2:33" ht="13.5" customHeight="1" x14ac:dyDescent="0.25">
      <c r="B57" s="821"/>
      <c r="C57" s="642"/>
      <c r="D57" s="642"/>
      <c r="E57" s="642"/>
      <c r="F57" s="685"/>
      <c r="G57" s="642"/>
      <c r="H57" s="220"/>
      <c r="I57" s="641"/>
      <c r="J57" s="641"/>
      <c r="K57" s="641"/>
      <c r="L57" s="641"/>
      <c r="M57" s="641"/>
      <c r="N57" s="641"/>
      <c r="O57" s="641"/>
      <c r="P57" s="641"/>
      <c r="Q57" s="642"/>
      <c r="R57" s="642"/>
      <c r="S57" s="642"/>
      <c r="T57" s="642"/>
      <c r="U57" s="642"/>
      <c r="V57" s="641"/>
      <c r="W57" s="641"/>
      <c r="X57" s="641"/>
      <c r="Y57" s="641"/>
      <c r="Z57" s="641"/>
      <c r="AA57" s="641"/>
      <c r="AB57" s="649"/>
      <c r="AC57" s="641"/>
      <c r="AD57" s="816"/>
      <c r="AE57" s="817"/>
      <c r="AF57" s="818"/>
      <c r="AG57" s="219"/>
    </row>
    <row r="58" spans="2:33" ht="13.5" customHeight="1" x14ac:dyDescent="0.25">
      <c r="B58" s="821"/>
      <c r="C58" s="642"/>
      <c r="D58" s="642"/>
      <c r="E58" s="642"/>
      <c r="F58" s="641"/>
      <c r="G58" s="641"/>
      <c r="H58" s="220"/>
      <c r="I58" s="641"/>
      <c r="J58" s="641"/>
      <c r="K58" s="641"/>
      <c r="L58" s="641"/>
      <c r="M58" s="641"/>
      <c r="N58" s="641"/>
      <c r="O58" s="641"/>
      <c r="P58" s="641"/>
      <c r="Q58" s="642"/>
      <c r="R58" s="641"/>
      <c r="S58" s="641"/>
      <c r="T58" s="641"/>
      <c r="U58" s="641"/>
      <c r="V58" s="641"/>
      <c r="W58" s="641"/>
      <c r="X58" s="641"/>
      <c r="Y58" s="641"/>
      <c r="Z58" s="641"/>
      <c r="AA58" s="641"/>
      <c r="AB58" s="641"/>
      <c r="AC58" s="641"/>
      <c r="AD58" s="816"/>
      <c r="AE58" s="817"/>
      <c r="AF58" s="818"/>
      <c r="AG58" s="219"/>
    </row>
    <row r="59" spans="2:33" ht="13.5" customHeight="1" thickBot="1" x14ac:dyDescent="0.3">
      <c r="B59" s="821"/>
      <c r="C59" s="781"/>
      <c r="D59" s="781"/>
      <c r="E59" s="781"/>
      <c r="F59" s="641"/>
      <c r="G59" s="641"/>
      <c r="H59" s="220"/>
      <c r="I59" s="641"/>
      <c r="J59" s="641"/>
      <c r="K59" s="641"/>
      <c r="L59" s="641"/>
      <c r="M59" s="641"/>
      <c r="N59" s="641"/>
      <c r="O59" s="641"/>
      <c r="P59" s="641"/>
      <c r="Q59" s="642"/>
      <c r="R59" s="641"/>
      <c r="S59" s="641"/>
      <c r="T59" s="641"/>
      <c r="U59" s="641"/>
      <c r="V59" s="641"/>
      <c r="W59" s="641"/>
      <c r="X59" s="641"/>
      <c r="Y59" s="641"/>
      <c r="Z59" s="641"/>
      <c r="AA59" s="641"/>
      <c r="AB59" s="641"/>
      <c r="AC59" s="641"/>
      <c r="AD59" s="816"/>
      <c r="AE59" s="817"/>
      <c r="AF59" s="818"/>
      <c r="AG59" s="219"/>
    </row>
    <row r="60" spans="2:33" ht="13.5" customHeight="1" x14ac:dyDescent="0.25">
      <c r="B60" s="821"/>
      <c r="C60" s="220"/>
      <c r="D60" s="220"/>
      <c r="E60" s="220"/>
      <c r="F60" s="641"/>
      <c r="G60" s="641"/>
      <c r="H60" s="220"/>
      <c r="I60" s="641"/>
      <c r="J60" s="641"/>
      <c r="K60" s="641"/>
      <c r="L60" s="641"/>
      <c r="M60" s="641"/>
      <c r="N60" s="641"/>
      <c r="O60" s="641"/>
      <c r="P60" s="641"/>
      <c r="Q60" s="642"/>
      <c r="R60" s="641"/>
      <c r="S60" s="641"/>
      <c r="T60" s="641"/>
      <c r="U60" s="644"/>
      <c r="V60" s="644"/>
      <c r="W60" s="644"/>
      <c r="X60" s="644"/>
      <c r="Y60" s="644"/>
      <c r="Z60" s="644"/>
      <c r="AA60" s="644"/>
      <c r="AB60" s="644"/>
      <c r="AC60" s="644"/>
      <c r="AD60" s="216"/>
      <c r="AE60" s="217"/>
      <c r="AF60" s="218"/>
      <c r="AG60" s="219"/>
    </row>
    <row r="61" spans="2:33" ht="13.5" customHeight="1" x14ac:dyDescent="0.25">
      <c r="B61" s="821"/>
      <c r="C61" s="220"/>
      <c r="D61" s="220"/>
      <c r="E61" s="220"/>
      <c r="F61" s="641"/>
      <c r="G61" s="641"/>
      <c r="H61" s="220"/>
      <c r="I61" s="641"/>
      <c r="J61" s="641"/>
      <c r="K61" s="641"/>
      <c r="L61" s="641"/>
      <c r="M61" s="641"/>
      <c r="N61" s="641"/>
      <c r="O61" s="641"/>
      <c r="P61" s="641"/>
      <c r="Q61" s="642"/>
      <c r="R61" s="641"/>
      <c r="S61" s="641"/>
      <c r="T61" s="641"/>
      <c r="U61" s="641"/>
      <c r="V61" s="641"/>
      <c r="W61" s="641"/>
      <c r="X61" s="641"/>
      <c r="Y61" s="641"/>
      <c r="Z61" s="641"/>
      <c r="AA61" s="641"/>
      <c r="AB61" s="641"/>
      <c r="AC61" s="641"/>
      <c r="AD61" s="816"/>
      <c r="AE61" s="817"/>
      <c r="AF61" s="818"/>
      <c r="AG61" s="219"/>
    </row>
    <row r="62" spans="2:33" ht="13.5" customHeight="1" x14ac:dyDescent="0.25">
      <c r="B62" s="821"/>
      <c r="C62" s="220"/>
      <c r="D62" s="220"/>
      <c r="E62" s="220"/>
      <c r="F62" s="641"/>
      <c r="G62" s="641"/>
      <c r="H62" s="220"/>
      <c r="I62" s="641"/>
      <c r="J62" s="641"/>
      <c r="K62" s="641"/>
      <c r="L62" s="641"/>
      <c r="M62" s="641"/>
      <c r="N62" s="641"/>
      <c r="O62" s="641"/>
      <c r="P62" s="641"/>
      <c r="Q62" s="642"/>
      <c r="R62" s="641"/>
      <c r="S62" s="641"/>
      <c r="T62" s="641"/>
      <c r="U62" s="641"/>
      <c r="V62" s="641"/>
      <c r="W62" s="641"/>
      <c r="X62" s="641"/>
      <c r="Y62" s="641"/>
      <c r="Z62" s="641"/>
      <c r="AA62" s="641"/>
      <c r="AB62" s="641"/>
      <c r="AC62" s="641"/>
      <c r="AD62" s="816"/>
      <c r="AE62" s="817"/>
      <c r="AF62" s="818"/>
      <c r="AG62" s="219"/>
    </row>
    <row r="63" spans="2:33" ht="13.5" customHeight="1" x14ac:dyDescent="0.25">
      <c r="B63" s="821"/>
      <c r="C63" s="220"/>
      <c r="D63" s="220"/>
      <c r="E63" s="220"/>
      <c r="F63" s="641"/>
      <c r="G63" s="641"/>
      <c r="H63" s="220"/>
      <c r="I63" s="641"/>
      <c r="J63" s="641"/>
      <c r="K63" s="641"/>
      <c r="L63" s="641"/>
      <c r="M63" s="641"/>
      <c r="N63" s="641"/>
      <c r="O63" s="641"/>
      <c r="P63" s="641"/>
      <c r="Q63" s="642"/>
      <c r="R63" s="641"/>
      <c r="S63" s="641"/>
      <c r="T63" s="641"/>
      <c r="U63" s="641"/>
      <c r="V63" s="641"/>
      <c r="W63" s="641"/>
      <c r="X63" s="641"/>
      <c r="Y63" s="641"/>
      <c r="Z63" s="641"/>
      <c r="AA63" s="641"/>
      <c r="AB63" s="641"/>
      <c r="AC63" s="641"/>
      <c r="AD63" s="816"/>
      <c r="AE63" s="817"/>
      <c r="AF63" s="818"/>
      <c r="AG63" s="219"/>
    </row>
    <row r="64" spans="2:33" ht="13.5" customHeight="1" x14ac:dyDescent="0.25">
      <c r="B64" s="821"/>
      <c r="C64" s="220"/>
      <c r="D64" s="779"/>
      <c r="E64" s="779"/>
      <c r="F64" s="642"/>
      <c r="G64" s="659"/>
      <c r="H64" s="220"/>
      <c r="I64" s="641"/>
      <c r="J64" s="641"/>
      <c r="K64" s="641"/>
      <c r="L64" s="641"/>
      <c r="M64" s="641"/>
      <c r="N64" s="641"/>
      <c r="O64" s="641"/>
      <c r="P64" s="641"/>
      <c r="Q64" s="642"/>
      <c r="R64" s="641"/>
      <c r="S64" s="641"/>
      <c r="T64" s="641"/>
      <c r="U64" s="641"/>
      <c r="V64" s="641"/>
      <c r="W64" s="641"/>
      <c r="X64" s="641"/>
      <c r="Y64" s="641"/>
      <c r="Z64" s="641"/>
      <c r="AA64" s="641"/>
      <c r="AB64" s="641"/>
      <c r="AC64" s="641"/>
      <c r="AD64" s="816"/>
      <c r="AE64" s="817"/>
      <c r="AF64" s="818"/>
      <c r="AG64" s="219"/>
    </row>
    <row r="65" spans="2:255" ht="13.5" customHeight="1" thickBot="1" x14ac:dyDescent="0.3">
      <c r="B65" s="229"/>
      <c r="C65" s="230"/>
      <c r="D65" s="230"/>
      <c r="E65" s="230"/>
      <c r="F65" s="640"/>
      <c r="G65" s="640"/>
      <c r="H65" s="230"/>
      <c r="I65" s="640"/>
      <c r="J65" s="640"/>
      <c r="K65" s="640"/>
      <c r="L65" s="640"/>
      <c r="M65" s="640"/>
      <c r="N65" s="640"/>
      <c r="O65" s="640"/>
      <c r="P65" s="640"/>
      <c r="Q65" s="674"/>
      <c r="R65" s="640"/>
      <c r="S65" s="640"/>
      <c r="T65" s="640"/>
      <c r="U65" s="640"/>
      <c r="V65" s="640"/>
      <c r="W65" s="640"/>
      <c r="X65" s="640"/>
      <c r="Y65" s="640"/>
      <c r="Z65" s="640"/>
      <c r="AA65" s="640"/>
      <c r="AB65" s="640"/>
      <c r="AC65" s="640"/>
      <c r="AD65" s="231"/>
      <c r="AE65" s="232"/>
      <c r="AF65" s="233"/>
      <c r="AG65" s="219"/>
    </row>
    <row r="66" spans="2:255" ht="13.5" customHeight="1" thickTop="1" thickBot="1" x14ac:dyDescent="0.3">
      <c r="B66" s="924"/>
      <c r="C66" s="925"/>
      <c r="D66" s="925"/>
      <c r="E66" s="926"/>
      <c r="F66" s="651"/>
      <c r="G66" s="658"/>
      <c r="H66" s="650"/>
      <c r="I66" s="673"/>
      <c r="J66" s="673"/>
      <c r="K66" s="673"/>
      <c r="L66" s="673"/>
      <c r="M66" s="673"/>
      <c r="N66" s="673"/>
      <c r="O66" s="673"/>
      <c r="P66" s="673"/>
      <c r="Q66" s="658"/>
      <c r="R66" s="658"/>
      <c r="S66" s="658"/>
      <c r="T66" s="658"/>
      <c r="U66" s="658"/>
      <c r="V66" s="673"/>
      <c r="W66" s="673"/>
      <c r="X66" s="673"/>
      <c r="Y66" s="673"/>
      <c r="Z66" s="673"/>
      <c r="AA66" s="658"/>
      <c r="AB66" s="658"/>
      <c r="AC66" s="673"/>
      <c r="AD66" s="652"/>
      <c r="AE66" s="653"/>
      <c r="AF66" s="654"/>
      <c r="AG66" s="219"/>
    </row>
    <row r="67" spans="2:255" ht="13.5" customHeight="1" thickTop="1" x14ac:dyDescent="0.25"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34"/>
      <c r="AE67" s="234"/>
      <c r="AF67" s="234"/>
      <c r="AG67" s="166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</row>
    <row r="68" spans="2:255" ht="13.5" customHeight="1" x14ac:dyDescent="0.25">
      <c r="AD68" s="166"/>
      <c r="AE68" s="166"/>
      <c r="AF68" s="166"/>
      <c r="AG68" s="166"/>
    </row>
    <row r="69" spans="2:255" ht="13.5" customHeight="1" x14ac:dyDescent="0.25">
      <c r="AD69" s="166"/>
      <c r="AE69" s="166"/>
      <c r="AF69" s="166"/>
      <c r="AG69" s="166"/>
    </row>
    <row r="70" spans="2:255" ht="13.5" customHeight="1" x14ac:dyDescent="0.25">
      <c r="AD70" s="166"/>
      <c r="AE70" s="166"/>
      <c r="AF70" s="166"/>
      <c r="AG70" s="166"/>
    </row>
    <row r="71" spans="2:255" ht="13.5" customHeight="1" x14ac:dyDescent="0.25">
      <c r="AD71" s="166"/>
      <c r="AE71" s="166"/>
      <c r="AF71" s="166"/>
      <c r="AG71" s="166"/>
    </row>
    <row r="72" spans="2:255" ht="13.5" customHeight="1" x14ac:dyDescent="0.25">
      <c r="AD72" s="166"/>
      <c r="AE72" s="166"/>
      <c r="AF72" s="166"/>
      <c r="AG72" s="166"/>
    </row>
    <row r="73" spans="2:255" ht="13.5" customHeight="1" x14ac:dyDescent="0.25">
      <c r="AD73" s="166"/>
      <c r="AE73" s="166"/>
      <c r="AF73" s="166"/>
      <c r="AG73" s="166"/>
    </row>
    <row r="74" spans="2:255" ht="13.5" customHeight="1" x14ac:dyDescent="0.25">
      <c r="AD74" s="166"/>
      <c r="AE74" s="166"/>
      <c r="AF74" s="166"/>
      <c r="AG74" s="166"/>
    </row>
    <row r="75" spans="2:255" ht="13.5" customHeight="1" x14ac:dyDescent="0.25">
      <c r="AD75" s="166"/>
      <c r="AE75" s="166"/>
      <c r="AF75" s="166"/>
      <c r="AG75" s="166"/>
    </row>
    <row r="76" spans="2:255" ht="13.5" customHeight="1" x14ac:dyDescent="0.25">
      <c r="AD76" s="166"/>
      <c r="AE76" s="166"/>
      <c r="AF76" s="166"/>
      <c r="AG76" s="166"/>
    </row>
    <row r="77" spans="2:255" ht="13.5" customHeight="1" x14ac:dyDescent="0.25">
      <c r="AD77" s="166"/>
      <c r="AE77" s="166"/>
      <c r="AF77" s="166"/>
      <c r="AG77" s="166"/>
    </row>
    <row r="78" spans="2:255" ht="13.5" customHeight="1" x14ac:dyDescent="0.25">
      <c r="AD78" s="166"/>
      <c r="AE78" s="166"/>
      <c r="AF78" s="166"/>
      <c r="AG78" s="166"/>
    </row>
    <row r="79" spans="2:255" ht="13.5" customHeight="1" x14ac:dyDescent="0.25">
      <c r="AD79" s="166"/>
      <c r="AE79" s="166"/>
      <c r="AF79" s="166"/>
      <c r="AG79" s="166"/>
    </row>
    <row r="80" spans="2:255" ht="13.5" customHeight="1" x14ac:dyDescent="0.25">
      <c r="AD80" s="166"/>
      <c r="AE80" s="166"/>
      <c r="AF80" s="166"/>
      <c r="AG80" s="166"/>
    </row>
    <row r="81" spans="30:33" ht="13.5" customHeight="1" x14ac:dyDescent="0.25">
      <c r="AD81" s="166"/>
      <c r="AE81" s="166"/>
      <c r="AF81" s="166"/>
      <c r="AG81" s="166"/>
    </row>
    <row r="82" spans="30:33" ht="13.5" customHeight="1" x14ac:dyDescent="0.25">
      <c r="AD82" s="166"/>
      <c r="AE82" s="166"/>
      <c r="AF82" s="166"/>
      <c r="AG82" s="166"/>
    </row>
    <row r="83" spans="30:33" ht="13.5" customHeight="1" x14ac:dyDescent="0.25">
      <c r="AD83" s="166"/>
      <c r="AE83" s="166"/>
      <c r="AF83" s="166"/>
      <c r="AG83" s="166"/>
    </row>
    <row r="84" spans="30:33" ht="13.5" customHeight="1" x14ac:dyDescent="0.25">
      <c r="AD84" s="166"/>
      <c r="AE84" s="166"/>
      <c r="AF84" s="166"/>
      <c r="AG84" s="166"/>
    </row>
    <row r="85" spans="30:33" ht="13.5" customHeight="1" x14ac:dyDescent="0.25">
      <c r="AD85" s="166"/>
      <c r="AE85" s="166"/>
      <c r="AF85" s="166"/>
      <c r="AG85" s="166"/>
    </row>
    <row r="86" spans="30:33" ht="13.5" customHeight="1" x14ac:dyDescent="0.25">
      <c r="AD86" s="166"/>
      <c r="AE86" s="166"/>
      <c r="AF86" s="166"/>
      <c r="AG86" s="166"/>
    </row>
    <row r="87" spans="30:33" ht="13.5" customHeight="1" x14ac:dyDescent="0.25">
      <c r="AD87" s="166"/>
      <c r="AE87" s="166"/>
      <c r="AF87" s="166"/>
      <c r="AG87" s="166"/>
    </row>
    <row r="88" spans="30:33" ht="13.5" customHeight="1" x14ac:dyDescent="0.25">
      <c r="AD88" s="166"/>
      <c r="AE88" s="166"/>
      <c r="AF88" s="166"/>
      <c r="AG88" s="166"/>
    </row>
    <row r="89" spans="30:33" ht="13.5" customHeight="1" x14ac:dyDescent="0.25">
      <c r="AD89" s="166"/>
      <c r="AE89" s="166"/>
      <c r="AF89" s="166"/>
      <c r="AG89" s="166"/>
    </row>
    <row r="90" spans="30:33" ht="13.5" customHeight="1" x14ac:dyDescent="0.25">
      <c r="AD90" s="166"/>
      <c r="AE90" s="166"/>
      <c r="AF90" s="166"/>
      <c r="AG90" s="166"/>
    </row>
    <row r="91" spans="30:33" ht="13.5" customHeight="1" x14ac:dyDescent="0.25">
      <c r="AD91" s="166"/>
      <c r="AE91" s="166"/>
      <c r="AF91" s="166"/>
      <c r="AG91" s="166"/>
    </row>
    <row r="92" spans="30:33" ht="13.5" customHeight="1" x14ac:dyDescent="0.25">
      <c r="AD92" s="166"/>
      <c r="AE92" s="166"/>
      <c r="AF92" s="166"/>
      <c r="AG92" s="166"/>
    </row>
    <row r="93" spans="30:33" ht="13.5" customHeight="1" x14ac:dyDescent="0.25">
      <c r="AD93" s="166"/>
      <c r="AE93" s="166"/>
      <c r="AF93" s="166"/>
      <c r="AG93" s="166"/>
    </row>
    <row r="94" spans="30:33" ht="13.5" customHeight="1" x14ac:dyDescent="0.25">
      <c r="AD94" s="166"/>
      <c r="AE94" s="166"/>
      <c r="AF94" s="166"/>
      <c r="AG94" s="166"/>
    </row>
    <row r="95" spans="30:33" ht="13.5" customHeight="1" x14ac:dyDescent="0.25">
      <c r="AD95" s="166"/>
      <c r="AE95" s="166"/>
      <c r="AF95" s="166"/>
      <c r="AG95" s="166"/>
    </row>
    <row r="96" spans="30:33" ht="13.5" customHeight="1" x14ac:dyDescent="0.25">
      <c r="AD96" s="166"/>
      <c r="AE96" s="166"/>
      <c r="AF96" s="166"/>
      <c r="AG96" s="166"/>
    </row>
    <row r="97" spans="1:1546" ht="13.5" customHeight="1" x14ac:dyDescent="0.25">
      <c r="AD97" s="166"/>
      <c r="AE97" s="166"/>
      <c r="AF97" s="166"/>
      <c r="AG97" s="166"/>
    </row>
    <row r="98" spans="1:1546" ht="13.5" customHeight="1" x14ac:dyDescent="0.25">
      <c r="AD98" s="166"/>
      <c r="AE98" s="166"/>
      <c r="AF98" s="166"/>
      <c r="AG98" s="166"/>
    </row>
    <row r="99" spans="1:1546" ht="13.5" customHeight="1" x14ac:dyDescent="0.25">
      <c r="AD99" s="166"/>
      <c r="AE99" s="166"/>
      <c r="AF99" s="166"/>
      <c r="AG99" s="166"/>
    </row>
    <row r="100" spans="1:1546" ht="13.5" customHeight="1" x14ac:dyDescent="0.25">
      <c r="AD100" s="166"/>
      <c r="AE100" s="166"/>
      <c r="AF100" s="166"/>
      <c r="AG100" s="166"/>
    </row>
    <row r="101" spans="1:1546" ht="13.5" customHeight="1" thickBot="1" x14ac:dyDescent="0.3">
      <c r="AD101" s="166"/>
      <c r="AE101" s="166"/>
      <c r="AF101" s="166"/>
      <c r="AG101" s="166"/>
    </row>
    <row r="102" spans="1:1546" s="209" customFormat="1" ht="13.5" customHeight="1" thickTop="1" x14ac:dyDescent="0.25">
      <c r="A102" s="681"/>
      <c r="B102" s="681"/>
      <c r="C102" s="681"/>
      <c r="D102" s="681"/>
      <c r="E102" s="681"/>
      <c r="F102" s="681"/>
      <c r="G102" s="681"/>
      <c r="H102" s="681"/>
      <c r="I102" s="681"/>
      <c r="J102" s="681"/>
      <c r="K102" s="681"/>
      <c r="L102" s="681"/>
      <c r="M102" s="681"/>
      <c r="N102" s="681"/>
      <c r="O102" s="681"/>
      <c r="P102" s="681"/>
      <c r="Q102" s="681"/>
      <c r="R102" s="681"/>
      <c r="S102" s="681"/>
      <c r="T102" s="681"/>
      <c r="U102" s="681"/>
      <c r="V102" s="681"/>
      <c r="W102" s="681"/>
      <c r="X102" s="681"/>
      <c r="Y102" s="681"/>
      <c r="Z102" s="681"/>
      <c r="AA102" s="681"/>
      <c r="AB102" s="681"/>
      <c r="AC102" s="681"/>
      <c r="AD102" s="166"/>
      <c r="AE102" s="166"/>
      <c r="AF102" s="166"/>
      <c r="AG102" s="166"/>
      <c r="AH102" s="681"/>
      <c r="AI102" s="681"/>
      <c r="AJ102" s="681"/>
      <c r="AK102" s="681"/>
      <c r="AL102" s="681"/>
      <c r="AM102" s="681"/>
      <c r="AN102" s="681"/>
      <c r="AO102" s="681"/>
      <c r="AP102" s="681"/>
      <c r="AQ102" s="681"/>
      <c r="AR102" s="681"/>
      <c r="AS102" s="681"/>
      <c r="AT102" s="681"/>
      <c r="AU102" s="681"/>
      <c r="AV102" s="681"/>
      <c r="AW102" s="681"/>
      <c r="AX102" s="681"/>
      <c r="AY102" s="681"/>
      <c r="AZ102" s="681"/>
      <c r="BA102" s="681"/>
      <c r="BB102" s="681"/>
      <c r="BC102" s="681"/>
      <c r="BD102" s="681"/>
      <c r="BE102" s="681"/>
      <c r="BF102" s="681"/>
      <c r="BG102" s="681"/>
      <c r="BH102" s="681"/>
      <c r="BI102" s="681"/>
      <c r="BJ102" s="681"/>
      <c r="BK102" s="681"/>
      <c r="BL102" s="681"/>
      <c r="BM102" s="681"/>
      <c r="BN102" s="681"/>
      <c r="BO102" s="681"/>
      <c r="BP102" s="681"/>
      <c r="BQ102" s="681"/>
      <c r="BR102" s="681"/>
      <c r="BS102" s="681"/>
      <c r="BT102" s="681"/>
      <c r="BU102" s="681"/>
      <c r="BV102" s="681"/>
      <c r="BW102" s="681"/>
      <c r="BX102" s="681"/>
      <c r="BY102" s="681"/>
      <c r="BZ102" s="681"/>
      <c r="CA102" s="681"/>
      <c r="CB102" s="681"/>
      <c r="CC102" s="681"/>
      <c r="CD102" s="681"/>
      <c r="CE102" s="681"/>
      <c r="CF102" s="681"/>
      <c r="CG102" s="681"/>
      <c r="CH102" s="681"/>
      <c r="CI102" s="681"/>
      <c r="CJ102" s="681"/>
      <c r="CK102" s="681"/>
      <c r="CL102" s="681"/>
      <c r="CM102" s="681"/>
      <c r="CN102" s="681"/>
      <c r="CO102" s="681"/>
      <c r="CP102" s="681"/>
      <c r="CQ102" s="681"/>
      <c r="CR102" s="681"/>
      <c r="CS102" s="681"/>
      <c r="CT102" s="681"/>
      <c r="CU102" s="681"/>
      <c r="CV102" s="681"/>
      <c r="CW102" s="681"/>
      <c r="CX102" s="681"/>
      <c r="CY102" s="681"/>
      <c r="CZ102" s="681"/>
      <c r="DA102" s="681"/>
      <c r="DB102" s="681"/>
      <c r="DC102" s="681"/>
      <c r="DD102" s="681"/>
      <c r="DE102" s="681"/>
      <c r="DF102" s="681"/>
      <c r="DG102" s="681"/>
      <c r="DH102" s="681"/>
      <c r="DI102" s="681"/>
      <c r="DJ102" s="681"/>
      <c r="DK102" s="681"/>
      <c r="DL102" s="681"/>
      <c r="DM102" s="681"/>
      <c r="DN102" s="681"/>
      <c r="DO102" s="681"/>
      <c r="DP102" s="681"/>
      <c r="DQ102" s="681"/>
      <c r="DR102" s="681"/>
      <c r="DS102" s="681"/>
      <c r="DT102" s="681"/>
      <c r="DU102" s="681"/>
      <c r="DV102" s="681"/>
      <c r="DW102" s="681"/>
      <c r="DX102" s="681"/>
      <c r="DY102" s="681"/>
      <c r="DZ102" s="681"/>
      <c r="EA102" s="681"/>
      <c r="EB102" s="681"/>
      <c r="EC102" s="681"/>
      <c r="ED102" s="681"/>
      <c r="EE102" s="681"/>
      <c r="EF102" s="681"/>
      <c r="EG102" s="681"/>
      <c r="EH102" s="681"/>
      <c r="EI102" s="681"/>
      <c r="EJ102" s="681"/>
      <c r="EK102" s="681"/>
      <c r="EL102" s="681"/>
      <c r="EM102" s="681"/>
      <c r="EN102" s="681"/>
      <c r="EO102" s="681"/>
      <c r="EP102" s="681"/>
      <c r="EQ102" s="681"/>
      <c r="ER102" s="681"/>
      <c r="ES102" s="681"/>
      <c r="ET102" s="681"/>
      <c r="EU102" s="681"/>
      <c r="EV102" s="681"/>
      <c r="EW102" s="681"/>
      <c r="EX102" s="681"/>
      <c r="EY102" s="681"/>
      <c r="EZ102" s="681"/>
      <c r="FA102" s="681"/>
      <c r="FB102" s="681"/>
      <c r="FC102" s="681"/>
      <c r="FD102" s="681"/>
      <c r="FE102" s="681"/>
      <c r="FF102" s="681"/>
      <c r="FG102" s="681"/>
      <c r="FH102" s="681"/>
      <c r="FI102" s="681"/>
      <c r="FJ102" s="681"/>
      <c r="FK102" s="681"/>
      <c r="FL102" s="681"/>
      <c r="FM102" s="681"/>
      <c r="FN102" s="681"/>
      <c r="FO102" s="681"/>
      <c r="FP102" s="681"/>
      <c r="FQ102" s="681"/>
      <c r="FR102" s="681"/>
      <c r="FS102" s="681"/>
      <c r="FT102" s="681"/>
      <c r="FU102" s="681"/>
      <c r="FV102" s="681"/>
      <c r="FW102" s="681"/>
      <c r="FX102" s="681"/>
      <c r="FY102" s="681"/>
      <c r="FZ102" s="681"/>
      <c r="GA102" s="681"/>
      <c r="GB102" s="681"/>
      <c r="GC102" s="681"/>
      <c r="GD102" s="681"/>
      <c r="GE102" s="681"/>
      <c r="GF102" s="681"/>
      <c r="GG102" s="681"/>
      <c r="GH102" s="681"/>
      <c r="GI102" s="681"/>
      <c r="GJ102" s="681"/>
      <c r="GK102" s="681"/>
      <c r="GL102" s="681"/>
      <c r="GM102" s="681"/>
      <c r="GN102" s="681"/>
      <c r="GO102" s="681"/>
      <c r="GP102" s="681"/>
      <c r="GQ102" s="681"/>
      <c r="GR102" s="681"/>
      <c r="GS102" s="681"/>
      <c r="GT102" s="681"/>
      <c r="GU102" s="681"/>
      <c r="GV102" s="681"/>
      <c r="GW102" s="681"/>
      <c r="GX102" s="681"/>
      <c r="GY102" s="681"/>
      <c r="GZ102" s="681"/>
      <c r="HA102" s="681"/>
      <c r="HB102" s="681"/>
      <c r="HC102" s="681"/>
      <c r="HD102" s="681"/>
      <c r="HE102" s="681"/>
      <c r="HF102" s="681"/>
      <c r="HG102" s="681"/>
      <c r="HH102" s="681"/>
      <c r="HI102" s="681"/>
      <c r="HJ102" s="681"/>
      <c r="HK102" s="681"/>
      <c r="HL102" s="681"/>
      <c r="HM102" s="681"/>
      <c r="HN102" s="681"/>
      <c r="HO102" s="681"/>
      <c r="HP102" s="681"/>
      <c r="HQ102" s="681"/>
      <c r="HR102" s="681"/>
      <c r="HS102" s="681"/>
      <c r="HT102" s="681"/>
      <c r="HU102" s="681"/>
      <c r="HV102" s="681"/>
      <c r="HW102" s="681"/>
      <c r="HX102" s="681"/>
      <c r="HY102" s="681"/>
      <c r="HZ102" s="681"/>
      <c r="IA102" s="681"/>
      <c r="IB102" s="681"/>
      <c r="IC102" s="681"/>
      <c r="ID102" s="681"/>
      <c r="IE102" s="681"/>
      <c r="IF102" s="681"/>
      <c r="IG102" s="681"/>
      <c r="IH102" s="681"/>
      <c r="II102" s="681"/>
      <c r="IJ102" s="681"/>
      <c r="IK102" s="681"/>
      <c r="IL102" s="681"/>
      <c r="IM102" s="681"/>
      <c r="IN102" s="681"/>
      <c r="IO102" s="681"/>
      <c r="IP102" s="681"/>
      <c r="IQ102" s="681"/>
      <c r="IR102" s="681"/>
      <c r="IS102" s="681"/>
      <c r="IT102" s="681"/>
      <c r="IU102" s="681"/>
      <c r="IV102" s="681"/>
      <c r="IW102" s="681"/>
      <c r="IX102" s="681"/>
      <c r="IY102" s="681"/>
      <c r="IZ102" s="681"/>
      <c r="JA102" s="681"/>
      <c r="JB102" s="681"/>
      <c r="JC102" s="681"/>
      <c r="JD102" s="681"/>
      <c r="JE102" s="681"/>
      <c r="JF102" s="681"/>
      <c r="JG102" s="681"/>
      <c r="JH102" s="681"/>
      <c r="JI102" s="681"/>
      <c r="JJ102" s="681"/>
      <c r="JK102" s="681"/>
      <c r="JL102" s="681"/>
      <c r="JM102" s="681"/>
      <c r="JN102" s="681"/>
      <c r="JO102" s="681"/>
      <c r="JP102" s="681"/>
      <c r="JQ102" s="681"/>
      <c r="JR102" s="681"/>
      <c r="JS102" s="681"/>
      <c r="JT102" s="681"/>
      <c r="JU102" s="681"/>
      <c r="JV102" s="681"/>
      <c r="JW102" s="681"/>
      <c r="JX102" s="681"/>
      <c r="JY102" s="681"/>
      <c r="JZ102" s="681"/>
      <c r="KA102" s="681"/>
      <c r="KB102" s="681"/>
      <c r="KC102" s="681"/>
      <c r="KD102" s="681"/>
      <c r="KE102" s="681"/>
      <c r="KF102" s="681"/>
      <c r="KG102" s="681"/>
      <c r="KH102" s="681"/>
      <c r="KI102" s="681"/>
      <c r="KJ102" s="681"/>
      <c r="KK102" s="681"/>
      <c r="KL102" s="681"/>
      <c r="KM102" s="681"/>
      <c r="KN102" s="681"/>
      <c r="KO102" s="681"/>
      <c r="KP102" s="681"/>
      <c r="KQ102" s="681"/>
      <c r="KR102" s="681"/>
      <c r="KS102" s="681"/>
      <c r="KT102" s="681"/>
      <c r="KU102" s="681"/>
      <c r="KV102" s="681"/>
      <c r="KW102" s="681"/>
      <c r="KX102" s="681"/>
      <c r="KY102" s="681"/>
      <c r="KZ102" s="681"/>
      <c r="LA102" s="681"/>
      <c r="LB102" s="681"/>
      <c r="LC102" s="681"/>
      <c r="LD102" s="681"/>
      <c r="LE102" s="681"/>
      <c r="LF102" s="681"/>
      <c r="LG102" s="681"/>
      <c r="LH102" s="681"/>
      <c r="LI102" s="681"/>
      <c r="LJ102" s="681"/>
      <c r="LK102" s="681"/>
      <c r="LL102" s="681"/>
      <c r="LM102" s="681"/>
      <c r="LN102" s="681"/>
      <c r="LO102" s="681"/>
      <c r="LP102" s="681"/>
      <c r="LQ102" s="681"/>
      <c r="LR102" s="681"/>
      <c r="LS102" s="681"/>
      <c r="LT102" s="681"/>
      <c r="LU102" s="681"/>
      <c r="LV102" s="681"/>
      <c r="LW102" s="681"/>
      <c r="LX102" s="681"/>
      <c r="LY102" s="681"/>
      <c r="LZ102" s="681"/>
      <c r="MA102" s="681"/>
      <c r="MB102" s="681"/>
      <c r="MC102" s="681"/>
      <c r="MD102" s="681"/>
      <c r="ME102" s="681"/>
      <c r="MF102" s="681"/>
      <c r="MG102" s="681"/>
      <c r="MH102" s="681"/>
      <c r="MI102" s="681"/>
      <c r="MJ102" s="681"/>
      <c r="MK102" s="681"/>
      <c r="ML102" s="681"/>
      <c r="MM102" s="681"/>
      <c r="MN102" s="681"/>
      <c r="MO102" s="681"/>
      <c r="MP102" s="681"/>
      <c r="MQ102" s="681"/>
      <c r="MR102" s="681"/>
      <c r="MS102" s="681"/>
      <c r="MT102" s="681"/>
      <c r="MU102" s="681"/>
      <c r="MV102" s="681"/>
      <c r="MW102" s="681"/>
      <c r="MX102" s="681"/>
      <c r="MY102" s="681"/>
      <c r="MZ102" s="681"/>
      <c r="NA102" s="681"/>
      <c r="NB102" s="681"/>
      <c r="NC102" s="681"/>
      <c r="ND102" s="681"/>
      <c r="NE102" s="681"/>
      <c r="NF102" s="681"/>
      <c r="NG102" s="681"/>
      <c r="NH102" s="681"/>
      <c r="NI102" s="681"/>
      <c r="NJ102" s="681"/>
      <c r="NK102" s="681"/>
      <c r="NL102" s="681"/>
      <c r="NM102" s="681"/>
      <c r="NN102" s="681"/>
      <c r="NO102" s="681"/>
      <c r="NP102" s="681"/>
      <c r="NQ102" s="681"/>
      <c r="NR102" s="681"/>
      <c r="NS102" s="681"/>
      <c r="NT102" s="681"/>
      <c r="NU102" s="681"/>
      <c r="NV102" s="681"/>
      <c r="NW102" s="681"/>
      <c r="NX102" s="681"/>
      <c r="NY102" s="681"/>
      <c r="NZ102" s="681"/>
      <c r="OA102" s="681"/>
      <c r="OB102" s="681"/>
      <c r="OC102" s="681"/>
      <c r="OD102" s="681"/>
      <c r="OE102" s="681"/>
      <c r="OF102" s="681"/>
      <c r="OG102" s="681"/>
      <c r="OH102" s="681"/>
      <c r="OI102" s="681"/>
      <c r="OJ102" s="681"/>
      <c r="OK102" s="681"/>
      <c r="OL102" s="681"/>
      <c r="OM102" s="681"/>
      <c r="ON102" s="681"/>
      <c r="OO102" s="681"/>
      <c r="OP102" s="681"/>
      <c r="OQ102" s="681"/>
      <c r="OR102" s="681"/>
      <c r="OS102" s="681"/>
      <c r="OT102" s="681"/>
      <c r="OU102" s="681"/>
      <c r="OV102" s="681"/>
      <c r="OW102" s="681"/>
      <c r="OX102" s="681"/>
      <c r="OY102" s="681"/>
      <c r="OZ102" s="681"/>
      <c r="PA102" s="681"/>
      <c r="PB102" s="681"/>
      <c r="PC102" s="681"/>
      <c r="PD102" s="681"/>
      <c r="PE102" s="681"/>
      <c r="PF102" s="681"/>
      <c r="PG102" s="681"/>
      <c r="PH102" s="681"/>
      <c r="PI102" s="681"/>
      <c r="PJ102" s="681"/>
      <c r="PK102" s="681"/>
      <c r="PL102" s="681"/>
      <c r="PM102" s="681"/>
      <c r="PN102" s="681"/>
      <c r="PO102" s="681"/>
      <c r="PP102" s="681"/>
      <c r="PQ102" s="681"/>
      <c r="PR102" s="681"/>
      <c r="PS102" s="681"/>
      <c r="PT102" s="681"/>
      <c r="PU102" s="681"/>
      <c r="PV102" s="681"/>
      <c r="PW102" s="681"/>
      <c r="PX102" s="681"/>
      <c r="PY102" s="681"/>
      <c r="PZ102" s="681"/>
      <c r="QA102" s="681"/>
      <c r="QB102" s="681"/>
      <c r="QC102" s="681"/>
      <c r="QD102" s="681"/>
      <c r="QE102" s="681"/>
      <c r="QF102" s="681"/>
      <c r="QG102" s="681"/>
      <c r="QH102" s="681"/>
      <c r="QI102" s="681"/>
      <c r="QJ102" s="681"/>
      <c r="QK102" s="681"/>
      <c r="QL102" s="681"/>
      <c r="QM102" s="681"/>
      <c r="QN102" s="681"/>
      <c r="QO102" s="681"/>
      <c r="QP102" s="681"/>
      <c r="QQ102" s="681"/>
      <c r="QR102" s="681"/>
      <c r="QS102" s="681"/>
      <c r="QT102" s="681"/>
      <c r="QU102" s="681"/>
      <c r="QV102" s="681"/>
      <c r="QW102" s="681"/>
      <c r="QX102" s="681"/>
      <c r="QY102" s="681"/>
      <c r="QZ102" s="681"/>
      <c r="RA102" s="681"/>
      <c r="RB102" s="681"/>
      <c r="RC102" s="681"/>
      <c r="RD102" s="681"/>
      <c r="RE102" s="681"/>
      <c r="RF102" s="681"/>
      <c r="RG102" s="681"/>
      <c r="RH102" s="681"/>
      <c r="RI102" s="681"/>
      <c r="RJ102" s="681"/>
      <c r="RK102" s="681"/>
      <c r="RL102" s="681"/>
      <c r="RM102" s="681"/>
      <c r="RN102" s="681"/>
      <c r="RO102" s="681"/>
      <c r="RP102" s="681"/>
      <c r="RQ102" s="681"/>
      <c r="RR102" s="681"/>
      <c r="RS102" s="681"/>
      <c r="RT102" s="681"/>
      <c r="RU102" s="681"/>
      <c r="RV102" s="681"/>
      <c r="RW102" s="681"/>
      <c r="RX102" s="681"/>
      <c r="RY102" s="681"/>
      <c r="RZ102" s="681"/>
      <c r="SA102" s="681"/>
      <c r="SB102" s="681"/>
      <c r="SC102" s="681"/>
      <c r="SD102" s="681"/>
      <c r="SE102" s="681"/>
      <c r="SF102" s="681"/>
      <c r="SG102" s="681"/>
      <c r="SH102" s="681"/>
      <c r="SI102" s="681"/>
      <c r="SJ102" s="681"/>
      <c r="SK102" s="681"/>
      <c r="SL102" s="681"/>
      <c r="SM102" s="681"/>
      <c r="SN102" s="681"/>
      <c r="SO102" s="681"/>
      <c r="SP102" s="681"/>
      <c r="SQ102" s="681"/>
      <c r="SR102" s="681"/>
      <c r="SS102" s="681"/>
      <c r="ST102" s="681"/>
      <c r="SU102" s="681"/>
      <c r="SV102" s="681"/>
      <c r="SW102" s="681"/>
      <c r="SX102" s="681"/>
      <c r="SY102" s="681"/>
      <c r="SZ102" s="681"/>
      <c r="TA102" s="681"/>
      <c r="TB102" s="681"/>
      <c r="TC102" s="681"/>
      <c r="TD102" s="681"/>
      <c r="TE102" s="681"/>
      <c r="TF102" s="681"/>
      <c r="TG102" s="681"/>
      <c r="TH102" s="681"/>
      <c r="TI102" s="681"/>
      <c r="TJ102" s="681"/>
      <c r="TK102" s="681"/>
      <c r="TL102" s="681"/>
      <c r="TM102" s="681"/>
      <c r="TN102" s="681"/>
      <c r="TO102" s="681"/>
      <c r="TP102" s="681"/>
      <c r="TQ102" s="681"/>
      <c r="TR102" s="681"/>
      <c r="TS102" s="681"/>
      <c r="TT102" s="681"/>
      <c r="TU102" s="681"/>
      <c r="TV102" s="681"/>
      <c r="TW102" s="681"/>
      <c r="TX102" s="681"/>
      <c r="TY102" s="681"/>
      <c r="TZ102" s="681"/>
      <c r="UA102" s="681"/>
      <c r="UB102" s="681"/>
      <c r="UC102" s="681"/>
      <c r="UD102" s="681"/>
      <c r="UE102" s="681"/>
      <c r="UF102" s="681"/>
      <c r="UG102" s="681"/>
      <c r="UH102" s="681"/>
      <c r="UI102" s="681"/>
      <c r="UJ102" s="681"/>
      <c r="UK102" s="681"/>
      <c r="UL102" s="681"/>
      <c r="UM102" s="681"/>
      <c r="UN102" s="681"/>
      <c r="UO102" s="681"/>
      <c r="UP102" s="681"/>
      <c r="UQ102" s="681"/>
      <c r="UR102" s="681"/>
      <c r="US102" s="681"/>
      <c r="UT102" s="681"/>
      <c r="UU102" s="681"/>
      <c r="UV102" s="681"/>
      <c r="UW102" s="681"/>
      <c r="UX102" s="681"/>
      <c r="UY102" s="681"/>
      <c r="UZ102" s="681"/>
      <c r="VA102" s="681"/>
      <c r="VB102" s="681"/>
      <c r="VC102" s="681"/>
      <c r="VD102" s="681"/>
      <c r="VE102" s="681"/>
      <c r="VF102" s="681"/>
      <c r="VG102" s="681"/>
      <c r="VH102" s="681"/>
      <c r="VI102" s="681"/>
      <c r="VJ102" s="681"/>
      <c r="VK102" s="681"/>
      <c r="VL102" s="681"/>
      <c r="VM102" s="681"/>
      <c r="VN102" s="681"/>
      <c r="VO102" s="681"/>
      <c r="VP102" s="681"/>
      <c r="VQ102" s="681"/>
      <c r="VR102" s="681"/>
      <c r="VS102" s="681"/>
      <c r="VT102" s="681"/>
      <c r="VU102" s="681"/>
      <c r="VV102" s="681"/>
      <c r="VW102" s="681"/>
      <c r="VX102" s="681"/>
      <c r="VY102" s="681"/>
      <c r="VZ102" s="681"/>
      <c r="WA102" s="681"/>
      <c r="WB102" s="681"/>
      <c r="WC102" s="681"/>
      <c r="WD102" s="681"/>
      <c r="WE102" s="681"/>
      <c r="WF102" s="681"/>
      <c r="WG102" s="681"/>
      <c r="WH102" s="681"/>
      <c r="WI102" s="681"/>
      <c r="WJ102" s="681"/>
      <c r="WK102" s="681"/>
      <c r="WL102" s="681"/>
      <c r="WM102" s="681"/>
      <c r="WN102" s="681"/>
      <c r="WO102" s="681"/>
      <c r="WP102" s="681"/>
      <c r="WQ102" s="681"/>
      <c r="WR102" s="681"/>
      <c r="WS102" s="681"/>
      <c r="WT102" s="681"/>
      <c r="WU102" s="681"/>
      <c r="WV102" s="681"/>
      <c r="WW102" s="681"/>
      <c r="WX102" s="681"/>
      <c r="WY102" s="681"/>
      <c r="WZ102" s="681"/>
      <c r="XA102" s="681"/>
      <c r="XB102" s="681"/>
      <c r="XC102" s="681"/>
      <c r="XD102" s="681"/>
      <c r="XE102" s="681"/>
      <c r="XF102" s="681"/>
      <c r="XG102" s="681"/>
      <c r="XH102" s="681"/>
      <c r="XI102" s="681"/>
      <c r="XJ102" s="681"/>
      <c r="XK102" s="681"/>
      <c r="XL102" s="681"/>
      <c r="XM102" s="681"/>
      <c r="XN102" s="681"/>
      <c r="XO102" s="681"/>
      <c r="XP102" s="681"/>
      <c r="XQ102" s="681"/>
      <c r="XR102" s="681"/>
      <c r="XS102" s="681"/>
      <c r="XT102" s="681"/>
      <c r="XU102" s="681"/>
      <c r="XV102" s="681"/>
      <c r="XW102" s="681"/>
      <c r="XX102" s="681"/>
      <c r="XY102" s="681"/>
      <c r="XZ102" s="681"/>
      <c r="YA102" s="681"/>
      <c r="YB102" s="681"/>
      <c r="YC102" s="681"/>
      <c r="YD102" s="681"/>
      <c r="YE102" s="681"/>
      <c r="YF102" s="681"/>
      <c r="YG102" s="681"/>
      <c r="YH102" s="681"/>
      <c r="YI102" s="681"/>
      <c r="YJ102" s="681"/>
      <c r="YK102" s="681"/>
      <c r="YL102" s="681"/>
      <c r="YM102" s="681"/>
      <c r="YN102" s="681"/>
      <c r="YO102" s="681"/>
      <c r="YP102" s="681"/>
      <c r="YQ102" s="681"/>
      <c r="YR102" s="681"/>
      <c r="YS102" s="681"/>
      <c r="YT102" s="681"/>
      <c r="YU102" s="681"/>
      <c r="YV102" s="681"/>
      <c r="YW102" s="681"/>
      <c r="YX102" s="681"/>
      <c r="YY102" s="681"/>
      <c r="YZ102" s="681"/>
      <c r="ZA102" s="681"/>
      <c r="ZB102" s="681"/>
      <c r="ZC102" s="681"/>
      <c r="ZD102" s="681"/>
      <c r="ZE102" s="681"/>
      <c r="ZF102" s="681"/>
      <c r="ZG102" s="681"/>
      <c r="ZH102" s="681"/>
      <c r="ZI102" s="681"/>
      <c r="ZJ102" s="681"/>
      <c r="ZK102" s="681"/>
      <c r="ZL102" s="681"/>
      <c r="ZM102" s="681"/>
      <c r="ZN102" s="681"/>
      <c r="ZO102" s="681"/>
      <c r="ZP102" s="681"/>
      <c r="ZQ102" s="681"/>
      <c r="ZR102" s="681"/>
      <c r="ZS102" s="681"/>
      <c r="ZT102" s="681"/>
      <c r="ZU102" s="681"/>
      <c r="ZV102" s="681"/>
      <c r="ZW102" s="681"/>
      <c r="ZX102" s="681"/>
      <c r="ZY102" s="681"/>
      <c r="ZZ102" s="681"/>
      <c r="AAA102" s="681"/>
      <c r="AAB102" s="681"/>
      <c r="AAC102" s="681"/>
      <c r="AAD102" s="681"/>
      <c r="AAE102" s="681"/>
      <c r="AAF102" s="681"/>
      <c r="AAG102" s="681"/>
      <c r="AAH102" s="681"/>
      <c r="AAI102" s="681"/>
      <c r="AAJ102" s="681"/>
      <c r="AAK102" s="681"/>
      <c r="AAL102" s="681"/>
      <c r="AAM102" s="681"/>
      <c r="AAN102" s="681"/>
      <c r="AAO102" s="681"/>
      <c r="AAP102" s="681"/>
      <c r="AAQ102" s="681"/>
      <c r="AAR102" s="681"/>
      <c r="AAS102" s="681"/>
      <c r="AAT102" s="681"/>
      <c r="AAU102" s="681"/>
      <c r="AAV102" s="681"/>
      <c r="AAW102" s="681"/>
      <c r="AAX102" s="681"/>
      <c r="AAY102" s="681"/>
      <c r="AAZ102" s="681"/>
      <c r="ABA102" s="681"/>
      <c r="ABB102" s="681"/>
      <c r="ABC102" s="681"/>
      <c r="ABD102" s="681"/>
      <c r="ABE102" s="681"/>
      <c r="ABF102" s="681"/>
      <c r="ABG102" s="681"/>
      <c r="ABH102" s="681"/>
      <c r="ABI102" s="681"/>
      <c r="ABJ102" s="681"/>
      <c r="ABK102" s="681"/>
      <c r="ABL102" s="681"/>
      <c r="ABM102" s="681"/>
      <c r="ABN102" s="681"/>
      <c r="ABO102" s="681"/>
      <c r="ABP102" s="681"/>
      <c r="ABQ102" s="681"/>
      <c r="ABR102" s="681"/>
      <c r="ABS102" s="681"/>
      <c r="ABT102" s="681"/>
      <c r="ABU102" s="681"/>
      <c r="ABV102" s="681"/>
      <c r="ABW102" s="681"/>
      <c r="ABX102" s="681"/>
      <c r="ABY102" s="681"/>
      <c r="ABZ102" s="681"/>
      <c r="ACA102" s="681"/>
      <c r="ACB102" s="681"/>
      <c r="ACC102" s="681"/>
      <c r="ACD102" s="681"/>
      <c r="ACE102" s="681"/>
      <c r="ACF102" s="681"/>
      <c r="ACG102" s="681"/>
      <c r="ACH102" s="681"/>
      <c r="ACI102" s="681"/>
      <c r="ACJ102" s="681"/>
      <c r="ACK102" s="681"/>
      <c r="ACL102" s="681"/>
      <c r="ACM102" s="681"/>
      <c r="ACN102" s="681"/>
      <c r="ACO102" s="681"/>
      <c r="ACP102" s="681"/>
      <c r="ACQ102" s="681"/>
      <c r="ACR102" s="681"/>
      <c r="ACS102" s="681"/>
      <c r="ACT102" s="681"/>
      <c r="ACU102" s="681"/>
      <c r="ACV102" s="681"/>
      <c r="ACW102" s="681"/>
      <c r="ACX102" s="681"/>
      <c r="ACY102" s="681"/>
      <c r="ACZ102" s="681"/>
      <c r="ADA102" s="681"/>
      <c r="ADB102" s="681"/>
      <c r="ADC102" s="681"/>
      <c r="ADD102" s="681"/>
      <c r="ADE102" s="681"/>
      <c r="ADF102" s="681"/>
      <c r="ADG102" s="681"/>
      <c r="ADH102" s="681"/>
      <c r="ADI102" s="681"/>
      <c r="ADJ102" s="681"/>
      <c r="ADK102" s="681"/>
      <c r="ADL102" s="681"/>
      <c r="ADM102" s="681"/>
      <c r="ADN102" s="681"/>
      <c r="ADO102" s="681"/>
      <c r="ADP102" s="681"/>
      <c r="ADQ102" s="681"/>
      <c r="ADR102" s="681"/>
      <c r="ADS102" s="681"/>
      <c r="ADT102" s="681"/>
      <c r="ADU102" s="681"/>
      <c r="ADV102" s="681"/>
      <c r="ADW102" s="681"/>
      <c r="ADX102" s="681"/>
      <c r="ADY102" s="681"/>
      <c r="ADZ102" s="681"/>
      <c r="AEA102" s="681"/>
      <c r="AEB102" s="681"/>
      <c r="AEC102" s="681"/>
      <c r="AED102" s="681"/>
      <c r="AEE102" s="681"/>
      <c r="AEF102" s="681"/>
      <c r="AEG102" s="681"/>
      <c r="AEH102" s="681"/>
      <c r="AEI102" s="681"/>
      <c r="AEJ102" s="681"/>
      <c r="AEK102" s="681"/>
      <c r="AEL102" s="681"/>
      <c r="AEM102" s="681"/>
      <c r="AEN102" s="681"/>
      <c r="AEO102" s="681"/>
      <c r="AEP102" s="681"/>
      <c r="AEQ102" s="681"/>
      <c r="AER102" s="681"/>
      <c r="AES102" s="681"/>
      <c r="AET102" s="681"/>
      <c r="AEU102" s="681"/>
      <c r="AEV102" s="681"/>
      <c r="AEW102" s="681"/>
      <c r="AEX102" s="681"/>
      <c r="AEY102" s="681"/>
      <c r="AEZ102" s="681"/>
      <c r="AFA102" s="681"/>
      <c r="AFB102" s="681"/>
      <c r="AFC102" s="681"/>
      <c r="AFD102" s="681"/>
      <c r="AFE102" s="681"/>
      <c r="AFF102" s="681"/>
      <c r="AFG102" s="681"/>
      <c r="AFH102" s="681"/>
      <c r="AFI102" s="681"/>
      <c r="AFJ102" s="681"/>
      <c r="AFK102" s="681"/>
      <c r="AFL102" s="681"/>
      <c r="AFM102" s="681"/>
      <c r="AFN102" s="681"/>
      <c r="AFO102" s="681"/>
      <c r="AFP102" s="681"/>
      <c r="AFQ102" s="681"/>
      <c r="AFR102" s="681"/>
      <c r="AFS102" s="681"/>
      <c r="AFT102" s="681"/>
      <c r="AFU102" s="681"/>
      <c r="AFV102" s="681"/>
      <c r="AFW102" s="681"/>
      <c r="AFX102" s="681"/>
      <c r="AFY102" s="681"/>
      <c r="AFZ102" s="681"/>
      <c r="AGA102" s="681"/>
      <c r="AGB102" s="681"/>
      <c r="AGC102" s="681"/>
      <c r="AGD102" s="681"/>
      <c r="AGE102" s="681"/>
      <c r="AGF102" s="681"/>
      <c r="AGG102" s="681"/>
      <c r="AGH102" s="681"/>
      <c r="AGI102" s="681"/>
      <c r="AGJ102" s="681"/>
      <c r="AGK102" s="681"/>
      <c r="AGL102" s="681"/>
      <c r="AGM102" s="681"/>
      <c r="AGN102" s="681"/>
      <c r="AGO102" s="681"/>
      <c r="AGP102" s="681"/>
      <c r="AGQ102" s="681"/>
      <c r="AGR102" s="681"/>
      <c r="AGS102" s="681"/>
      <c r="AGT102" s="681"/>
      <c r="AGU102" s="681"/>
      <c r="AGV102" s="681"/>
      <c r="AGW102" s="681"/>
      <c r="AGX102" s="681"/>
      <c r="AGY102" s="681"/>
      <c r="AGZ102" s="681"/>
      <c r="AHA102" s="681"/>
      <c r="AHB102" s="681"/>
      <c r="AHC102" s="681"/>
      <c r="AHD102" s="681"/>
      <c r="AHE102" s="681"/>
      <c r="AHF102" s="681"/>
      <c r="AHG102" s="681"/>
      <c r="AHH102" s="681"/>
      <c r="AHI102" s="681"/>
      <c r="AHJ102" s="681"/>
      <c r="AHK102" s="681"/>
      <c r="AHL102" s="681"/>
      <c r="AHM102" s="681"/>
      <c r="AHN102" s="681"/>
      <c r="AHO102" s="681"/>
      <c r="AHP102" s="681"/>
      <c r="AHQ102" s="681"/>
      <c r="AHR102" s="681"/>
      <c r="AHS102" s="681"/>
      <c r="AHT102" s="681"/>
      <c r="AHU102" s="681"/>
      <c r="AHV102" s="681"/>
      <c r="AHW102" s="681"/>
      <c r="AHX102" s="681"/>
      <c r="AHY102" s="681"/>
      <c r="AHZ102" s="681"/>
      <c r="AIA102" s="681"/>
      <c r="AIB102" s="681"/>
      <c r="AIC102" s="681"/>
      <c r="AID102" s="681"/>
      <c r="AIE102" s="681"/>
      <c r="AIF102" s="681"/>
      <c r="AIG102" s="681"/>
      <c r="AIH102" s="681"/>
      <c r="AII102" s="681"/>
      <c r="AIJ102" s="681"/>
      <c r="AIK102" s="681"/>
      <c r="AIL102" s="681"/>
      <c r="AIM102" s="681"/>
      <c r="AIN102" s="681"/>
      <c r="AIO102" s="681"/>
      <c r="AIP102" s="681"/>
      <c r="AIQ102" s="681"/>
      <c r="AIR102" s="681"/>
      <c r="AIS102" s="681"/>
      <c r="AIT102" s="681"/>
      <c r="AIU102" s="681"/>
      <c r="AIV102" s="681"/>
      <c r="AIW102" s="681"/>
      <c r="AIX102" s="681"/>
      <c r="AIY102" s="681"/>
      <c r="AIZ102" s="681"/>
      <c r="AJA102" s="681"/>
      <c r="AJB102" s="681"/>
      <c r="AJC102" s="681"/>
      <c r="AJD102" s="681"/>
      <c r="AJE102" s="681"/>
      <c r="AJF102" s="681"/>
      <c r="AJG102" s="681"/>
      <c r="AJH102" s="681"/>
      <c r="AJI102" s="681"/>
      <c r="AJJ102" s="681"/>
      <c r="AJK102" s="681"/>
      <c r="AJL102" s="681"/>
      <c r="AJM102" s="681"/>
      <c r="AJN102" s="681"/>
      <c r="AJO102" s="681"/>
      <c r="AJP102" s="681"/>
      <c r="AJQ102" s="681"/>
      <c r="AJR102" s="681"/>
      <c r="AJS102" s="681"/>
      <c r="AJT102" s="681"/>
      <c r="AJU102" s="681"/>
      <c r="AJV102" s="681"/>
      <c r="AJW102" s="681"/>
      <c r="AJX102" s="681"/>
      <c r="AJY102" s="681"/>
      <c r="AJZ102" s="681"/>
      <c r="AKA102" s="681"/>
      <c r="AKB102" s="681"/>
      <c r="AKC102" s="681"/>
      <c r="AKD102" s="681"/>
      <c r="AKE102" s="681"/>
      <c r="AKF102" s="681"/>
      <c r="AKG102" s="681"/>
      <c r="AKH102" s="681"/>
      <c r="AKI102" s="681"/>
      <c r="AKJ102" s="681"/>
      <c r="AKK102" s="681"/>
      <c r="AKL102" s="681"/>
      <c r="AKM102" s="681"/>
      <c r="AKN102" s="681"/>
      <c r="AKO102" s="681"/>
      <c r="AKP102" s="681"/>
      <c r="AKQ102" s="681"/>
      <c r="AKR102" s="681"/>
      <c r="AKS102" s="681"/>
      <c r="AKT102" s="681"/>
      <c r="AKU102" s="681"/>
      <c r="AKV102" s="681"/>
      <c r="AKW102" s="681"/>
      <c r="AKX102" s="681"/>
      <c r="AKY102" s="681"/>
      <c r="AKZ102" s="681"/>
      <c r="ALA102" s="681"/>
      <c r="ALB102" s="681"/>
      <c r="ALC102" s="681"/>
      <c r="ALD102" s="681"/>
      <c r="ALE102" s="681"/>
      <c r="ALF102" s="681"/>
      <c r="ALG102" s="681"/>
      <c r="ALH102" s="681"/>
      <c r="ALI102" s="681"/>
      <c r="ALJ102" s="681"/>
      <c r="ALK102" s="681"/>
      <c r="ALL102" s="681"/>
      <c r="ALM102" s="681"/>
      <c r="ALN102" s="681"/>
      <c r="ALO102" s="681"/>
      <c r="ALP102" s="681"/>
      <c r="ALQ102" s="681"/>
      <c r="ALR102" s="681"/>
      <c r="ALS102" s="681"/>
      <c r="ALT102" s="681"/>
      <c r="ALU102" s="681"/>
      <c r="ALV102" s="681"/>
      <c r="ALW102" s="681"/>
      <c r="ALX102" s="681"/>
      <c r="ALY102" s="681"/>
      <c r="ALZ102" s="681"/>
      <c r="AMA102" s="681"/>
      <c r="AMB102" s="681"/>
      <c r="AMC102" s="681"/>
      <c r="AMD102" s="681"/>
      <c r="AME102" s="681"/>
      <c r="AMF102" s="681"/>
      <c r="AMG102" s="681"/>
      <c r="AMH102" s="681"/>
      <c r="AMI102" s="681"/>
      <c r="AMJ102" s="681"/>
      <c r="AMK102" s="681"/>
      <c r="AML102" s="681"/>
      <c r="AMM102" s="681"/>
      <c r="AMN102" s="681"/>
      <c r="AMO102" s="681"/>
      <c r="AMP102" s="681"/>
      <c r="AMQ102" s="681"/>
      <c r="AMR102" s="681"/>
      <c r="AMS102" s="681"/>
      <c r="AMT102" s="681"/>
      <c r="AMU102" s="681"/>
      <c r="AMV102" s="681"/>
      <c r="AMW102" s="681"/>
      <c r="AMX102" s="681"/>
      <c r="AMY102" s="681"/>
      <c r="AMZ102" s="681"/>
      <c r="ANA102" s="681"/>
      <c r="ANB102" s="681"/>
      <c r="ANC102" s="681"/>
      <c r="AND102" s="681"/>
      <c r="ANE102" s="681"/>
      <c r="ANF102" s="681"/>
      <c r="ANG102" s="681"/>
      <c r="ANH102" s="681"/>
      <c r="ANI102" s="681"/>
      <c r="ANJ102" s="681"/>
      <c r="ANK102" s="681"/>
      <c r="ANL102" s="681"/>
      <c r="ANM102" s="681"/>
      <c r="ANN102" s="681"/>
      <c r="ANO102" s="681"/>
      <c r="ANP102" s="681"/>
      <c r="ANQ102" s="681"/>
      <c r="ANR102" s="681"/>
      <c r="ANS102" s="681"/>
      <c r="ANT102" s="681"/>
      <c r="ANU102" s="681"/>
      <c r="ANV102" s="681"/>
      <c r="ANW102" s="681"/>
      <c r="ANX102" s="681"/>
      <c r="ANY102" s="681"/>
      <c r="ANZ102" s="681"/>
      <c r="AOA102" s="681"/>
      <c r="AOB102" s="681"/>
      <c r="AOC102" s="681"/>
      <c r="AOD102" s="681"/>
      <c r="AOE102" s="681"/>
      <c r="AOF102" s="681"/>
      <c r="AOG102" s="681"/>
      <c r="AOH102" s="681"/>
      <c r="AOI102" s="681"/>
      <c r="AOJ102" s="681"/>
      <c r="AOK102" s="681"/>
      <c r="AOL102" s="681"/>
      <c r="AOM102" s="681"/>
      <c r="AON102" s="681"/>
      <c r="AOO102" s="681"/>
      <c r="AOP102" s="681"/>
      <c r="AOQ102" s="681"/>
      <c r="AOR102" s="681"/>
      <c r="AOS102" s="681"/>
      <c r="AOT102" s="681"/>
      <c r="AOU102" s="681"/>
      <c r="AOV102" s="681"/>
      <c r="AOW102" s="681"/>
      <c r="AOX102" s="681"/>
      <c r="AOY102" s="681"/>
      <c r="AOZ102" s="681"/>
      <c r="APA102" s="681"/>
      <c r="APB102" s="681"/>
      <c r="APC102" s="681"/>
      <c r="APD102" s="681"/>
      <c r="APE102" s="681"/>
      <c r="APF102" s="681"/>
      <c r="APG102" s="681"/>
      <c r="APH102" s="681"/>
      <c r="API102" s="681"/>
      <c r="APJ102" s="681"/>
      <c r="APK102" s="681"/>
      <c r="APL102" s="681"/>
      <c r="APM102" s="681"/>
      <c r="APN102" s="681"/>
      <c r="APO102" s="681"/>
      <c r="APP102" s="681"/>
      <c r="APQ102" s="681"/>
      <c r="APR102" s="681"/>
      <c r="APS102" s="681"/>
      <c r="APT102" s="681"/>
      <c r="APU102" s="681"/>
      <c r="APV102" s="681"/>
      <c r="APW102" s="681"/>
      <c r="APX102" s="681"/>
      <c r="APY102" s="681"/>
      <c r="APZ102" s="681"/>
      <c r="AQA102" s="681"/>
      <c r="AQB102" s="681"/>
      <c r="AQC102" s="681"/>
      <c r="AQD102" s="681"/>
      <c r="AQE102" s="681"/>
      <c r="AQF102" s="681"/>
      <c r="AQG102" s="681"/>
      <c r="AQH102" s="681"/>
      <c r="AQI102" s="681"/>
      <c r="AQJ102" s="681"/>
      <c r="AQK102" s="681"/>
      <c r="AQL102" s="681"/>
      <c r="AQM102" s="681"/>
      <c r="AQN102" s="681"/>
      <c r="AQO102" s="681"/>
      <c r="AQP102" s="681"/>
      <c r="AQQ102" s="681"/>
      <c r="AQR102" s="681"/>
      <c r="AQS102" s="681"/>
      <c r="AQT102" s="681"/>
      <c r="AQU102" s="681"/>
      <c r="AQV102" s="681"/>
      <c r="AQW102" s="681"/>
      <c r="AQX102" s="681"/>
      <c r="AQY102" s="681"/>
      <c r="AQZ102" s="681"/>
      <c r="ARA102" s="681"/>
      <c r="ARB102" s="681"/>
      <c r="ARC102" s="681"/>
      <c r="ARD102" s="681"/>
      <c r="ARE102" s="681"/>
      <c r="ARF102" s="681"/>
      <c r="ARG102" s="681"/>
      <c r="ARH102" s="681"/>
      <c r="ARI102" s="681"/>
      <c r="ARJ102" s="681"/>
      <c r="ARK102" s="681"/>
      <c r="ARL102" s="681"/>
      <c r="ARM102" s="681"/>
      <c r="ARN102" s="681"/>
      <c r="ARO102" s="681"/>
      <c r="ARP102" s="681"/>
      <c r="ARQ102" s="681"/>
      <c r="ARR102" s="681"/>
      <c r="ARS102" s="681"/>
      <c r="ART102" s="681"/>
      <c r="ARU102" s="681"/>
      <c r="ARV102" s="681"/>
      <c r="ARW102" s="681"/>
      <c r="ARX102" s="681"/>
      <c r="ARY102" s="681"/>
      <c r="ARZ102" s="681"/>
      <c r="ASA102" s="681"/>
      <c r="ASB102" s="681"/>
      <c r="ASC102" s="681"/>
      <c r="ASD102" s="681"/>
      <c r="ASE102" s="681"/>
      <c r="ASF102" s="681"/>
      <c r="ASG102" s="681"/>
      <c r="ASH102" s="681"/>
      <c r="ASI102" s="681"/>
      <c r="ASJ102" s="681"/>
      <c r="ASK102" s="681"/>
      <c r="ASL102" s="681"/>
      <c r="ASM102" s="681"/>
      <c r="ASN102" s="681"/>
      <c r="ASO102" s="681"/>
      <c r="ASP102" s="681"/>
      <c r="ASQ102" s="681"/>
      <c r="ASR102" s="681"/>
      <c r="ASS102" s="681"/>
      <c r="AST102" s="681"/>
      <c r="ASU102" s="681"/>
      <c r="ASV102" s="681"/>
      <c r="ASW102" s="681"/>
      <c r="ASX102" s="681"/>
      <c r="ASY102" s="681"/>
      <c r="ASZ102" s="681"/>
      <c r="ATA102" s="681"/>
      <c r="ATB102" s="681"/>
      <c r="ATC102" s="681"/>
      <c r="ATD102" s="681"/>
      <c r="ATE102" s="681"/>
      <c r="ATF102" s="681"/>
      <c r="ATG102" s="681"/>
      <c r="ATH102" s="681"/>
      <c r="ATI102" s="681"/>
      <c r="ATJ102" s="681"/>
      <c r="ATK102" s="681"/>
      <c r="ATL102" s="681"/>
      <c r="ATM102" s="681"/>
      <c r="ATN102" s="681"/>
      <c r="ATO102" s="681"/>
      <c r="ATP102" s="681"/>
      <c r="ATQ102" s="681"/>
      <c r="ATR102" s="681"/>
      <c r="ATS102" s="681"/>
      <c r="ATT102" s="681"/>
      <c r="ATU102" s="681"/>
      <c r="ATV102" s="681"/>
      <c r="ATW102" s="681"/>
      <c r="ATX102" s="681"/>
      <c r="ATY102" s="681"/>
      <c r="ATZ102" s="681"/>
      <c r="AUA102" s="681"/>
      <c r="AUB102" s="681"/>
      <c r="AUC102" s="681"/>
      <c r="AUD102" s="681"/>
      <c r="AUE102" s="681"/>
      <c r="AUF102" s="681"/>
      <c r="AUG102" s="681"/>
      <c r="AUH102" s="681"/>
      <c r="AUI102" s="681"/>
      <c r="AUJ102" s="681"/>
      <c r="AUK102" s="681"/>
      <c r="AUL102" s="681"/>
      <c r="AUM102" s="681"/>
      <c r="AUN102" s="681"/>
      <c r="AUO102" s="681"/>
      <c r="AUP102" s="681"/>
      <c r="AUQ102" s="681"/>
      <c r="AUR102" s="681"/>
      <c r="AUS102" s="681"/>
      <c r="AUT102" s="681"/>
      <c r="AUU102" s="681"/>
      <c r="AUV102" s="681"/>
      <c r="AUW102" s="681"/>
      <c r="AUX102" s="681"/>
      <c r="AUY102" s="681"/>
      <c r="AUZ102" s="681"/>
      <c r="AVA102" s="681"/>
      <c r="AVB102" s="681"/>
      <c r="AVC102" s="681"/>
      <c r="AVD102" s="681"/>
      <c r="AVE102" s="681"/>
      <c r="AVF102" s="681"/>
      <c r="AVG102" s="681"/>
      <c r="AVH102" s="681"/>
      <c r="AVI102" s="681"/>
      <c r="AVJ102" s="681"/>
      <c r="AVK102" s="681"/>
      <c r="AVL102" s="681"/>
      <c r="AVM102" s="681"/>
      <c r="AVN102" s="681"/>
      <c r="AVO102" s="681"/>
      <c r="AVP102" s="681"/>
      <c r="AVQ102" s="681"/>
      <c r="AVR102" s="681"/>
      <c r="AVS102" s="681"/>
      <c r="AVT102" s="681"/>
      <c r="AVU102" s="681"/>
      <c r="AVV102" s="681"/>
      <c r="AVW102" s="681"/>
      <c r="AVX102" s="681"/>
      <c r="AVY102" s="681"/>
      <c r="AVZ102" s="681"/>
      <c r="AWA102" s="681"/>
      <c r="AWB102" s="681"/>
      <c r="AWC102" s="681"/>
      <c r="AWD102" s="681"/>
      <c r="AWE102" s="681"/>
      <c r="AWF102" s="681"/>
      <c r="AWG102" s="681"/>
      <c r="AWH102" s="681"/>
      <c r="AWI102" s="681"/>
      <c r="AWJ102" s="681"/>
      <c r="AWK102" s="681"/>
      <c r="AWL102" s="681"/>
      <c r="AWM102" s="681"/>
      <c r="AWN102" s="681"/>
      <c r="AWO102" s="681"/>
      <c r="AWP102" s="681"/>
      <c r="AWQ102" s="681"/>
      <c r="AWR102" s="681"/>
      <c r="AWS102" s="681"/>
      <c r="AWT102" s="681"/>
      <c r="AWU102" s="681"/>
      <c r="AWV102" s="681"/>
      <c r="AWW102" s="681"/>
      <c r="AWX102" s="681"/>
      <c r="AWY102" s="681"/>
      <c r="AWZ102" s="681"/>
      <c r="AXA102" s="681"/>
      <c r="AXB102" s="681"/>
      <c r="AXC102" s="681"/>
      <c r="AXD102" s="681"/>
      <c r="AXE102" s="681"/>
      <c r="AXF102" s="681"/>
      <c r="AXG102" s="681"/>
      <c r="AXH102" s="681"/>
      <c r="AXI102" s="681"/>
      <c r="AXJ102" s="681"/>
      <c r="AXK102" s="681"/>
      <c r="AXL102" s="681"/>
      <c r="AXM102" s="681"/>
      <c r="AXN102" s="681"/>
      <c r="AXO102" s="681"/>
      <c r="AXP102" s="681"/>
      <c r="AXQ102" s="681"/>
      <c r="AXR102" s="681"/>
      <c r="AXS102" s="681"/>
      <c r="AXT102" s="681"/>
      <c r="AXU102" s="681"/>
      <c r="AXV102" s="681"/>
      <c r="AXW102" s="681"/>
      <c r="AXX102" s="681"/>
      <c r="AXY102" s="681"/>
      <c r="AXZ102" s="681"/>
      <c r="AYA102" s="681"/>
      <c r="AYB102" s="681"/>
      <c r="AYC102" s="681"/>
      <c r="AYD102" s="681"/>
      <c r="AYE102" s="681"/>
      <c r="AYF102" s="681"/>
      <c r="AYG102" s="681"/>
      <c r="AYH102" s="681"/>
      <c r="AYI102" s="681"/>
      <c r="AYJ102" s="681"/>
      <c r="AYK102" s="681"/>
      <c r="AYL102" s="681"/>
      <c r="AYM102" s="681"/>
      <c r="AYN102" s="681"/>
      <c r="AYO102" s="681"/>
      <c r="AYP102" s="681"/>
      <c r="AYQ102" s="681"/>
      <c r="AYR102" s="681"/>
      <c r="AYS102" s="681"/>
      <c r="AYT102" s="681"/>
      <c r="AYU102" s="681"/>
      <c r="AYV102" s="681"/>
      <c r="AYW102" s="681"/>
      <c r="AYX102" s="681"/>
      <c r="AYY102" s="681"/>
      <c r="AYZ102" s="681"/>
      <c r="AZA102" s="681"/>
      <c r="AZB102" s="681"/>
      <c r="AZC102" s="681"/>
      <c r="AZD102" s="681"/>
      <c r="AZE102" s="681"/>
      <c r="AZF102" s="681"/>
      <c r="AZG102" s="681"/>
      <c r="AZH102" s="681"/>
      <c r="AZI102" s="681"/>
      <c r="AZJ102" s="681"/>
      <c r="AZK102" s="681"/>
      <c r="AZL102" s="681"/>
      <c r="AZM102" s="681"/>
      <c r="AZN102" s="681"/>
      <c r="AZO102" s="681"/>
      <c r="AZP102" s="681"/>
      <c r="AZQ102" s="681"/>
      <c r="AZR102" s="681"/>
      <c r="AZS102" s="681"/>
      <c r="AZT102" s="681"/>
      <c r="AZU102" s="681"/>
      <c r="AZV102" s="681"/>
      <c r="AZW102" s="681"/>
      <c r="AZX102" s="681"/>
      <c r="AZY102" s="681"/>
      <c r="AZZ102" s="681"/>
      <c r="BAA102" s="681"/>
      <c r="BAB102" s="681"/>
      <c r="BAC102" s="681"/>
      <c r="BAD102" s="681"/>
      <c r="BAE102" s="681"/>
      <c r="BAF102" s="681"/>
      <c r="BAG102" s="681"/>
      <c r="BAH102" s="681"/>
      <c r="BAI102" s="681"/>
      <c r="BAJ102" s="681"/>
      <c r="BAK102" s="681"/>
      <c r="BAL102" s="681"/>
      <c r="BAM102" s="681"/>
      <c r="BAN102" s="681"/>
      <c r="BAO102" s="681"/>
      <c r="BAP102" s="681"/>
      <c r="BAQ102" s="681"/>
      <c r="BAR102" s="681"/>
      <c r="BAS102" s="681"/>
      <c r="BAT102" s="681"/>
      <c r="BAU102" s="681"/>
      <c r="BAV102" s="681"/>
      <c r="BAW102" s="681"/>
      <c r="BAX102" s="681"/>
      <c r="BAY102" s="681"/>
      <c r="BAZ102" s="681"/>
      <c r="BBA102" s="681"/>
      <c r="BBB102" s="681"/>
      <c r="BBC102" s="681"/>
      <c r="BBD102" s="681"/>
      <c r="BBE102" s="681"/>
      <c r="BBF102" s="681"/>
      <c r="BBG102" s="681"/>
      <c r="BBH102" s="681"/>
      <c r="BBI102" s="681"/>
      <c r="BBJ102" s="681"/>
      <c r="BBK102" s="681"/>
      <c r="BBL102" s="681"/>
      <c r="BBM102" s="681"/>
      <c r="BBN102" s="681"/>
      <c r="BBO102" s="681"/>
      <c r="BBP102" s="681"/>
      <c r="BBQ102" s="681"/>
      <c r="BBR102" s="681"/>
      <c r="BBS102" s="681"/>
      <c r="BBT102" s="681"/>
      <c r="BBU102" s="681"/>
      <c r="BBV102" s="681"/>
      <c r="BBW102" s="681"/>
      <c r="BBX102" s="681"/>
      <c r="BBY102" s="681"/>
      <c r="BBZ102" s="681"/>
      <c r="BCA102" s="681"/>
      <c r="BCB102" s="681"/>
      <c r="BCC102" s="681"/>
      <c r="BCD102" s="681"/>
      <c r="BCE102" s="681"/>
      <c r="BCF102" s="681"/>
      <c r="BCG102" s="681"/>
      <c r="BCH102" s="681"/>
      <c r="BCI102" s="681"/>
      <c r="BCJ102" s="681"/>
      <c r="BCK102" s="681"/>
      <c r="BCL102" s="681"/>
      <c r="BCM102" s="681"/>
      <c r="BCN102" s="681"/>
      <c r="BCO102" s="681"/>
      <c r="BCP102" s="681"/>
      <c r="BCQ102" s="681"/>
      <c r="BCR102" s="681"/>
      <c r="BCS102" s="681"/>
      <c r="BCT102" s="681"/>
      <c r="BCU102" s="681"/>
      <c r="BCV102" s="681"/>
      <c r="BCW102" s="681"/>
      <c r="BCX102" s="681"/>
      <c r="BCY102" s="681"/>
      <c r="BCZ102" s="681"/>
      <c r="BDA102" s="681"/>
      <c r="BDB102" s="681"/>
      <c r="BDC102" s="681"/>
      <c r="BDD102" s="681"/>
      <c r="BDE102" s="681"/>
      <c r="BDF102" s="681"/>
      <c r="BDG102" s="681"/>
      <c r="BDH102" s="681"/>
      <c r="BDI102" s="681"/>
      <c r="BDJ102" s="681"/>
      <c r="BDK102" s="681"/>
      <c r="BDL102" s="681"/>
      <c r="BDM102" s="681"/>
      <c r="BDN102" s="681"/>
      <c r="BDO102" s="681"/>
      <c r="BDP102" s="681"/>
      <c r="BDQ102" s="681"/>
      <c r="BDR102" s="681"/>
      <c r="BDS102" s="681"/>
      <c r="BDT102" s="681"/>
      <c r="BDU102" s="681"/>
      <c r="BDV102" s="681"/>
      <c r="BDW102" s="681"/>
      <c r="BDX102" s="681"/>
      <c r="BDY102" s="681"/>
      <c r="BDZ102" s="681"/>
      <c r="BEA102" s="681"/>
      <c r="BEB102" s="681"/>
      <c r="BEC102" s="681"/>
      <c r="BED102" s="681"/>
      <c r="BEE102" s="681"/>
      <c r="BEF102" s="681"/>
      <c r="BEG102" s="681"/>
      <c r="BEH102" s="681"/>
      <c r="BEI102" s="681"/>
      <c r="BEJ102" s="681"/>
      <c r="BEK102" s="681"/>
      <c r="BEL102" s="681"/>
      <c r="BEM102" s="681"/>
      <c r="BEN102" s="681"/>
      <c r="BEO102" s="681"/>
      <c r="BEP102" s="681"/>
      <c r="BEQ102" s="681"/>
      <c r="BER102" s="681"/>
      <c r="BES102" s="681"/>
      <c r="BET102" s="681"/>
      <c r="BEU102" s="681"/>
      <c r="BEV102" s="681"/>
      <c r="BEW102" s="681"/>
      <c r="BEX102" s="681"/>
      <c r="BEY102" s="681"/>
      <c r="BEZ102" s="681"/>
      <c r="BFA102" s="681"/>
      <c r="BFB102" s="681"/>
      <c r="BFC102" s="681"/>
      <c r="BFD102" s="681"/>
      <c r="BFE102" s="681"/>
      <c r="BFF102" s="681"/>
      <c r="BFG102" s="681"/>
      <c r="BFH102" s="681"/>
      <c r="BFI102" s="681"/>
      <c r="BFJ102" s="681"/>
      <c r="BFK102" s="681"/>
      <c r="BFL102" s="681"/>
      <c r="BFM102" s="681"/>
      <c r="BFN102" s="681"/>
      <c r="BFO102" s="681"/>
      <c r="BFP102" s="681"/>
      <c r="BFQ102" s="681"/>
      <c r="BFR102" s="681"/>
      <c r="BFS102" s="681"/>
      <c r="BFT102" s="681"/>
      <c r="BFU102" s="681"/>
      <c r="BFV102" s="681"/>
      <c r="BFW102" s="681"/>
      <c r="BFX102" s="681"/>
      <c r="BFY102" s="681"/>
      <c r="BFZ102" s="681"/>
      <c r="BGA102" s="681"/>
      <c r="BGB102" s="681"/>
      <c r="BGC102" s="681"/>
      <c r="BGD102" s="681"/>
      <c r="BGE102" s="681"/>
      <c r="BGF102" s="681"/>
      <c r="BGG102" s="681"/>
      <c r="BGH102" s="681"/>
      <c r="BGI102" s="681"/>
      <c r="BGJ102" s="681"/>
      <c r="BGK102" s="681"/>
      <c r="BGL102" s="681"/>
    </row>
    <row r="103" spans="1:1546" ht="15" hidden="1" x14ac:dyDescent="0.25"/>
    <row r="104" spans="1:1546" ht="15" hidden="1" x14ac:dyDescent="0.25"/>
    <row r="105" spans="1:1546" ht="15" hidden="1" x14ac:dyDescent="0.25"/>
    <row r="106" spans="1:1546" ht="15" hidden="1" x14ac:dyDescent="0.25"/>
    <row r="107" spans="1:1546" ht="15" hidden="1" x14ac:dyDescent="0.25"/>
    <row r="108" spans="1:1546" ht="15" hidden="1" x14ac:dyDescent="0.25"/>
    <row r="109" spans="1:1546" ht="15" hidden="1" x14ac:dyDescent="0.25"/>
    <row r="110" spans="1:1546" ht="15" hidden="1" x14ac:dyDescent="0.25"/>
    <row r="111" spans="1:1546" ht="15" hidden="1" x14ac:dyDescent="0.25"/>
    <row r="112" spans="1:1546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  <row r="160" ht="15" hidden="1" x14ac:dyDescent="0.25"/>
    <row r="161" ht="15" hidden="1" x14ac:dyDescent="0.25"/>
    <row r="162" ht="15" hidden="1" x14ac:dyDescent="0.25"/>
    <row r="163" ht="15" hidden="1" x14ac:dyDescent="0.25"/>
    <row r="164" ht="15" hidden="1" x14ac:dyDescent="0.25"/>
    <row r="165" ht="15" hidden="1" x14ac:dyDescent="0.25"/>
    <row r="166" ht="15" hidden="1" x14ac:dyDescent="0.25"/>
    <row r="167" ht="15" hidden="1" x14ac:dyDescent="0.25"/>
    <row r="168" ht="15" hidden="1" x14ac:dyDescent="0.25"/>
    <row r="169" ht="15" hidden="1" x14ac:dyDescent="0.25"/>
    <row r="170" ht="15" hidden="1" x14ac:dyDescent="0.25"/>
    <row r="171" ht="15" hidden="1" x14ac:dyDescent="0.25"/>
    <row r="172" ht="15" hidden="1" x14ac:dyDescent="0.25"/>
    <row r="173" ht="15" hidden="1" x14ac:dyDescent="0.25"/>
    <row r="174" ht="15" hidden="1" x14ac:dyDescent="0.25"/>
    <row r="175" ht="15" hidden="1" x14ac:dyDescent="0.25"/>
    <row r="176" ht="15" hidden="1" x14ac:dyDescent="0.25"/>
    <row r="177" ht="15" hidden="1" x14ac:dyDescent="0.25"/>
    <row r="178" ht="15" hidden="1" x14ac:dyDescent="0.25"/>
    <row r="179" ht="15" hidden="1" x14ac:dyDescent="0.25"/>
    <row r="180" ht="15" hidden="1" x14ac:dyDescent="0.25"/>
    <row r="181" ht="15" hidden="1" x14ac:dyDescent="0.25"/>
    <row r="182" ht="15" hidden="1" x14ac:dyDescent="0.25"/>
    <row r="183" ht="15" hidden="1" x14ac:dyDescent="0.25"/>
  </sheetData>
  <mergeCells count="41">
    <mergeCell ref="B1:C1"/>
    <mergeCell ref="D1:E1"/>
    <mergeCell ref="G1:H1"/>
    <mergeCell ref="J1:Y2"/>
    <mergeCell ref="B2:C2"/>
    <mergeCell ref="D2:E2"/>
    <mergeCell ref="G2:H2"/>
    <mergeCell ref="AD5:AF5"/>
    <mergeCell ref="B6:B7"/>
    <mergeCell ref="C6:C7"/>
    <mergeCell ref="D6:D7"/>
    <mergeCell ref="E6:E7"/>
    <mergeCell ref="F6:H6"/>
    <mergeCell ref="I6:J6"/>
    <mergeCell ref="Q6:X6"/>
    <mergeCell ref="Y6:Z6"/>
    <mergeCell ref="AA6:AA7"/>
    <mergeCell ref="AB6:AB7"/>
    <mergeCell ref="AC6:AC7"/>
    <mergeCell ref="AD6:AF7"/>
    <mergeCell ref="J3:Y4"/>
    <mergeCell ref="B5:I5"/>
    <mergeCell ref="J5:Y5"/>
    <mergeCell ref="B35:E35"/>
    <mergeCell ref="K6:K7"/>
    <mergeCell ref="L6:L7"/>
    <mergeCell ref="M6:N6"/>
    <mergeCell ref="O6:P6"/>
    <mergeCell ref="AD27:AF27"/>
    <mergeCell ref="B66:E66"/>
    <mergeCell ref="B36:E36"/>
    <mergeCell ref="B37:C37"/>
    <mergeCell ref="B38:C38"/>
    <mergeCell ref="B39:C39"/>
    <mergeCell ref="B40:C40"/>
    <mergeCell ref="B41:C41"/>
    <mergeCell ref="D42:E42"/>
    <mergeCell ref="B43:C43"/>
    <mergeCell ref="B44:E44"/>
    <mergeCell ref="B45:E45"/>
    <mergeCell ref="B46:E46"/>
  </mergeCells>
  <pageMargins left="0.7" right="0.7" top="0.75" bottom="0.75" header="0.3" footer="0.3"/>
  <pageSetup paperSize="2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AA66"/>
  <sheetViews>
    <sheetView topLeftCell="C1" zoomScale="50" zoomScaleNormal="50" zoomScaleSheetLayoutView="50" workbookViewId="0">
      <selection activeCell="M14" sqref="M14:P14"/>
    </sheetView>
  </sheetViews>
  <sheetFormatPr defaultColWidth="10.28515625" defaultRowHeight="15.75" x14ac:dyDescent="0.25"/>
  <cols>
    <col min="1" max="1" width="5.28515625" style="298" customWidth="1"/>
    <col min="2" max="9" width="14.42578125" style="298" customWidth="1"/>
    <col min="10" max="10" width="15.5703125" style="298" customWidth="1"/>
    <col min="11" max="11" width="13.28515625" style="298" customWidth="1"/>
    <col min="12" max="12" width="14.42578125" style="299" customWidth="1"/>
    <col min="13" max="16" width="14.42578125" style="298" customWidth="1"/>
    <col min="17" max="19" width="14.42578125" style="299" customWidth="1"/>
    <col min="20" max="27" width="14.42578125" style="298" customWidth="1"/>
    <col min="28" max="16384" width="10.28515625" style="298"/>
  </cols>
  <sheetData>
    <row r="1" spans="1:27" ht="20.100000000000001" customHeight="1" thickTop="1" thickBot="1" x14ac:dyDescent="0.3">
      <c r="B1" s="480" t="s">
        <v>66</v>
      </c>
      <c r="C1" s="479"/>
      <c r="D1" s="479"/>
      <c r="E1" s="479"/>
      <c r="F1" s="476"/>
      <c r="G1" s="476"/>
      <c r="H1" s="478"/>
      <c r="I1" s="476"/>
      <c r="J1" s="476"/>
      <c r="K1" s="476"/>
      <c r="L1" s="477"/>
      <c r="M1" s="476"/>
      <c r="N1" s="929" t="s">
        <v>158</v>
      </c>
      <c r="O1" s="929"/>
      <c r="P1" s="476"/>
      <c r="Q1" s="475"/>
      <c r="R1" s="475"/>
      <c r="S1" s="475"/>
      <c r="T1" s="475"/>
      <c r="U1" s="475"/>
      <c r="V1" s="474"/>
      <c r="W1" s="471" t="s">
        <v>2</v>
      </c>
      <c r="X1" s="473"/>
      <c r="Y1" s="472"/>
      <c r="Z1" s="471" t="s">
        <v>3</v>
      </c>
      <c r="AA1" s="470"/>
    </row>
    <row r="2" spans="1:27" ht="20.100000000000001" customHeight="1" thickBot="1" x14ac:dyDescent="0.55000000000000004">
      <c r="B2" s="469" t="s">
        <v>67</v>
      </c>
      <c r="C2" s="468"/>
      <c r="D2" s="468"/>
      <c r="E2" s="468"/>
      <c r="F2" s="467"/>
      <c r="G2" s="467"/>
      <c r="H2" s="466"/>
      <c r="I2" s="300"/>
      <c r="J2" s="300"/>
      <c r="K2" s="300"/>
      <c r="L2" s="301"/>
      <c r="M2" s="300"/>
      <c r="N2" s="930"/>
      <c r="O2" s="930"/>
      <c r="P2" s="456"/>
      <c r="Q2" s="456"/>
      <c r="R2" s="456"/>
      <c r="S2" s="456"/>
      <c r="T2" s="465"/>
      <c r="U2" s="465"/>
      <c r="V2" s="464"/>
      <c r="W2" s="461"/>
      <c r="X2" s="463"/>
      <c r="Y2" s="462"/>
      <c r="Z2" s="461" t="s">
        <v>157</v>
      </c>
      <c r="AA2" s="460"/>
    </row>
    <row r="3" spans="1:27" ht="18" customHeight="1" x14ac:dyDescent="0.25">
      <c r="B3" s="459"/>
      <c r="C3" s="458"/>
      <c r="D3" s="458"/>
      <c r="E3" s="458"/>
      <c r="F3" s="300"/>
      <c r="G3" s="300"/>
      <c r="H3" s="300"/>
      <c r="I3" s="300"/>
      <c r="J3" s="300"/>
      <c r="K3" s="300"/>
      <c r="L3" s="301"/>
      <c r="M3" s="300"/>
      <c r="P3" s="300"/>
      <c r="Q3" s="301"/>
      <c r="R3" s="301"/>
      <c r="S3" s="301"/>
      <c r="T3" s="300"/>
      <c r="U3" s="300"/>
      <c r="V3" s="300"/>
      <c r="W3" s="300"/>
      <c r="X3" s="300"/>
      <c r="Y3" s="300"/>
      <c r="Z3" s="300"/>
      <c r="AA3" s="308"/>
    </row>
    <row r="4" spans="1:27" ht="57" customHeight="1" x14ac:dyDescent="0.5">
      <c r="A4" s="457"/>
      <c r="B4" s="379"/>
      <c r="C4" s="312"/>
      <c r="E4" s="312"/>
      <c r="F4" s="312"/>
      <c r="G4" s="312"/>
      <c r="H4" s="312"/>
      <c r="I4" s="312"/>
      <c r="J4" s="312"/>
      <c r="L4" s="943" t="s">
        <v>68</v>
      </c>
      <c r="M4" s="943"/>
      <c r="N4" s="943"/>
      <c r="O4" s="943"/>
      <c r="P4" s="943"/>
      <c r="Q4" s="943"/>
      <c r="R4" s="456"/>
      <c r="S4" s="312"/>
      <c r="T4" s="312"/>
      <c r="U4" s="312"/>
      <c r="V4" s="300"/>
      <c r="W4" s="300"/>
      <c r="X4" s="300"/>
      <c r="Y4" s="300"/>
      <c r="Z4" s="300"/>
      <c r="AA4" s="308"/>
    </row>
    <row r="5" spans="1:27" ht="35.25" x14ac:dyDescent="0.5">
      <c r="A5" s="380"/>
      <c r="B5" s="379"/>
      <c r="C5" s="312"/>
      <c r="E5" s="312"/>
      <c r="F5" s="312"/>
      <c r="G5" s="312"/>
      <c r="H5" s="312"/>
      <c r="I5" s="312"/>
      <c r="J5" s="312"/>
      <c r="K5" s="312"/>
      <c r="L5" s="943" t="s">
        <v>6</v>
      </c>
      <c r="M5" s="943"/>
      <c r="N5" s="943"/>
      <c r="O5" s="943"/>
      <c r="P5" s="943"/>
      <c r="Q5" s="943"/>
      <c r="R5" s="312"/>
      <c r="S5" s="312"/>
      <c r="T5" s="312"/>
      <c r="U5" s="312"/>
      <c r="V5" s="300"/>
      <c r="W5" s="300"/>
      <c r="X5" s="300"/>
      <c r="Y5" s="300"/>
      <c r="Z5" s="300"/>
      <c r="AA5" s="308"/>
    </row>
    <row r="6" spans="1:27" ht="22.15" customHeight="1" x14ac:dyDescent="0.5">
      <c r="A6" s="380"/>
      <c r="B6" s="379"/>
      <c r="C6" s="312"/>
      <c r="E6" s="312"/>
      <c r="F6" s="312"/>
      <c r="G6" s="312"/>
      <c r="H6" s="312"/>
      <c r="I6" s="312"/>
      <c r="J6" s="312"/>
      <c r="K6" s="312"/>
      <c r="L6" s="455"/>
      <c r="M6" s="455"/>
      <c r="N6" s="455"/>
      <c r="O6" s="455"/>
      <c r="P6" s="455"/>
      <c r="Q6" s="455"/>
      <c r="R6" s="312"/>
      <c r="S6" s="312"/>
      <c r="T6" s="312"/>
      <c r="U6" s="312"/>
      <c r="V6" s="300"/>
      <c r="W6" s="300"/>
      <c r="X6" s="300"/>
      <c r="Y6" s="300"/>
      <c r="Z6" s="300"/>
      <c r="AA6" s="308"/>
    </row>
    <row r="7" spans="1:27" ht="21.75" x14ac:dyDescent="0.4">
      <c r="A7" s="380"/>
      <c r="B7" s="379"/>
      <c r="C7" s="312"/>
      <c r="D7" s="383"/>
      <c r="E7" s="312"/>
      <c r="F7" s="312"/>
      <c r="G7" s="312"/>
      <c r="H7" s="312"/>
      <c r="I7" s="312"/>
      <c r="J7" s="312"/>
      <c r="K7" s="300"/>
      <c r="L7" s="301"/>
      <c r="M7" s="300"/>
      <c r="N7" s="300"/>
      <c r="O7" s="300"/>
      <c r="P7" s="300"/>
      <c r="Q7" s="301"/>
      <c r="R7" s="300"/>
      <c r="S7" s="300"/>
      <c r="T7" s="300"/>
      <c r="U7" s="300"/>
      <c r="V7" s="300"/>
      <c r="W7" s="300"/>
      <c r="X7" s="300"/>
      <c r="Y7" s="300"/>
      <c r="Z7" s="300"/>
      <c r="AA7" s="308"/>
    </row>
    <row r="8" spans="1:27" ht="27.95" customHeight="1" x14ac:dyDescent="0.6">
      <c r="A8" s="380"/>
      <c r="B8" s="379"/>
      <c r="D8" s="378"/>
      <c r="E8" s="378"/>
      <c r="F8" s="378"/>
      <c r="G8" s="378"/>
      <c r="H8" s="378"/>
      <c r="I8" s="378"/>
      <c r="J8" s="378"/>
      <c r="K8" s="300"/>
      <c r="M8" s="942" t="s">
        <v>110</v>
      </c>
      <c r="N8" s="944"/>
      <c r="O8" s="944"/>
      <c r="P8" s="944"/>
      <c r="Q8" s="944"/>
      <c r="R8" s="944"/>
      <c r="S8" s="454"/>
      <c r="T8" s="454"/>
      <c r="U8" s="942" t="s">
        <v>110</v>
      </c>
      <c r="V8" s="942"/>
      <c r="W8" s="942"/>
      <c r="X8" s="942"/>
      <c r="Y8" s="942"/>
      <c r="Z8" s="452"/>
      <c r="AA8" s="451"/>
    </row>
    <row r="9" spans="1:27" ht="27.95" customHeight="1" x14ac:dyDescent="0.6">
      <c r="B9" s="310"/>
      <c r="D9" s="942" t="s">
        <v>111</v>
      </c>
      <c r="E9" s="942"/>
      <c r="F9" s="942"/>
      <c r="G9" s="942"/>
      <c r="H9" s="942"/>
      <c r="I9" s="942"/>
      <c r="J9" s="378"/>
      <c r="K9" s="300"/>
      <c r="M9" s="942" t="s">
        <v>112</v>
      </c>
      <c r="N9" s="944"/>
      <c r="O9" s="944"/>
      <c r="P9" s="944"/>
      <c r="Q9" s="944"/>
      <c r="R9" s="944"/>
      <c r="S9" s="453"/>
      <c r="T9" s="453"/>
      <c r="U9" s="942" t="s">
        <v>113</v>
      </c>
      <c r="V9" s="942"/>
      <c r="W9" s="942"/>
      <c r="X9" s="942"/>
      <c r="Y9" s="942"/>
      <c r="Z9" s="452"/>
      <c r="AA9" s="451"/>
    </row>
    <row r="10" spans="1:27" ht="24.4" customHeight="1" thickBot="1" x14ac:dyDescent="0.3">
      <c r="B10" s="310"/>
      <c r="C10" s="300"/>
      <c r="D10" s="300"/>
      <c r="E10" s="300"/>
      <c r="F10" s="300"/>
      <c r="G10" s="300"/>
      <c r="H10" s="300"/>
      <c r="I10" s="300"/>
      <c r="J10" s="300"/>
      <c r="K10" s="300"/>
      <c r="L10" s="301"/>
      <c r="M10" s="300"/>
      <c r="N10" s="300"/>
      <c r="O10" s="300"/>
      <c r="P10" s="300"/>
      <c r="Q10" s="375"/>
      <c r="R10" s="375"/>
      <c r="S10" s="375"/>
      <c r="T10" s="375"/>
      <c r="V10" s="375"/>
      <c r="W10" s="300"/>
      <c r="X10" s="300"/>
      <c r="Y10" s="300"/>
      <c r="Z10" s="300"/>
      <c r="AA10" s="308"/>
    </row>
    <row r="11" spans="1:27" ht="15.75" customHeight="1" x14ac:dyDescent="0.25">
      <c r="B11" s="310"/>
      <c r="C11" s="300"/>
      <c r="D11" s="931" t="s">
        <v>69</v>
      </c>
      <c r="E11" s="931" t="s">
        <v>70</v>
      </c>
      <c r="F11" s="931" t="s">
        <v>70</v>
      </c>
      <c r="G11" s="931" t="s">
        <v>114</v>
      </c>
      <c r="H11" s="931" t="s">
        <v>115</v>
      </c>
      <c r="I11" s="931" t="s">
        <v>116</v>
      </c>
      <c r="J11" s="450"/>
      <c r="K11" s="300"/>
      <c r="M11" s="936" t="s">
        <v>117</v>
      </c>
      <c r="N11" s="966"/>
      <c r="O11" s="966"/>
      <c r="P11" s="967"/>
      <c r="Q11" s="931" t="s">
        <v>118</v>
      </c>
      <c r="R11" s="931" t="s">
        <v>119</v>
      </c>
      <c r="U11" s="931" t="s">
        <v>120</v>
      </c>
      <c r="V11" s="931" t="s">
        <v>69</v>
      </c>
      <c r="W11" s="936" t="s">
        <v>121</v>
      </c>
      <c r="X11" s="937"/>
      <c r="Y11" s="931" t="s">
        <v>122</v>
      </c>
      <c r="Z11" s="300"/>
      <c r="AA11" s="308"/>
    </row>
    <row r="12" spans="1:27" ht="15.75" customHeight="1" x14ac:dyDescent="0.25">
      <c r="B12" s="310"/>
      <c r="C12" s="300"/>
      <c r="D12" s="932"/>
      <c r="E12" s="932"/>
      <c r="F12" s="932"/>
      <c r="G12" s="961"/>
      <c r="H12" s="932"/>
      <c r="I12" s="932"/>
      <c r="J12" s="409"/>
      <c r="K12" s="448"/>
      <c r="M12" s="968"/>
      <c r="N12" s="969"/>
      <c r="O12" s="969"/>
      <c r="P12" s="970"/>
      <c r="Q12" s="932"/>
      <c r="R12" s="932"/>
      <c r="U12" s="932"/>
      <c r="V12" s="932"/>
      <c r="W12" s="938"/>
      <c r="X12" s="939"/>
      <c r="Y12" s="932"/>
      <c r="Z12" s="300"/>
      <c r="AA12" s="308"/>
    </row>
    <row r="13" spans="1:27" ht="15.75" customHeight="1" thickBot="1" x14ac:dyDescent="0.3">
      <c r="B13" s="310"/>
      <c r="C13" s="300"/>
      <c r="D13" s="933"/>
      <c r="E13" s="933"/>
      <c r="F13" s="933"/>
      <c r="G13" s="962"/>
      <c r="H13" s="933"/>
      <c r="I13" s="933"/>
      <c r="J13" s="449"/>
      <c r="K13" s="448"/>
      <c r="M13" s="971"/>
      <c r="N13" s="972"/>
      <c r="O13" s="972"/>
      <c r="P13" s="973"/>
      <c r="Q13" s="933"/>
      <c r="R13" s="933"/>
      <c r="U13" s="933"/>
      <c r="V13" s="933"/>
      <c r="W13" s="940"/>
      <c r="X13" s="941"/>
      <c r="Y13" s="933"/>
      <c r="Z13" s="300"/>
      <c r="AA13" s="308"/>
    </row>
    <row r="14" spans="1:27" ht="15.75" customHeight="1" x14ac:dyDescent="0.25">
      <c r="B14" s="310"/>
      <c r="C14" s="300"/>
      <c r="D14" s="369"/>
      <c r="E14" s="367"/>
      <c r="F14" s="368"/>
      <c r="G14" s="367"/>
      <c r="H14" s="367"/>
      <c r="I14" s="374"/>
      <c r="J14" s="443"/>
      <c r="K14" s="300"/>
      <c r="M14" s="955"/>
      <c r="N14" s="956"/>
      <c r="O14" s="956"/>
      <c r="P14" s="957"/>
      <c r="Q14" s="447"/>
      <c r="R14" s="370"/>
      <c r="U14" s="446"/>
      <c r="V14" s="445"/>
      <c r="W14" s="934"/>
      <c r="X14" s="935"/>
      <c r="Y14" s="444"/>
      <c r="Z14" s="300"/>
      <c r="AA14" s="308"/>
    </row>
    <row r="15" spans="1:27" ht="15.75" customHeight="1" x14ac:dyDescent="0.25">
      <c r="B15" s="310"/>
      <c r="C15" s="300"/>
      <c r="D15" s="356"/>
      <c r="E15" s="354"/>
      <c r="F15" s="355"/>
      <c r="G15" s="354"/>
      <c r="H15" s="354"/>
      <c r="I15" s="362"/>
      <c r="J15" s="443"/>
      <c r="K15" s="300"/>
      <c r="M15" s="958"/>
      <c r="N15" s="959"/>
      <c r="O15" s="959"/>
      <c r="P15" s="960"/>
      <c r="Q15" s="354"/>
      <c r="R15" s="326"/>
      <c r="U15" s="442"/>
      <c r="V15" s="441"/>
      <c r="W15" s="947"/>
      <c r="X15" s="948"/>
      <c r="Y15" s="440"/>
      <c r="Z15" s="300"/>
      <c r="AA15" s="308"/>
    </row>
    <row r="16" spans="1:27" ht="15.75" customHeight="1" thickBot="1" x14ac:dyDescent="0.3">
      <c r="B16" s="310"/>
      <c r="C16" s="300"/>
      <c r="D16" s="360"/>
      <c r="E16" s="354"/>
      <c r="F16" s="355"/>
      <c r="G16" s="354"/>
      <c r="H16" s="354"/>
      <c r="I16" s="362"/>
      <c r="J16" s="381"/>
      <c r="K16" s="300"/>
      <c r="M16" s="963"/>
      <c r="N16" s="964"/>
      <c r="O16" s="964"/>
      <c r="P16" s="965"/>
      <c r="Q16" s="439"/>
      <c r="R16" s="398"/>
      <c r="U16" s="438"/>
      <c r="V16" s="437"/>
      <c r="W16" s="953"/>
      <c r="X16" s="954"/>
      <c r="Y16" s="436"/>
      <c r="Z16" s="300"/>
      <c r="AA16" s="308"/>
    </row>
    <row r="17" spans="1:27" ht="15.75" customHeight="1" thickTop="1" thickBot="1" x14ac:dyDescent="0.3">
      <c r="B17" s="310"/>
      <c r="C17" s="300"/>
      <c r="D17" s="974" t="s">
        <v>123</v>
      </c>
      <c r="E17" s="975"/>
      <c r="F17" s="975"/>
      <c r="G17" s="976"/>
      <c r="H17" s="435"/>
      <c r="I17" s="434"/>
      <c r="J17" s="316"/>
      <c r="K17" s="300"/>
      <c r="M17" s="430"/>
      <c r="N17" s="430"/>
      <c r="O17" s="430"/>
      <c r="P17" s="430"/>
      <c r="Q17" s="430"/>
      <c r="R17" s="429"/>
      <c r="U17" s="433"/>
      <c r="V17" s="432"/>
      <c r="W17" s="951"/>
      <c r="X17" s="952"/>
      <c r="Y17" s="431"/>
      <c r="Z17" s="300"/>
      <c r="AA17" s="308"/>
    </row>
    <row r="18" spans="1:27" ht="15.75" customHeight="1" thickTop="1" x14ac:dyDescent="0.25">
      <c r="B18" s="310"/>
      <c r="C18" s="300"/>
      <c r="D18" s="344"/>
      <c r="E18" s="341"/>
      <c r="F18" s="343"/>
      <c r="G18" s="342"/>
      <c r="H18" s="341"/>
      <c r="I18" s="339"/>
      <c r="J18" s="316"/>
      <c r="K18" s="300"/>
      <c r="M18" s="430"/>
      <c r="N18" s="430"/>
      <c r="O18" s="430"/>
      <c r="P18" s="430"/>
      <c r="Q18" s="430"/>
      <c r="R18" s="429"/>
      <c r="U18" s="428"/>
      <c r="V18" s="427"/>
      <c r="W18" s="949" t="s">
        <v>124</v>
      </c>
      <c r="X18" s="950"/>
      <c r="Y18" s="326"/>
      <c r="Z18" s="300"/>
      <c r="AA18" s="308"/>
    </row>
    <row r="19" spans="1:27" ht="15.75" customHeight="1" thickBot="1" x14ac:dyDescent="0.3">
      <c r="B19" s="310"/>
      <c r="C19" s="300"/>
      <c r="D19" s="335"/>
      <c r="E19" s="332"/>
      <c r="F19" s="333"/>
      <c r="G19" s="353"/>
      <c r="H19" s="345" t="s">
        <v>125</v>
      </c>
      <c r="I19" s="326">
        <f>SUM(I14:I17)</f>
        <v>0</v>
      </c>
      <c r="J19" s="358"/>
      <c r="K19" s="300"/>
      <c r="M19" s="316"/>
      <c r="N19" s="300"/>
      <c r="O19" s="316"/>
      <c r="P19" s="316"/>
      <c r="Q19" s="309"/>
      <c r="R19" s="316"/>
      <c r="S19" s="358"/>
      <c r="U19" s="426"/>
      <c r="V19" s="425"/>
      <c r="W19" s="945"/>
      <c r="X19" s="946"/>
      <c r="Y19" s="424"/>
      <c r="Z19" s="300"/>
      <c r="AA19" s="308"/>
    </row>
    <row r="20" spans="1:27" ht="15.75" customHeight="1" thickBot="1" x14ac:dyDescent="0.3">
      <c r="B20" s="310"/>
      <c r="C20" s="300"/>
      <c r="D20" s="423"/>
      <c r="E20" s="421"/>
      <c r="F20" s="422"/>
      <c r="G20" s="421"/>
      <c r="H20" s="421"/>
      <c r="I20" s="420"/>
      <c r="J20" s="316"/>
      <c r="K20" s="300"/>
      <c r="M20" s="316"/>
      <c r="N20" s="300"/>
      <c r="O20" s="316"/>
      <c r="P20" s="316"/>
      <c r="Q20" s="309"/>
      <c r="R20" s="316"/>
      <c r="S20" s="358"/>
      <c r="Z20" s="300"/>
      <c r="AA20" s="308"/>
    </row>
    <row r="21" spans="1:27" ht="15.75" customHeight="1" x14ac:dyDescent="0.25">
      <c r="B21" s="310"/>
      <c r="C21" s="300"/>
      <c r="D21" s="320" t="s">
        <v>126</v>
      </c>
      <c r="E21" s="419"/>
      <c r="F21" s="418"/>
      <c r="G21" s="418"/>
      <c r="H21" s="418"/>
      <c r="I21" s="418"/>
      <c r="J21" s="381"/>
      <c r="K21" s="300"/>
      <c r="M21" s="316"/>
      <c r="N21" s="300"/>
      <c r="O21" s="316"/>
      <c r="P21" s="316"/>
      <c r="Q21" s="309"/>
      <c r="R21" s="316"/>
      <c r="S21" s="358"/>
      <c r="U21" s="309"/>
      <c r="Z21" s="300"/>
      <c r="AA21" s="308"/>
    </row>
    <row r="22" spans="1:27" ht="15.75" customHeight="1" x14ac:dyDescent="0.25">
      <c r="B22" s="310"/>
      <c r="C22" s="300"/>
      <c r="D22" s="417" t="s">
        <v>127</v>
      </c>
      <c r="E22" s="416"/>
      <c r="F22" s="411"/>
      <c r="G22" s="411"/>
      <c r="H22" s="411"/>
      <c r="I22" s="411"/>
      <c r="J22" s="316"/>
      <c r="K22" s="300"/>
      <c r="M22" s="316"/>
      <c r="N22" s="300"/>
      <c r="O22" s="316"/>
      <c r="P22" s="316"/>
      <c r="Q22" s="309"/>
      <c r="R22" s="316"/>
      <c r="S22" s="358"/>
      <c r="U22" s="415"/>
      <c r="V22" s="300"/>
      <c r="W22" s="300"/>
      <c r="X22" s="300"/>
      <c r="Y22" s="300"/>
      <c r="Z22" s="300"/>
      <c r="AA22" s="308"/>
    </row>
    <row r="23" spans="1:27" ht="15.75" customHeight="1" x14ac:dyDescent="0.25">
      <c r="B23" s="310"/>
      <c r="C23" s="300"/>
      <c r="D23" s="414" t="s">
        <v>128</v>
      </c>
      <c r="E23" s="413"/>
      <c r="F23" s="412"/>
      <c r="G23" s="412"/>
      <c r="H23" s="412"/>
      <c r="I23" s="411"/>
      <c r="J23" s="316"/>
      <c r="K23" s="300"/>
      <c r="M23" s="316"/>
      <c r="N23" s="300"/>
      <c r="O23" s="316"/>
      <c r="P23" s="316"/>
      <c r="Q23" s="309"/>
      <c r="R23" s="316"/>
      <c r="S23" s="358"/>
      <c r="U23" s="309"/>
      <c r="V23" s="301"/>
      <c r="W23" s="300"/>
      <c r="X23" s="301"/>
      <c r="Y23" s="309"/>
      <c r="Z23" s="300"/>
      <c r="AA23" s="308"/>
    </row>
    <row r="24" spans="1:27" ht="22.15" customHeight="1" x14ac:dyDescent="0.25">
      <c r="B24" s="310"/>
      <c r="C24" s="300"/>
      <c r="D24" s="410"/>
      <c r="E24" s="410"/>
      <c r="F24" s="381"/>
      <c r="G24" s="381"/>
      <c r="H24" s="381"/>
      <c r="I24" s="316"/>
      <c r="J24" s="316"/>
      <c r="K24" s="300"/>
      <c r="T24" s="300"/>
      <c r="U24" s="300"/>
      <c r="V24" s="300"/>
      <c r="W24" s="300"/>
      <c r="X24" s="300"/>
      <c r="Y24" s="300"/>
      <c r="Z24" s="300"/>
      <c r="AA24" s="308"/>
    </row>
    <row r="25" spans="1:27" ht="22.15" customHeight="1" x14ac:dyDescent="0.4">
      <c r="A25" s="380"/>
      <c r="B25" s="379"/>
      <c r="C25" s="312"/>
      <c r="D25" s="383"/>
      <c r="E25" s="312"/>
      <c r="F25" s="312"/>
      <c r="G25" s="312"/>
      <c r="H25" s="312"/>
      <c r="I25" s="312"/>
      <c r="J25" s="312"/>
      <c r="K25" s="300"/>
      <c r="L25" s="301"/>
      <c r="M25" s="300"/>
      <c r="N25" s="300"/>
      <c r="O25" s="300"/>
      <c r="P25" s="300"/>
      <c r="Q25" s="301"/>
      <c r="R25" s="300"/>
      <c r="S25" s="300"/>
      <c r="T25" s="300"/>
      <c r="U25" s="300"/>
      <c r="V25" s="300"/>
      <c r="W25" s="300"/>
      <c r="X25" s="300"/>
      <c r="Y25" s="300"/>
      <c r="Z25" s="300"/>
      <c r="AA25" s="308"/>
    </row>
    <row r="26" spans="1:27" ht="27.95" customHeight="1" x14ac:dyDescent="0.6">
      <c r="A26" s="380"/>
      <c r="B26" s="379"/>
      <c r="C26" s="312"/>
      <c r="E26" s="378"/>
      <c r="F26" s="378"/>
      <c r="G26" s="378"/>
      <c r="H26" s="378"/>
      <c r="I26" s="378"/>
      <c r="J26" s="378"/>
      <c r="K26" s="378"/>
      <c r="L26" s="378"/>
      <c r="N26" s="942" t="s">
        <v>110</v>
      </c>
      <c r="O26" s="942"/>
      <c r="P26" s="942"/>
      <c r="Q26" s="942"/>
      <c r="R26" s="942"/>
      <c r="S26" s="942"/>
      <c r="T26" s="942" t="s">
        <v>129</v>
      </c>
      <c r="U26" s="942"/>
      <c r="V26" s="942"/>
      <c r="W26" s="942"/>
      <c r="X26" s="942"/>
      <c r="Y26" s="942"/>
      <c r="Z26" s="942"/>
      <c r="AA26" s="308"/>
    </row>
    <row r="27" spans="1:27" ht="27.95" customHeight="1" x14ac:dyDescent="0.6">
      <c r="B27" s="310"/>
      <c r="C27" s="300"/>
      <c r="D27" s="942" t="s">
        <v>130</v>
      </c>
      <c r="E27" s="942"/>
      <c r="F27" s="942"/>
      <c r="G27" s="942"/>
      <c r="H27" s="942"/>
      <c r="I27" s="942"/>
      <c r="J27" s="942"/>
      <c r="K27" s="942"/>
      <c r="L27" s="942"/>
      <c r="N27" s="942" t="s">
        <v>131</v>
      </c>
      <c r="O27" s="942"/>
      <c r="P27" s="942"/>
      <c r="Q27" s="942"/>
      <c r="R27" s="942"/>
      <c r="S27" s="942"/>
      <c r="T27" s="942" t="s">
        <v>132</v>
      </c>
      <c r="U27" s="942"/>
      <c r="V27" s="942"/>
      <c r="W27" s="942"/>
      <c r="X27" s="942"/>
      <c r="Y27" s="942"/>
      <c r="Z27" s="942"/>
      <c r="AA27" s="308"/>
    </row>
    <row r="28" spans="1:27" ht="24.4" customHeight="1" thickBot="1" x14ac:dyDescent="0.3">
      <c r="B28" s="310"/>
      <c r="C28" s="300"/>
      <c r="D28" s="300"/>
      <c r="E28" s="300"/>
      <c r="F28" s="300"/>
      <c r="G28" s="300"/>
      <c r="H28" s="300"/>
      <c r="I28" s="300"/>
      <c r="J28" s="300"/>
      <c r="K28" s="300"/>
      <c r="L28" s="301"/>
      <c r="M28" s="300"/>
      <c r="N28" s="300"/>
      <c r="O28" s="300"/>
      <c r="P28" s="300"/>
      <c r="Q28" s="375"/>
      <c r="R28" s="375"/>
      <c r="S28" s="375"/>
      <c r="T28" s="375"/>
      <c r="U28" s="375"/>
      <c r="V28" s="300"/>
      <c r="W28" s="300"/>
      <c r="X28" s="300"/>
      <c r="Y28" s="300"/>
      <c r="Z28" s="300"/>
      <c r="AA28" s="308"/>
    </row>
    <row r="29" spans="1:27" ht="15.75" customHeight="1" x14ac:dyDescent="0.25">
      <c r="B29" s="310"/>
      <c r="C29" s="300"/>
      <c r="D29" s="931" t="s">
        <v>69</v>
      </c>
      <c r="E29" s="931" t="s">
        <v>133</v>
      </c>
      <c r="F29" s="931" t="s">
        <v>121</v>
      </c>
      <c r="G29" s="931" t="s">
        <v>134</v>
      </c>
      <c r="H29" s="931" t="s">
        <v>121</v>
      </c>
      <c r="I29" s="931" t="s">
        <v>135</v>
      </c>
      <c r="J29" s="931" t="s">
        <v>136</v>
      </c>
      <c r="K29" s="931" t="s">
        <v>137</v>
      </c>
      <c r="L29" s="931" t="s">
        <v>138</v>
      </c>
      <c r="M29" s="408"/>
      <c r="N29" s="361"/>
      <c r="O29" s="977" t="s">
        <v>69</v>
      </c>
      <c r="P29" s="977" t="s">
        <v>70</v>
      </c>
      <c r="Q29" s="977" t="s">
        <v>70</v>
      </c>
      <c r="R29" s="931" t="s">
        <v>119</v>
      </c>
      <c r="U29" s="931" t="s">
        <v>69</v>
      </c>
      <c r="V29" s="931" t="s">
        <v>70</v>
      </c>
      <c r="W29" s="931" t="s">
        <v>70</v>
      </c>
      <c r="X29" s="931" t="s">
        <v>143</v>
      </c>
      <c r="Y29" s="931" t="s">
        <v>119</v>
      </c>
      <c r="Z29" s="300"/>
      <c r="AA29" s="308"/>
    </row>
    <row r="30" spans="1:27" ht="15.75" customHeight="1" x14ac:dyDescent="0.25">
      <c r="B30" s="310"/>
      <c r="C30" s="300"/>
      <c r="D30" s="932"/>
      <c r="E30" s="932"/>
      <c r="F30" s="932"/>
      <c r="G30" s="961"/>
      <c r="H30" s="932"/>
      <c r="I30" s="932"/>
      <c r="J30" s="932"/>
      <c r="K30" s="932"/>
      <c r="L30" s="932"/>
      <c r="M30" s="409"/>
      <c r="N30" s="361"/>
      <c r="O30" s="978"/>
      <c r="P30" s="978"/>
      <c r="Q30" s="978"/>
      <c r="R30" s="932"/>
      <c r="U30" s="932"/>
      <c r="V30" s="932"/>
      <c r="W30" s="932"/>
      <c r="X30" s="932"/>
      <c r="Y30" s="932"/>
      <c r="Z30" s="300"/>
      <c r="AA30" s="308"/>
    </row>
    <row r="31" spans="1:27" ht="15.75" customHeight="1" thickBot="1" x14ac:dyDescent="0.3">
      <c r="B31" s="310"/>
      <c r="C31" s="300"/>
      <c r="D31" s="933"/>
      <c r="E31" s="933"/>
      <c r="F31" s="933"/>
      <c r="G31" s="962"/>
      <c r="H31" s="933"/>
      <c r="I31" s="933"/>
      <c r="J31" s="933"/>
      <c r="K31" s="933"/>
      <c r="L31" s="933"/>
      <c r="M31" s="408"/>
      <c r="N31" s="361"/>
      <c r="O31" s="979"/>
      <c r="P31" s="979"/>
      <c r="Q31" s="979"/>
      <c r="R31" s="933"/>
      <c r="U31" s="933"/>
      <c r="V31" s="933"/>
      <c r="W31" s="933"/>
      <c r="X31" s="933"/>
      <c r="Y31" s="933"/>
      <c r="Z31" s="300"/>
      <c r="AA31" s="308"/>
    </row>
    <row r="32" spans="1:27" ht="15.75" customHeight="1" x14ac:dyDescent="0.25">
      <c r="B32" s="310"/>
      <c r="C32" s="300"/>
      <c r="D32" s="369"/>
      <c r="E32" s="367"/>
      <c r="F32" s="368"/>
      <c r="G32" s="367"/>
      <c r="H32" s="367"/>
      <c r="I32" s="367"/>
      <c r="J32" s="367"/>
      <c r="K32" s="367"/>
      <c r="L32" s="374"/>
      <c r="M32" s="316"/>
      <c r="N32" s="361"/>
      <c r="O32" s="373"/>
      <c r="P32" s="372"/>
      <c r="Q32" s="371"/>
      <c r="R32" s="370"/>
      <c r="S32" s="358"/>
      <c r="T32" s="407"/>
      <c r="U32" s="406"/>
      <c r="V32" s="368"/>
      <c r="W32" s="367"/>
      <c r="X32" s="405"/>
      <c r="Y32" s="374"/>
      <c r="Z32" s="401"/>
      <c r="AA32" s="308"/>
    </row>
    <row r="33" spans="1:27" ht="15.75" customHeight="1" x14ac:dyDescent="0.25">
      <c r="B33" s="310"/>
      <c r="C33" s="300"/>
      <c r="D33" s="356"/>
      <c r="E33" s="354"/>
      <c r="F33" s="355"/>
      <c r="G33" s="354"/>
      <c r="H33" s="354"/>
      <c r="I33" s="354"/>
      <c r="J33" s="354"/>
      <c r="K33" s="354"/>
      <c r="L33" s="362"/>
      <c r="M33" s="316"/>
      <c r="N33" s="361"/>
      <c r="O33" s="360"/>
      <c r="P33" s="354"/>
      <c r="Q33" s="359"/>
      <c r="R33" s="326"/>
      <c r="S33" s="358"/>
      <c r="T33" s="404"/>
      <c r="U33" s="403"/>
      <c r="V33" s="355"/>
      <c r="W33" s="354"/>
      <c r="X33" s="402"/>
      <c r="Y33" s="362"/>
      <c r="Z33" s="401"/>
      <c r="AA33" s="308"/>
    </row>
    <row r="34" spans="1:27" ht="15.75" customHeight="1" thickBot="1" x14ac:dyDescent="0.3">
      <c r="B34" s="310"/>
      <c r="C34" s="300"/>
      <c r="D34" s="360"/>
      <c r="E34" s="354"/>
      <c r="F34" s="355"/>
      <c r="G34" s="354"/>
      <c r="H34" s="354"/>
      <c r="I34" s="354"/>
      <c r="J34" s="354"/>
      <c r="K34" s="354"/>
      <c r="L34" s="362"/>
      <c r="M34" s="316"/>
      <c r="N34" s="361"/>
      <c r="O34" s="400"/>
      <c r="P34" s="394"/>
      <c r="Q34" s="399"/>
      <c r="R34" s="398"/>
      <c r="S34" s="358"/>
      <c r="T34" s="397"/>
      <c r="U34" s="396"/>
      <c r="V34" s="395"/>
      <c r="W34" s="394"/>
      <c r="X34" s="393"/>
      <c r="Y34" s="392"/>
      <c r="Z34" s="300"/>
      <c r="AA34" s="308"/>
    </row>
    <row r="35" spans="1:27" ht="15.75" customHeight="1" thickTop="1" x14ac:dyDescent="0.25">
      <c r="B35" s="310"/>
      <c r="C35" s="300"/>
      <c r="D35" s="344"/>
      <c r="E35" s="341"/>
      <c r="F35" s="343"/>
      <c r="G35" s="342"/>
      <c r="H35" s="341"/>
      <c r="I35" s="341"/>
      <c r="J35" s="341"/>
      <c r="K35" s="341"/>
      <c r="L35" s="391"/>
      <c r="M35" s="316"/>
      <c r="N35" s="316"/>
      <c r="O35" s="388"/>
      <c r="P35" s="390"/>
      <c r="Q35" s="388"/>
      <c r="R35" s="358"/>
      <c r="S35" s="358"/>
      <c r="T35" s="387"/>
      <c r="U35" s="388"/>
      <c r="V35" s="388"/>
      <c r="W35" s="390"/>
      <c r="X35" s="389"/>
      <c r="Y35" s="388"/>
      <c r="Z35" s="300"/>
      <c r="AA35" s="308"/>
    </row>
    <row r="36" spans="1:27" ht="15.75" customHeight="1" x14ac:dyDescent="0.25">
      <c r="A36" s="307"/>
      <c r="B36" s="310"/>
      <c r="C36" s="300"/>
      <c r="D36" s="335"/>
      <c r="E36" s="332"/>
      <c r="F36" s="333"/>
      <c r="G36" s="353"/>
      <c r="H36" s="332"/>
      <c r="I36" s="332"/>
      <c r="J36" s="332"/>
      <c r="K36" s="345" t="s">
        <v>139</v>
      </c>
      <c r="L36" s="326">
        <f>SUM(L32:L34)</f>
        <v>0</v>
      </c>
      <c r="M36" s="316"/>
      <c r="N36" s="316"/>
      <c r="O36" s="316"/>
      <c r="P36" s="309"/>
      <c r="Q36" s="316"/>
      <c r="R36" s="358"/>
      <c r="S36" s="358"/>
      <c r="T36" s="387"/>
      <c r="U36" s="316"/>
      <c r="V36" s="316"/>
      <c r="W36" s="309"/>
      <c r="X36" s="316"/>
      <c r="Y36" s="358"/>
      <c r="Z36" s="300"/>
      <c r="AA36" s="308"/>
    </row>
    <row r="37" spans="1:27" ht="15.75" customHeight="1" thickBot="1" x14ac:dyDescent="0.3">
      <c r="A37" s="307"/>
      <c r="B37" s="310"/>
      <c r="C37" s="300"/>
      <c r="D37" s="325"/>
      <c r="E37" s="324"/>
      <c r="F37" s="323"/>
      <c r="G37" s="324"/>
      <c r="H37" s="324"/>
      <c r="I37" s="324"/>
      <c r="J37" s="324"/>
      <c r="K37" s="324"/>
      <c r="L37" s="386"/>
      <c r="M37" s="316"/>
      <c r="N37" s="316"/>
      <c r="O37" s="316"/>
      <c r="P37" s="309"/>
      <c r="Q37" s="316"/>
      <c r="R37" s="358"/>
      <c r="S37" s="358"/>
      <c r="T37" s="385"/>
      <c r="U37" s="384"/>
      <c r="V37" s="316"/>
      <c r="W37" s="316"/>
      <c r="X37" s="316"/>
      <c r="Y37" s="316"/>
      <c r="Z37" s="300"/>
      <c r="AA37" s="308"/>
    </row>
    <row r="38" spans="1:27" ht="15.75" customHeight="1" x14ac:dyDescent="0.25">
      <c r="A38" s="307"/>
      <c r="B38" s="310"/>
      <c r="C38" s="300"/>
      <c r="D38" s="320" t="s">
        <v>140</v>
      </c>
      <c r="E38" s="316"/>
      <c r="F38" s="381"/>
      <c r="G38" s="381"/>
      <c r="H38" s="381"/>
      <c r="I38" s="316"/>
      <c r="J38" s="316"/>
      <c r="K38" s="300"/>
      <c r="M38" s="316"/>
      <c r="N38" s="316"/>
      <c r="O38" s="316"/>
      <c r="P38" s="309"/>
      <c r="Q38" s="316"/>
      <c r="R38" s="358"/>
      <c r="S38" s="358"/>
      <c r="U38" s="300"/>
      <c r="V38" s="301"/>
      <c r="W38" s="300"/>
      <c r="X38" s="301"/>
      <c r="Y38" s="300"/>
      <c r="Z38" s="300"/>
      <c r="AA38" s="308"/>
    </row>
    <row r="39" spans="1:27" ht="22.15" customHeight="1" x14ac:dyDescent="0.25">
      <c r="A39" s="307"/>
      <c r="B39" s="310"/>
      <c r="C39" s="300"/>
      <c r="D39" s="382"/>
      <c r="E39" s="316"/>
      <c r="F39" s="381"/>
      <c r="G39" s="381"/>
      <c r="H39" s="381"/>
      <c r="I39" s="316"/>
      <c r="J39" s="316"/>
      <c r="K39" s="300"/>
      <c r="M39" s="316"/>
      <c r="N39" s="316"/>
      <c r="O39" s="316"/>
      <c r="P39" s="309"/>
      <c r="Q39" s="316"/>
      <c r="R39" s="358"/>
      <c r="S39" s="358"/>
      <c r="U39" s="300"/>
      <c r="V39" s="301"/>
      <c r="W39" s="300"/>
      <c r="X39" s="301"/>
      <c r="Y39" s="300"/>
      <c r="Z39" s="300"/>
      <c r="AA39" s="308"/>
    </row>
    <row r="40" spans="1:27" ht="22.15" customHeight="1" x14ac:dyDescent="0.25">
      <c r="A40" s="307"/>
      <c r="B40" s="310"/>
      <c r="C40" s="300"/>
      <c r="D40" s="382"/>
      <c r="E40" s="316"/>
      <c r="F40" s="381"/>
      <c r="G40" s="381"/>
      <c r="H40" s="381"/>
      <c r="I40" s="316"/>
      <c r="J40" s="316"/>
      <c r="K40" s="300"/>
      <c r="M40" s="316"/>
      <c r="N40" s="316"/>
      <c r="O40" s="316"/>
      <c r="P40" s="309"/>
      <c r="Q40" s="316"/>
      <c r="R40" s="358"/>
      <c r="S40" s="358"/>
      <c r="U40" s="300"/>
      <c r="V40" s="301"/>
      <c r="W40" s="300"/>
      <c r="X40" s="301"/>
      <c r="Y40" s="300"/>
      <c r="Z40" s="300"/>
      <c r="AA40" s="308"/>
    </row>
    <row r="41" spans="1:27" ht="22.15" customHeight="1" x14ac:dyDescent="0.4">
      <c r="A41" s="380"/>
      <c r="B41" s="379"/>
      <c r="C41" s="312"/>
      <c r="D41" s="383"/>
      <c r="E41" s="312"/>
      <c r="F41" s="312"/>
      <c r="G41" s="312"/>
      <c r="H41" s="312"/>
      <c r="I41" s="312"/>
      <c r="J41" s="312"/>
      <c r="K41" s="300"/>
      <c r="L41" s="301"/>
      <c r="M41" s="300"/>
      <c r="N41" s="300"/>
      <c r="O41" s="300"/>
      <c r="P41" s="300"/>
      <c r="Q41" s="301"/>
      <c r="R41" s="300"/>
      <c r="S41" s="300"/>
      <c r="T41" s="300"/>
      <c r="U41" s="300"/>
      <c r="V41" s="300"/>
      <c r="W41" s="300"/>
      <c r="X41" s="300"/>
      <c r="Y41" s="300"/>
      <c r="Z41" s="300"/>
      <c r="AA41" s="308"/>
    </row>
    <row r="42" spans="1:27" ht="22.15" customHeight="1" x14ac:dyDescent="0.25">
      <c r="A42" s="307"/>
      <c r="B42" s="310"/>
      <c r="C42" s="300"/>
      <c r="D42" s="382"/>
      <c r="E42" s="316"/>
      <c r="F42" s="381"/>
      <c r="G42" s="381"/>
      <c r="H42" s="381"/>
      <c r="I42" s="316"/>
      <c r="J42" s="316"/>
      <c r="K42" s="300"/>
      <c r="M42" s="316"/>
      <c r="N42" s="316"/>
      <c r="O42" s="316"/>
      <c r="P42" s="309"/>
      <c r="Q42" s="316"/>
      <c r="R42" s="358"/>
      <c r="S42" s="358"/>
      <c r="U42" s="300"/>
      <c r="V42" s="301"/>
      <c r="W42" s="300"/>
      <c r="X42" s="301"/>
      <c r="Y42" s="300"/>
      <c r="Z42" s="300"/>
      <c r="AA42" s="308"/>
    </row>
    <row r="43" spans="1:27" ht="27.95" customHeight="1" x14ac:dyDescent="0.6">
      <c r="A43" s="380"/>
      <c r="B43" s="379"/>
      <c r="C43" s="312"/>
      <c r="E43" s="378"/>
      <c r="F43" s="378"/>
      <c r="G43" s="378"/>
      <c r="H43" s="378"/>
      <c r="I43" s="378"/>
      <c r="J43" s="378"/>
      <c r="K43" s="942" t="s">
        <v>144</v>
      </c>
      <c r="L43" s="942"/>
      <c r="M43" s="942"/>
      <c r="N43" s="942"/>
      <c r="O43" s="942"/>
      <c r="P43" s="942"/>
      <c r="Q43" s="377"/>
      <c r="R43" s="377"/>
      <c r="S43" s="377"/>
      <c r="T43" s="377"/>
      <c r="U43" s="377"/>
      <c r="V43" s="377"/>
      <c r="W43" s="377"/>
      <c r="X43" s="377"/>
      <c r="Y43" s="376"/>
      <c r="AA43" s="308"/>
    </row>
    <row r="44" spans="1:27" ht="27.95" customHeight="1" x14ac:dyDescent="0.6">
      <c r="A44" s="307"/>
      <c r="B44" s="310"/>
      <c r="D44" s="942" t="s">
        <v>141</v>
      </c>
      <c r="E44" s="942"/>
      <c r="F44" s="942"/>
      <c r="G44" s="942"/>
      <c r="H44" s="942"/>
      <c r="I44" s="942"/>
      <c r="J44" s="942"/>
      <c r="K44" s="942" t="s">
        <v>145</v>
      </c>
      <c r="L44" s="942"/>
      <c r="M44" s="942"/>
      <c r="N44" s="942"/>
      <c r="O44" s="942"/>
      <c r="P44" s="942"/>
      <c r="Q44" s="942" t="s">
        <v>146</v>
      </c>
      <c r="R44" s="980"/>
      <c r="S44" s="980"/>
      <c r="T44" s="980"/>
      <c r="U44" s="980"/>
      <c r="V44" s="980"/>
      <c r="W44" s="980"/>
      <c r="X44" s="980"/>
      <c r="Y44" s="980"/>
      <c r="Z44" s="980"/>
      <c r="AA44" s="308"/>
    </row>
    <row r="45" spans="1:27" ht="24.4" customHeight="1" thickBot="1" x14ac:dyDescent="0.3">
      <c r="A45" s="307"/>
      <c r="B45" s="31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75"/>
      <c r="O45" s="375"/>
      <c r="P45" s="375"/>
      <c r="Q45" s="316"/>
      <c r="R45" s="300"/>
      <c r="S45" s="300"/>
      <c r="T45" s="300"/>
      <c r="U45" s="300"/>
      <c r="V45" s="300"/>
      <c r="W45" s="300"/>
      <c r="X45" s="300"/>
      <c r="Y45" s="300"/>
      <c r="AA45" s="308"/>
    </row>
    <row r="46" spans="1:27" ht="15.75" customHeight="1" x14ac:dyDescent="0.25">
      <c r="A46" s="307"/>
      <c r="B46" s="310"/>
      <c r="C46" s="300"/>
      <c r="D46" s="931" t="s">
        <v>69</v>
      </c>
      <c r="E46" s="931" t="s">
        <v>133</v>
      </c>
      <c r="F46" s="931" t="s">
        <v>121</v>
      </c>
      <c r="G46" s="931" t="s">
        <v>134</v>
      </c>
      <c r="H46" s="931" t="s">
        <v>121</v>
      </c>
      <c r="I46" s="931" t="s">
        <v>135</v>
      </c>
      <c r="J46" s="931" t="s">
        <v>138</v>
      </c>
      <c r="K46" s="361"/>
      <c r="L46" s="977" t="s">
        <v>69</v>
      </c>
      <c r="M46" s="977" t="s">
        <v>70</v>
      </c>
      <c r="N46" s="977" t="s">
        <v>70</v>
      </c>
      <c r="O46" s="931" t="s">
        <v>138</v>
      </c>
      <c r="P46" s="299"/>
      <c r="Q46" s="931" t="s">
        <v>69</v>
      </c>
      <c r="R46" s="931" t="s">
        <v>70</v>
      </c>
      <c r="S46" s="931" t="s">
        <v>70</v>
      </c>
      <c r="T46" s="931" t="s">
        <v>156</v>
      </c>
      <c r="U46" s="931" t="s">
        <v>147</v>
      </c>
      <c r="V46" s="931" t="s">
        <v>148</v>
      </c>
      <c r="W46" s="931" t="s">
        <v>149</v>
      </c>
      <c r="X46" s="931" t="s">
        <v>150</v>
      </c>
      <c r="Y46" s="931" t="s">
        <v>151</v>
      </c>
      <c r="Z46" s="931" t="s">
        <v>152</v>
      </c>
      <c r="AA46" s="308"/>
    </row>
    <row r="47" spans="1:27" ht="15.75" customHeight="1" x14ac:dyDescent="0.25">
      <c r="A47" s="307"/>
      <c r="B47" s="310"/>
      <c r="C47" s="300"/>
      <c r="D47" s="932"/>
      <c r="E47" s="932"/>
      <c r="F47" s="932"/>
      <c r="G47" s="932"/>
      <c r="H47" s="932"/>
      <c r="I47" s="932"/>
      <c r="J47" s="932"/>
      <c r="K47" s="361"/>
      <c r="L47" s="978"/>
      <c r="M47" s="978"/>
      <c r="N47" s="978"/>
      <c r="O47" s="932"/>
      <c r="P47" s="299"/>
      <c r="Q47" s="932"/>
      <c r="R47" s="932"/>
      <c r="S47" s="932"/>
      <c r="T47" s="932"/>
      <c r="U47" s="932"/>
      <c r="V47" s="932"/>
      <c r="W47" s="932"/>
      <c r="X47" s="932"/>
      <c r="Y47" s="932"/>
      <c r="Z47" s="932"/>
      <c r="AA47" s="308"/>
    </row>
    <row r="48" spans="1:27" ht="15.75" customHeight="1" thickBot="1" x14ac:dyDescent="0.3">
      <c r="A48" s="307"/>
      <c r="B48" s="310"/>
      <c r="C48" s="300"/>
      <c r="D48" s="933"/>
      <c r="E48" s="933"/>
      <c r="F48" s="933"/>
      <c r="G48" s="933"/>
      <c r="H48" s="933"/>
      <c r="I48" s="933"/>
      <c r="J48" s="933"/>
      <c r="K48" s="361"/>
      <c r="L48" s="979"/>
      <c r="M48" s="979"/>
      <c r="N48" s="979"/>
      <c r="O48" s="933"/>
      <c r="P48" s="299"/>
      <c r="Q48" s="932"/>
      <c r="R48" s="932"/>
      <c r="S48" s="932"/>
      <c r="T48" s="932"/>
      <c r="U48" s="932"/>
      <c r="V48" s="932"/>
      <c r="W48" s="932"/>
      <c r="X48" s="932"/>
      <c r="Y48" s="932"/>
      <c r="Z48" s="932"/>
      <c r="AA48" s="308"/>
    </row>
    <row r="49" spans="1:27" ht="15.75" customHeight="1" thickBot="1" x14ac:dyDescent="0.3">
      <c r="A49" s="307"/>
      <c r="B49" s="310"/>
      <c r="C49" s="300"/>
      <c r="D49" s="369"/>
      <c r="E49" s="367"/>
      <c r="F49" s="368"/>
      <c r="G49" s="367"/>
      <c r="H49" s="367"/>
      <c r="I49" s="367"/>
      <c r="J49" s="374"/>
      <c r="K49" s="361"/>
      <c r="L49" s="373"/>
      <c r="M49" s="372"/>
      <c r="N49" s="371"/>
      <c r="O49" s="370"/>
      <c r="P49" s="358"/>
      <c r="Q49" s="933"/>
      <c r="R49" s="933"/>
      <c r="S49" s="933"/>
      <c r="T49" s="933"/>
      <c r="U49" s="933"/>
      <c r="V49" s="933"/>
      <c r="W49" s="933"/>
      <c r="X49" s="933"/>
      <c r="Y49" s="933"/>
      <c r="Z49" s="933"/>
      <c r="AA49" s="308"/>
    </row>
    <row r="50" spans="1:27" ht="15.75" customHeight="1" x14ac:dyDescent="0.25">
      <c r="A50" s="307"/>
      <c r="B50" s="310"/>
      <c r="C50" s="300"/>
      <c r="D50" s="356"/>
      <c r="E50" s="354"/>
      <c r="F50" s="355"/>
      <c r="G50" s="354"/>
      <c r="H50" s="354"/>
      <c r="I50" s="354"/>
      <c r="J50" s="362"/>
      <c r="K50" s="361"/>
      <c r="L50" s="360"/>
      <c r="M50" s="354"/>
      <c r="N50" s="359"/>
      <c r="O50" s="326"/>
      <c r="P50" s="358"/>
      <c r="Q50" s="369"/>
      <c r="R50" s="367"/>
      <c r="S50" s="368"/>
      <c r="T50" s="367"/>
      <c r="U50" s="366"/>
      <c r="V50" s="366"/>
      <c r="W50" s="366"/>
      <c r="X50" s="365"/>
      <c r="Y50" s="364"/>
      <c r="Z50" s="363"/>
      <c r="AA50" s="308"/>
    </row>
    <row r="51" spans="1:27" ht="15.75" customHeight="1" thickBot="1" x14ac:dyDescent="0.3">
      <c r="A51" s="307"/>
      <c r="B51" s="310"/>
      <c r="C51" s="300"/>
      <c r="D51" s="360"/>
      <c r="E51" s="354"/>
      <c r="F51" s="355"/>
      <c r="G51" s="354"/>
      <c r="H51" s="354"/>
      <c r="I51" s="354"/>
      <c r="J51" s="362"/>
      <c r="K51" s="361"/>
      <c r="L51" s="360"/>
      <c r="M51" s="354"/>
      <c r="N51" s="359"/>
      <c r="O51" s="326"/>
      <c r="P51" s="358"/>
      <c r="Q51" s="356"/>
      <c r="R51" s="354"/>
      <c r="S51" s="355"/>
      <c r="T51" s="354"/>
      <c r="U51" s="330"/>
      <c r="V51" s="330"/>
      <c r="W51" s="330"/>
      <c r="X51" s="328"/>
      <c r="Y51" s="327"/>
      <c r="Z51" s="326"/>
      <c r="AA51" s="308"/>
    </row>
    <row r="52" spans="1:27" ht="15.75" customHeight="1" thickTop="1" thickBot="1" x14ac:dyDescent="0.3">
      <c r="A52" s="307"/>
      <c r="B52" s="310"/>
      <c r="C52" s="300"/>
      <c r="D52" s="344"/>
      <c r="E52" s="341"/>
      <c r="F52" s="343"/>
      <c r="G52" s="342"/>
      <c r="H52" s="341"/>
      <c r="I52" s="341"/>
      <c r="J52" s="339"/>
      <c r="K52" s="316"/>
      <c r="L52" s="974" t="s">
        <v>123</v>
      </c>
      <c r="M52" s="975"/>
      <c r="N52" s="976"/>
      <c r="O52" s="357"/>
      <c r="P52" s="301"/>
      <c r="Q52" s="356"/>
      <c r="R52" s="354"/>
      <c r="S52" s="355"/>
      <c r="T52" s="354"/>
      <c r="U52" s="330"/>
      <c r="V52" s="330"/>
      <c r="W52" s="330"/>
      <c r="X52" s="328"/>
      <c r="Y52" s="327"/>
      <c r="Z52" s="326"/>
      <c r="AA52" s="308"/>
    </row>
    <row r="53" spans="1:27" ht="15.75" customHeight="1" thickTop="1" thickBot="1" x14ac:dyDescent="0.3">
      <c r="A53" s="307"/>
      <c r="B53" s="310"/>
      <c r="C53" s="300"/>
      <c r="D53" s="335"/>
      <c r="E53" s="332"/>
      <c r="F53" s="333"/>
      <c r="G53" s="353"/>
      <c r="H53" s="332"/>
      <c r="I53" s="345" t="s">
        <v>139</v>
      </c>
      <c r="J53" s="326">
        <f>SUM(J49:J51)</f>
        <v>0</v>
      </c>
      <c r="K53" s="316"/>
      <c r="L53" s="352"/>
      <c r="M53" s="351"/>
      <c r="N53" s="351"/>
      <c r="O53" s="350"/>
      <c r="P53" s="301"/>
      <c r="Q53" s="974" t="s">
        <v>123</v>
      </c>
      <c r="R53" s="975"/>
      <c r="S53" s="975"/>
      <c r="T53" s="349"/>
      <c r="U53" s="348"/>
      <c r="V53" s="330"/>
      <c r="W53" s="330"/>
      <c r="X53" s="328"/>
      <c r="Y53" s="327"/>
      <c r="Z53" s="326"/>
      <c r="AA53" s="308"/>
    </row>
    <row r="54" spans="1:27" ht="15.75" customHeight="1" thickTop="1" thickBot="1" x14ac:dyDescent="0.3">
      <c r="A54" s="307"/>
      <c r="B54" s="310"/>
      <c r="C54" s="300"/>
      <c r="D54" s="325"/>
      <c r="E54" s="324"/>
      <c r="F54" s="323"/>
      <c r="G54" s="324"/>
      <c r="H54" s="324"/>
      <c r="I54" s="324"/>
      <c r="J54" s="347"/>
      <c r="K54" s="300"/>
      <c r="L54" s="346"/>
      <c r="M54" s="334"/>
      <c r="N54" s="345" t="s">
        <v>139</v>
      </c>
      <c r="O54" s="326">
        <f>SUM(O49:O52)</f>
        <v>0</v>
      </c>
      <c r="P54" s="301"/>
      <c r="Q54" s="344"/>
      <c r="R54" s="341"/>
      <c r="S54" s="343"/>
      <c r="T54" s="342"/>
      <c r="U54" s="342"/>
      <c r="V54" s="341"/>
      <c r="W54" s="341"/>
      <c r="X54" s="340"/>
      <c r="Y54" s="340"/>
      <c r="Z54" s="339"/>
      <c r="AA54" s="308"/>
    </row>
    <row r="55" spans="1:27" ht="15.75" customHeight="1" thickBot="1" x14ac:dyDescent="0.3">
      <c r="A55" s="307"/>
      <c r="B55" s="310"/>
      <c r="C55" s="300"/>
      <c r="D55" s="317"/>
      <c r="E55" s="316"/>
      <c r="F55" s="316"/>
      <c r="G55" s="316"/>
      <c r="H55" s="316"/>
      <c r="I55" s="316"/>
      <c r="J55" s="316"/>
      <c r="K55" s="301"/>
      <c r="L55" s="338"/>
      <c r="M55" s="337"/>
      <c r="N55" s="337"/>
      <c r="O55" s="336"/>
      <c r="P55" s="301"/>
      <c r="Q55" s="335"/>
      <c r="R55" s="334"/>
      <c r="S55" s="333"/>
      <c r="T55" s="332"/>
      <c r="U55" s="331" t="s">
        <v>153</v>
      </c>
      <c r="V55" s="330">
        <f>SUM(V50:V53)</f>
        <v>0</v>
      </c>
      <c r="W55" s="329">
        <f>SUM(W50:W53)</f>
        <v>0</v>
      </c>
      <c r="X55" s="328" t="str">
        <f>SUM(X50:X53)&amp;"*"</f>
        <v>0*</v>
      </c>
      <c r="Y55" s="327">
        <f>SUM(Y50:Y53)</f>
        <v>0</v>
      </c>
      <c r="Z55" s="326">
        <f>SUM(Z50:Z53)</f>
        <v>0</v>
      </c>
      <c r="AA55" s="308"/>
    </row>
    <row r="56" spans="1:27" ht="15.75" customHeight="1" thickBot="1" x14ac:dyDescent="0.3">
      <c r="A56" s="307"/>
      <c r="B56" s="310"/>
      <c r="C56" s="300"/>
      <c r="D56" s="317"/>
      <c r="E56" s="316"/>
      <c r="F56" s="316"/>
      <c r="G56" s="316"/>
      <c r="H56" s="316"/>
      <c r="I56" s="316"/>
      <c r="J56" s="316"/>
      <c r="K56" s="301"/>
      <c r="L56" s="300"/>
      <c r="M56" s="300"/>
      <c r="N56" s="300"/>
      <c r="O56" s="300"/>
      <c r="P56" s="301"/>
      <c r="Q56" s="325"/>
      <c r="R56" s="324"/>
      <c r="S56" s="323"/>
      <c r="T56" s="324"/>
      <c r="U56" s="324"/>
      <c r="V56" s="324"/>
      <c r="W56" s="324"/>
      <c r="X56" s="323"/>
      <c r="Y56" s="322"/>
      <c r="Z56" s="321"/>
      <c r="AA56" s="308"/>
    </row>
    <row r="57" spans="1:27" ht="15.75" customHeight="1" x14ac:dyDescent="0.25">
      <c r="A57" s="307"/>
      <c r="B57" s="310"/>
      <c r="C57" s="300"/>
      <c r="D57" s="317"/>
      <c r="E57" s="316"/>
      <c r="F57" s="316"/>
      <c r="G57" s="316"/>
      <c r="H57" s="316"/>
      <c r="I57" s="316"/>
      <c r="J57" s="316"/>
      <c r="K57" s="301"/>
      <c r="L57" s="300"/>
      <c r="M57" s="300"/>
      <c r="N57" s="300"/>
      <c r="O57" s="300"/>
      <c r="P57" s="301"/>
      <c r="Q57" s="320" t="s">
        <v>155</v>
      </c>
      <c r="S57" s="300"/>
      <c r="T57" s="300"/>
      <c r="U57" s="300"/>
      <c r="V57" s="300"/>
      <c r="W57" s="300"/>
      <c r="X57" s="300"/>
      <c r="Y57" s="300"/>
      <c r="AA57" s="308"/>
    </row>
    <row r="58" spans="1:27" ht="15.75" customHeight="1" x14ac:dyDescent="0.25">
      <c r="A58" s="307"/>
      <c r="B58" s="319"/>
      <c r="C58" s="318"/>
      <c r="D58" s="317"/>
      <c r="E58" s="316"/>
      <c r="F58" s="316"/>
      <c r="G58" s="316"/>
      <c r="H58" s="316"/>
      <c r="I58" s="316"/>
      <c r="J58" s="316"/>
      <c r="K58" s="301"/>
      <c r="L58" s="300"/>
      <c r="M58" s="300"/>
      <c r="N58" s="300"/>
      <c r="O58" s="300"/>
      <c r="P58" s="301"/>
      <c r="Q58" s="981" t="s">
        <v>154</v>
      </c>
      <c r="R58" s="981"/>
      <c r="S58" s="981"/>
      <c r="T58" s="981"/>
      <c r="U58" s="981"/>
      <c r="V58" s="981"/>
      <c r="W58" s="981"/>
      <c r="X58" s="981"/>
      <c r="Y58" s="981"/>
      <c r="Z58" s="981"/>
      <c r="AA58" s="308"/>
    </row>
    <row r="59" spans="1:27" ht="16.5" customHeight="1" x14ac:dyDescent="0.25">
      <c r="A59" s="307"/>
      <c r="B59" s="310"/>
      <c r="C59" s="300"/>
      <c r="D59" s="317"/>
      <c r="E59" s="316"/>
      <c r="F59" s="316"/>
      <c r="G59" s="316"/>
      <c r="H59" s="316"/>
      <c r="I59" s="316"/>
      <c r="J59" s="316"/>
      <c r="K59" s="300"/>
      <c r="L59" s="301"/>
      <c r="M59" s="300"/>
      <c r="N59" s="300"/>
      <c r="O59" s="300"/>
      <c r="P59" s="300"/>
      <c r="Q59" s="981"/>
      <c r="R59" s="981"/>
      <c r="S59" s="981"/>
      <c r="T59" s="981"/>
      <c r="U59" s="981"/>
      <c r="V59" s="981"/>
      <c r="W59" s="981"/>
      <c r="X59" s="981"/>
      <c r="Y59" s="981"/>
      <c r="Z59" s="981"/>
      <c r="AA59" s="308"/>
    </row>
    <row r="60" spans="1:27" x14ac:dyDescent="0.25">
      <c r="A60" s="307"/>
      <c r="B60" s="315"/>
      <c r="C60" s="301"/>
      <c r="D60" s="300"/>
      <c r="E60" s="300"/>
      <c r="F60" s="301"/>
      <c r="G60" s="300"/>
      <c r="H60" s="300"/>
      <c r="I60" s="300"/>
      <c r="J60" s="300"/>
      <c r="K60" s="300"/>
      <c r="L60" s="301"/>
      <c r="M60" s="300"/>
      <c r="N60" s="300"/>
      <c r="O60" s="300"/>
      <c r="P60" s="300"/>
      <c r="Q60" s="301"/>
      <c r="R60" s="300"/>
      <c r="S60" s="301"/>
      <c r="T60" s="300"/>
      <c r="U60" s="300"/>
      <c r="V60" s="300"/>
      <c r="W60" s="300"/>
      <c r="X60" s="300"/>
      <c r="Y60" s="300"/>
      <c r="Z60" s="300"/>
      <c r="AA60" s="308"/>
    </row>
    <row r="61" spans="1:27" x14ac:dyDescent="0.25">
      <c r="A61" s="307"/>
      <c r="B61" s="314"/>
      <c r="C61" s="313"/>
      <c r="D61" s="309"/>
      <c r="E61" s="309"/>
      <c r="F61" s="313"/>
      <c r="G61" s="309"/>
      <c r="H61" s="309"/>
      <c r="I61" s="309"/>
      <c r="J61" s="309"/>
      <c r="K61" s="309"/>
      <c r="L61" s="313"/>
      <c r="M61" s="300"/>
      <c r="N61" s="300"/>
      <c r="O61" s="300"/>
      <c r="P61" s="300"/>
      <c r="Q61" s="312"/>
      <c r="R61" s="309"/>
      <c r="S61" s="300"/>
      <c r="T61" s="300"/>
      <c r="U61" s="300"/>
      <c r="V61" s="300"/>
      <c r="W61" s="300"/>
      <c r="X61" s="300"/>
      <c r="Y61" s="300"/>
      <c r="Z61" s="309"/>
      <c r="AA61" s="311"/>
    </row>
    <row r="62" spans="1:27" x14ac:dyDescent="0.25">
      <c r="A62" s="307"/>
      <c r="B62" s="310"/>
      <c r="C62" s="300"/>
      <c r="D62" s="300"/>
      <c r="E62" s="300"/>
      <c r="F62" s="300"/>
      <c r="G62" s="300"/>
      <c r="H62" s="300"/>
      <c r="I62" s="300"/>
      <c r="J62" s="300"/>
      <c r="K62" s="300"/>
      <c r="L62" s="301"/>
      <c r="M62" s="309"/>
      <c r="N62" s="309"/>
      <c r="O62" s="309"/>
      <c r="P62" s="309"/>
      <c r="Q62" s="301"/>
      <c r="R62" s="301"/>
      <c r="S62" s="300"/>
      <c r="T62" s="300"/>
      <c r="U62" s="300"/>
      <c r="V62" s="300"/>
      <c r="W62" s="300"/>
      <c r="X62" s="300"/>
      <c r="Y62" s="300"/>
      <c r="Z62" s="300"/>
      <c r="AA62" s="308"/>
    </row>
    <row r="63" spans="1:27" ht="16.5" thickBot="1" x14ac:dyDescent="0.3">
      <c r="A63" s="307"/>
      <c r="B63" s="306"/>
      <c r="C63" s="303"/>
      <c r="D63" s="303"/>
      <c r="E63" s="303"/>
      <c r="F63" s="303"/>
      <c r="G63" s="303"/>
      <c r="H63" s="303"/>
      <c r="I63" s="303"/>
      <c r="J63" s="303"/>
      <c r="K63" s="303"/>
      <c r="L63" s="305"/>
      <c r="M63" s="303"/>
      <c r="N63" s="303"/>
      <c r="O63" s="303"/>
      <c r="P63" s="303"/>
      <c r="Q63" s="305"/>
      <c r="R63" s="305"/>
      <c r="S63" s="304"/>
      <c r="T63" s="304"/>
      <c r="U63" s="304"/>
      <c r="V63" s="304"/>
      <c r="W63" s="304"/>
      <c r="X63" s="304"/>
      <c r="Y63" s="304"/>
      <c r="Z63" s="303"/>
      <c r="AA63" s="302"/>
    </row>
    <row r="64" spans="1:27" ht="16.5" thickTop="1" x14ac:dyDescent="0.25">
      <c r="B64" s="300"/>
      <c r="C64" s="300"/>
      <c r="D64" s="300"/>
      <c r="E64" s="300"/>
      <c r="F64" s="300"/>
      <c r="G64" s="300"/>
      <c r="H64" s="300"/>
      <c r="I64" s="300"/>
      <c r="J64" s="300"/>
      <c r="K64" s="300"/>
      <c r="L64" s="301"/>
      <c r="M64" s="300"/>
      <c r="N64" s="300"/>
      <c r="O64" s="300"/>
      <c r="P64" s="300"/>
      <c r="Q64" s="301"/>
      <c r="R64" s="301"/>
      <c r="S64" s="301"/>
      <c r="T64" s="300"/>
      <c r="U64" s="300"/>
      <c r="V64" s="300"/>
      <c r="W64" s="300"/>
      <c r="X64" s="300"/>
      <c r="Y64" s="300"/>
      <c r="Z64" s="300"/>
      <c r="AA64" s="300"/>
    </row>
    <row r="65" spans="13:25" x14ac:dyDescent="0.25">
      <c r="M65" s="300"/>
      <c r="N65" s="300"/>
      <c r="O65" s="300"/>
      <c r="P65" s="300"/>
      <c r="S65" s="301"/>
      <c r="T65" s="300"/>
      <c r="U65" s="300"/>
      <c r="V65" s="300"/>
      <c r="W65" s="300"/>
      <c r="X65" s="300"/>
      <c r="Y65" s="300"/>
    </row>
    <row r="66" spans="13:25" x14ac:dyDescent="0.25">
      <c r="S66" s="301"/>
      <c r="T66" s="300"/>
      <c r="U66" s="300"/>
      <c r="V66" s="300"/>
      <c r="W66" s="300"/>
      <c r="X66" s="300"/>
      <c r="Y66" s="300"/>
    </row>
  </sheetData>
  <mergeCells count="82">
    <mergeCell ref="S46:S49"/>
    <mergeCell ref="R46:R49"/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  <mergeCell ref="L52:N52"/>
    <mergeCell ref="Q44:Z44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K44:P44"/>
    <mergeCell ref="O29:O31"/>
    <mergeCell ref="T27:Z27"/>
    <mergeCell ref="T26:Z26"/>
    <mergeCell ref="W29:W31"/>
    <mergeCell ref="X29:X31"/>
    <mergeCell ref="Y29:Y31"/>
    <mergeCell ref="U29:U31"/>
    <mergeCell ref="V29:V31"/>
    <mergeCell ref="Q29:Q31"/>
    <mergeCell ref="R29:R31"/>
    <mergeCell ref="M16:P16"/>
    <mergeCell ref="M11:P13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N26:S26"/>
    <mergeCell ref="N27:S27"/>
    <mergeCell ref="P29:P31"/>
    <mergeCell ref="W19:X19"/>
    <mergeCell ref="W15:X15"/>
    <mergeCell ref="Q11:Q13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R11:R13"/>
    <mergeCell ref="V11:V13"/>
  </mergeCells>
  <printOptions horizontalCentered="1" verticalCentered="1"/>
  <pageMargins left="0.75" right="0" top="0.5" bottom="0.5" header="0.32" footer="0.2"/>
  <pageSetup paperSize="17" scale="3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>
    <tabColor rgb="FFFF0000"/>
    <pageSetUpPr fitToPage="1"/>
  </sheetPr>
  <dimension ref="A1:IU136"/>
  <sheetViews>
    <sheetView topLeftCell="A4" zoomScale="62" zoomScaleNormal="62" workbookViewId="0">
      <selection activeCell="IS42" sqref="IS42"/>
    </sheetView>
  </sheetViews>
  <sheetFormatPr defaultColWidth="0" defaultRowHeight="0" customHeight="1" zeroHeight="1" x14ac:dyDescent="0.2"/>
  <cols>
    <col min="1" max="1" width="3.42578125" style="1" customWidth="1"/>
    <col min="2" max="2" width="21" style="112" customWidth="1"/>
    <col min="3" max="3" width="3.7109375" style="1" customWidth="1"/>
    <col min="4" max="4" width="5" style="1" customWidth="1"/>
    <col min="5" max="5" width="5.140625" style="1" customWidth="1"/>
    <col min="6" max="6" width="6.7109375" style="1" customWidth="1"/>
    <col min="7" max="7" width="8.5703125" style="1" customWidth="1"/>
    <col min="8" max="8" width="7.7109375" style="1" customWidth="1"/>
    <col min="9" max="9" width="4.85546875" style="112" customWidth="1"/>
    <col min="10" max="10" width="3.7109375" style="113" customWidth="1"/>
    <col min="11" max="11" width="5.7109375" style="1" customWidth="1"/>
    <col min="12" max="12" width="6.140625" style="1" customWidth="1"/>
    <col min="13" max="13" width="4.42578125" style="1" customWidth="1"/>
    <col min="14" max="22" width="3.7109375" style="1" customWidth="1"/>
    <col min="23" max="23" width="4.42578125" style="1" customWidth="1"/>
    <col min="24" max="29" width="3.7109375" style="1" customWidth="1"/>
    <col min="30" max="37" width="3.7109375" style="1" hidden="1" customWidth="1"/>
    <col min="38" max="38" width="2.85546875" style="1" customWidth="1"/>
    <col min="39" max="39" width="6.7109375" style="1" customWidth="1"/>
    <col min="40" max="40" width="5.5703125" style="1" customWidth="1"/>
    <col min="41" max="41" width="5.28515625" style="1" customWidth="1"/>
    <col min="42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69" width="3.28515625" style="1" customWidth="1"/>
    <col min="70" max="70" width="4.28515625" style="1" customWidth="1"/>
    <col min="71" max="72" width="3.28515625" style="1" customWidth="1"/>
    <col min="73" max="73" width="4.7109375" style="1" customWidth="1"/>
    <col min="74" max="74" width="6.85546875" style="1" customWidth="1"/>
    <col min="75" max="75" width="2.28515625" style="1" customWidth="1"/>
    <col min="76" max="76" width="7.28515625" style="1" customWidth="1"/>
    <col min="77" max="78" width="9.140625" style="1" customWidth="1"/>
    <col min="79" max="79" width="16.42578125" style="1" customWidth="1"/>
    <col min="80" max="80" width="19.7109375" style="1" customWidth="1"/>
    <col min="81" max="81" width="9.7109375" style="1" customWidth="1"/>
    <col min="82" max="251" width="0" style="1" hidden="1"/>
    <col min="252" max="252" width="3.42578125" style="1" customWidth="1"/>
    <col min="253" max="253" width="14.42578125" style="1" customWidth="1"/>
    <col min="254" max="254" width="3.7109375" style="1" customWidth="1"/>
    <col min="255" max="256" width="4.28515625" style="1" customWidth="1"/>
    <col min="257" max="259" width="6.7109375" style="1" customWidth="1"/>
    <col min="260" max="260" width="4.85546875" style="1" customWidth="1"/>
    <col min="261" max="301" width="3.7109375" style="1" customWidth="1"/>
    <col min="302" max="302" width="7" style="1" customWidth="1"/>
    <col min="303" max="305" width="5.7109375" style="1" customWidth="1"/>
    <col min="306" max="306" width="8.7109375" style="1" customWidth="1"/>
    <col min="307" max="310" width="3.7109375" style="1" customWidth="1"/>
    <col min="311" max="311" width="4.28515625" style="1" customWidth="1"/>
    <col min="312" max="312" width="4.5703125" style="1" customWidth="1"/>
    <col min="313" max="332" width="3.28515625" style="1" customWidth="1"/>
    <col min="333" max="334" width="9.140625" style="1" customWidth="1"/>
    <col min="335" max="335" width="16.42578125" style="1" customWidth="1"/>
    <col min="336" max="336" width="19.7109375" style="1" customWidth="1"/>
    <col min="337" max="337" width="9.7109375" style="1" customWidth="1"/>
    <col min="338" max="507" width="0" style="1" hidden="1"/>
    <col min="508" max="508" width="3.42578125" style="1" customWidth="1"/>
    <col min="509" max="509" width="14.42578125" style="1" customWidth="1"/>
    <col min="510" max="510" width="3.7109375" style="1" customWidth="1"/>
    <col min="511" max="512" width="4.28515625" style="1" customWidth="1"/>
    <col min="513" max="515" width="6.7109375" style="1" customWidth="1"/>
    <col min="516" max="516" width="4.85546875" style="1" customWidth="1"/>
    <col min="517" max="557" width="3.7109375" style="1" customWidth="1"/>
    <col min="558" max="558" width="7" style="1" customWidth="1"/>
    <col min="559" max="561" width="5.7109375" style="1" customWidth="1"/>
    <col min="562" max="562" width="8.7109375" style="1" customWidth="1"/>
    <col min="563" max="566" width="3.7109375" style="1" customWidth="1"/>
    <col min="567" max="567" width="4.28515625" style="1" customWidth="1"/>
    <col min="568" max="568" width="4.5703125" style="1" customWidth="1"/>
    <col min="569" max="588" width="3.28515625" style="1" customWidth="1"/>
    <col min="589" max="590" width="9.140625" style="1" customWidth="1"/>
    <col min="591" max="591" width="16.42578125" style="1" customWidth="1"/>
    <col min="592" max="592" width="19.7109375" style="1" customWidth="1"/>
    <col min="593" max="593" width="9.7109375" style="1" customWidth="1"/>
    <col min="594" max="763" width="0" style="1" hidden="1"/>
    <col min="764" max="764" width="3.42578125" style="1" customWidth="1"/>
    <col min="765" max="765" width="14.42578125" style="1" customWidth="1"/>
    <col min="766" max="766" width="3.7109375" style="1" customWidth="1"/>
    <col min="767" max="768" width="4.28515625" style="1" customWidth="1"/>
    <col min="769" max="771" width="6.7109375" style="1" customWidth="1"/>
    <col min="772" max="772" width="4.85546875" style="1" customWidth="1"/>
    <col min="773" max="813" width="3.7109375" style="1" customWidth="1"/>
    <col min="814" max="814" width="7" style="1" customWidth="1"/>
    <col min="815" max="817" width="5.7109375" style="1" customWidth="1"/>
    <col min="818" max="818" width="8.7109375" style="1" customWidth="1"/>
    <col min="819" max="822" width="3.7109375" style="1" customWidth="1"/>
    <col min="823" max="823" width="4.28515625" style="1" customWidth="1"/>
    <col min="824" max="824" width="4.5703125" style="1" customWidth="1"/>
    <col min="825" max="844" width="3.28515625" style="1" customWidth="1"/>
    <col min="845" max="846" width="9.140625" style="1" customWidth="1"/>
    <col min="847" max="847" width="16.42578125" style="1" customWidth="1"/>
    <col min="848" max="848" width="19.7109375" style="1" customWidth="1"/>
    <col min="849" max="849" width="9.7109375" style="1" customWidth="1"/>
    <col min="850" max="1019" width="0" style="1" hidden="1"/>
    <col min="1020" max="1020" width="3.42578125" style="1" customWidth="1"/>
    <col min="1021" max="1021" width="14.42578125" style="1" customWidth="1"/>
    <col min="1022" max="1022" width="3.7109375" style="1" customWidth="1"/>
    <col min="1023" max="1024" width="4.28515625" style="1" customWidth="1"/>
    <col min="1025" max="1027" width="6.7109375" style="1" customWidth="1"/>
    <col min="1028" max="1028" width="4.85546875" style="1" customWidth="1"/>
    <col min="1029" max="1069" width="3.7109375" style="1" customWidth="1"/>
    <col min="1070" max="1070" width="7" style="1" customWidth="1"/>
    <col min="1071" max="1073" width="5.7109375" style="1" customWidth="1"/>
    <col min="1074" max="1074" width="8.7109375" style="1" customWidth="1"/>
    <col min="1075" max="1078" width="3.7109375" style="1" customWidth="1"/>
    <col min="1079" max="1079" width="4.28515625" style="1" customWidth="1"/>
    <col min="1080" max="1080" width="4.5703125" style="1" customWidth="1"/>
    <col min="1081" max="1100" width="3.28515625" style="1" customWidth="1"/>
    <col min="1101" max="1102" width="9.140625" style="1" customWidth="1"/>
    <col min="1103" max="1103" width="16.42578125" style="1" customWidth="1"/>
    <col min="1104" max="1104" width="19.7109375" style="1" customWidth="1"/>
    <col min="1105" max="1105" width="9.7109375" style="1" customWidth="1"/>
    <col min="1106" max="1275" width="0" style="1" hidden="1"/>
    <col min="1276" max="1276" width="3.42578125" style="1" customWidth="1"/>
    <col min="1277" max="1277" width="14.42578125" style="1" customWidth="1"/>
    <col min="1278" max="1278" width="3.7109375" style="1" customWidth="1"/>
    <col min="1279" max="1280" width="4.28515625" style="1" customWidth="1"/>
    <col min="1281" max="1283" width="6.7109375" style="1" customWidth="1"/>
    <col min="1284" max="1284" width="4.85546875" style="1" customWidth="1"/>
    <col min="1285" max="1325" width="3.7109375" style="1" customWidth="1"/>
    <col min="1326" max="1326" width="7" style="1" customWidth="1"/>
    <col min="1327" max="1329" width="5.7109375" style="1" customWidth="1"/>
    <col min="1330" max="1330" width="8.7109375" style="1" customWidth="1"/>
    <col min="1331" max="1334" width="3.7109375" style="1" customWidth="1"/>
    <col min="1335" max="1335" width="4.28515625" style="1" customWidth="1"/>
    <col min="1336" max="1336" width="4.5703125" style="1" customWidth="1"/>
    <col min="1337" max="1356" width="3.28515625" style="1" customWidth="1"/>
    <col min="1357" max="1358" width="9.140625" style="1" customWidth="1"/>
    <col min="1359" max="1359" width="16.42578125" style="1" customWidth="1"/>
    <col min="1360" max="1360" width="19.7109375" style="1" customWidth="1"/>
    <col min="1361" max="1361" width="9.7109375" style="1" customWidth="1"/>
    <col min="1362" max="1531" width="0" style="1" hidden="1"/>
    <col min="1532" max="1532" width="3.42578125" style="1" customWidth="1"/>
    <col min="1533" max="1533" width="14.42578125" style="1" customWidth="1"/>
    <col min="1534" max="1534" width="3.7109375" style="1" customWidth="1"/>
    <col min="1535" max="1536" width="4.28515625" style="1" customWidth="1"/>
    <col min="1537" max="1539" width="6.7109375" style="1" customWidth="1"/>
    <col min="1540" max="1540" width="4.85546875" style="1" customWidth="1"/>
    <col min="1541" max="1581" width="3.7109375" style="1" customWidth="1"/>
    <col min="1582" max="1582" width="7" style="1" customWidth="1"/>
    <col min="1583" max="1585" width="5.7109375" style="1" customWidth="1"/>
    <col min="1586" max="1586" width="8.7109375" style="1" customWidth="1"/>
    <col min="1587" max="1590" width="3.7109375" style="1" customWidth="1"/>
    <col min="1591" max="1591" width="4.28515625" style="1" customWidth="1"/>
    <col min="1592" max="1592" width="4.5703125" style="1" customWidth="1"/>
    <col min="1593" max="1612" width="3.28515625" style="1" customWidth="1"/>
    <col min="1613" max="1614" width="9.140625" style="1" customWidth="1"/>
    <col min="1615" max="1615" width="16.42578125" style="1" customWidth="1"/>
    <col min="1616" max="1616" width="19.7109375" style="1" customWidth="1"/>
    <col min="1617" max="1617" width="9.7109375" style="1" customWidth="1"/>
    <col min="1618" max="1787" width="0" style="1" hidden="1"/>
    <col min="1788" max="1788" width="3.42578125" style="1" customWidth="1"/>
    <col min="1789" max="1789" width="14.42578125" style="1" customWidth="1"/>
    <col min="1790" max="1790" width="3.7109375" style="1" customWidth="1"/>
    <col min="1791" max="1792" width="4.28515625" style="1" customWidth="1"/>
    <col min="1793" max="1795" width="6.7109375" style="1" customWidth="1"/>
    <col min="1796" max="1796" width="4.85546875" style="1" customWidth="1"/>
    <col min="1797" max="1837" width="3.7109375" style="1" customWidth="1"/>
    <col min="1838" max="1838" width="7" style="1" customWidth="1"/>
    <col min="1839" max="1841" width="5.7109375" style="1" customWidth="1"/>
    <col min="1842" max="1842" width="8.7109375" style="1" customWidth="1"/>
    <col min="1843" max="1846" width="3.7109375" style="1" customWidth="1"/>
    <col min="1847" max="1847" width="4.28515625" style="1" customWidth="1"/>
    <col min="1848" max="1848" width="4.5703125" style="1" customWidth="1"/>
    <col min="1849" max="1868" width="3.28515625" style="1" customWidth="1"/>
    <col min="1869" max="1870" width="9.140625" style="1" customWidth="1"/>
    <col min="1871" max="1871" width="16.42578125" style="1" customWidth="1"/>
    <col min="1872" max="1872" width="19.7109375" style="1" customWidth="1"/>
    <col min="1873" max="1873" width="9.7109375" style="1" customWidth="1"/>
    <col min="1874" max="2043" width="0" style="1" hidden="1"/>
    <col min="2044" max="2044" width="3.42578125" style="1" customWidth="1"/>
    <col min="2045" max="2045" width="14.42578125" style="1" customWidth="1"/>
    <col min="2046" max="2046" width="3.7109375" style="1" customWidth="1"/>
    <col min="2047" max="2048" width="4.28515625" style="1" customWidth="1"/>
    <col min="2049" max="2051" width="6.7109375" style="1" customWidth="1"/>
    <col min="2052" max="2052" width="4.85546875" style="1" customWidth="1"/>
    <col min="2053" max="2093" width="3.7109375" style="1" customWidth="1"/>
    <col min="2094" max="2094" width="7" style="1" customWidth="1"/>
    <col min="2095" max="2097" width="5.7109375" style="1" customWidth="1"/>
    <col min="2098" max="2098" width="8.7109375" style="1" customWidth="1"/>
    <col min="2099" max="2102" width="3.7109375" style="1" customWidth="1"/>
    <col min="2103" max="2103" width="4.28515625" style="1" customWidth="1"/>
    <col min="2104" max="2104" width="4.5703125" style="1" customWidth="1"/>
    <col min="2105" max="2124" width="3.28515625" style="1" customWidth="1"/>
    <col min="2125" max="2126" width="9.140625" style="1" customWidth="1"/>
    <col min="2127" max="2127" width="16.42578125" style="1" customWidth="1"/>
    <col min="2128" max="2128" width="19.7109375" style="1" customWidth="1"/>
    <col min="2129" max="2129" width="9.7109375" style="1" customWidth="1"/>
    <col min="2130" max="2299" width="0" style="1" hidden="1"/>
    <col min="2300" max="2300" width="3.42578125" style="1" customWidth="1"/>
    <col min="2301" max="2301" width="14.42578125" style="1" customWidth="1"/>
    <col min="2302" max="2302" width="3.7109375" style="1" customWidth="1"/>
    <col min="2303" max="2304" width="4.28515625" style="1" customWidth="1"/>
    <col min="2305" max="2307" width="6.7109375" style="1" customWidth="1"/>
    <col min="2308" max="2308" width="4.85546875" style="1" customWidth="1"/>
    <col min="2309" max="2349" width="3.7109375" style="1" customWidth="1"/>
    <col min="2350" max="2350" width="7" style="1" customWidth="1"/>
    <col min="2351" max="2353" width="5.7109375" style="1" customWidth="1"/>
    <col min="2354" max="2354" width="8.7109375" style="1" customWidth="1"/>
    <col min="2355" max="2358" width="3.7109375" style="1" customWidth="1"/>
    <col min="2359" max="2359" width="4.28515625" style="1" customWidth="1"/>
    <col min="2360" max="2360" width="4.5703125" style="1" customWidth="1"/>
    <col min="2361" max="2380" width="3.28515625" style="1" customWidth="1"/>
    <col min="2381" max="2382" width="9.140625" style="1" customWidth="1"/>
    <col min="2383" max="2383" width="16.42578125" style="1" customWidth="1"/>
    <col min="2384" max="2384" width="19.7109375" style="1" customWidth="1"/>
    <col min="2385" max="2385" width="9.7109375" style="1" customWidth="1"/>
    <col min="2386" max="2555" width="0" style="1" hidden="1"/>
    <col min="2556" max="2556" width="3.42578125" style="1" customWidth="1"/>
    <col min="2557" max="2557" width="14.42578125" style="1" customWidth="1"/>
    <col min="2558" max="2558" width="3.7109375" style="1" customWidth="1"/>
    <col min="2559" max="2560" width="4.28515625" style="1" customWidth="1"/>
    <col min="2561" max="2563" width="6.7109375" style="1" customWidth="1"/>
    <col min="2564" max="2564" width="4.85546875" style="1" customWidth="1"/>
    <col min="2565" max="2605" width="3.7109375" style="1" customWidth="1"/>
    <col min="2606" max="2606" width="7" style="1" customWidth="1"/>
    <col min="2607" max="2609" width="5.7109375" style="1" customWidth="1"/>
    <col min="2610" max="2610" width="8.7109375" style="1" customWidth="1"/>
    <col min="2611" max="2614" width="3.7109375" style="1" customWidth="1"/>
    <col min="2615" max="2615" width="4.28515625" style="1" customWidth="1"/>
    <col min="2616" max="2616" width="4.5703125" style="1" customWidth="1"/>
    <col min="2617" max="2636" width="3.28515625" style="1" customWidth="1"/>
    <col min="2637" max="2638" width="9.140625" style="1" customWidth="1"/>
    <col min="2639" max="2639" width="16.42578125" style="1" customWidth="1"/>
    <col min="2640" max="2640" width="19.7109375" style="1" customWidth="1"/>
    <col min="2641" max="2641" width="9.7109375" style="1" customWidth="1"/>
    <col min="2642" max="2811" width="0" style="1" hidden="1"/>
    <col min="2812" max="2812" width="3.42578125" style="1" customWidth="1"/>
    <col min="2813" max="2813" width="14.42578125" style="1" customWidth="1"/>
    <col min="2814" max="2814" width="3.7109375" style="1" customWidth="1"/>
    <col min="2815" max="2816" width="4.28515625" style="1" customWidth="1"/>
    <col min="2817" max="2819" width="6.7109375" style="1" customWidth="1"/>
    <col min="2820" max="2820" width="4.85546875" style="1" customWidth="1"/>
    <col min="2821" max="2861" width="3.7109375" style="1" customWidth="1"/>
    <col min="2862" max="2862" width="7" style="1" customWidth="1"/>
    <col min="2863" max="2865" width="5.7109375" style="1" customWidth="1"/>
    <col min="2866" max="2866" width="8.7109375" style="1" customWidth="1"/>
    <col min="2867" max="2870" width="3.7109375" style="1" customWidth="1"/>
    <col min="2871" max="2871" width="4.28515625" style="1" customWidth="1"/>
    <col min="2872" max="2872" width="4.5703125" style="1" customWidth="1"/>
    <col min="2873" max="2892" width="3.28515625" style="1" customWidth="1"/>
    <col min="2893" max="2894" width="9.140625" style="1" customWidth="1"/>
    <col min="2895" max="2895" width="16.42578125" style="1" customWidth="1"/>
    <col min="2896" max="2896" width="19.7109375" style="1" customWidth="1"/>
    <col min="2897" max="2897" width="9.7109375" style="1" customWidth="1"/>
    <col min="2898" max="3067" width="0" style="1" hidden="1"/>
    <col min="3068" max="3068" width="3.42578125" style="1" customWidth="1"/>
    <col min="3069" max="3069" width="14.42578125" style="1" customWidth="1"/>
    <col min="3070" max="3070" width="3.7109375" style="1" customWidth="1"/>
    <col min="3071" max="3072" width="4.28515625" style="1" customWidth="1"/>
    <col min="3073" max="3075" width="6.7109375" style="1" customWidth="1"/>
    <col min="3076" max="3076" width="4.85546875" style="1" customWidth="1"/>
    <col min="3077" max="3117" width="3.7109375" style="1" customWidth="1"/>
    <col min="3118" max="3118" width="7" style="1" customWidth="1"/>
    <col min="3119" max="3121" width="5.7109375" style="1" customWidth="1"/>
    <col min="3122" max="3122" width="8.7109375" style="1" customWidth="1"/>
    <col min="3123" max="3126" width="3.7109375" style="1" customWidth="1"/>
    <col min="3127" max="3127" width="4.28515625" style="1" customWidth="1"/>
    <col min="3128" max="3128" width="4.5703125" style="1" customWidth="1"/>
    <col min="3129" max="3148" width="3.28515625" style="1" customWidth="1"/>
    <col min="3149" max="3150" width="9.140625" style="1" customWidth="1"/>
    <col min="3151" max="3151" width="16.42578125" style="1" customWidth="1"/>
    <col min="3152" max="3152" width="19.7109375" style="1" customWidth="1"/>
    <col min="3153" max="3153" width="9.7109375" style="1" customWidth="1"/>
    <col min="3154" max="3323" width="0" style="1" hidden="1"/>
    <col min="3324" max="3324" width="3.42578125" style="1" customWidth="1"/>
    <col min="3325" max="3325" width="14.42578125" style="1" customWidth="1"/>
    <col min="3326" max="3326" width="3.7109375" style="1" customWidth="1"/>
    <col min="3327" max="3328" width="4.28515625" style="1" customWidth="1"/>
    <col min="3329" max="3331" width="6.7109375" style="1" customWidth="1"/>
    <col min="3332" max="3332" width="4.85546875" style="1" customWidth="1"/>
    <col min="3333" max="3373" width="3.7109375" style="1" customWidth="1"/>
    <col min="3374" max="3374" width="7" style="1" customWidth="1"/>
    <col min="3375" max="3377" width="5.7109375" style="1" customWidth="1"/>
    <col min="3378" max="3378" width="8.7109375" style="1" customWidth="1"/>
    <col min="3379" max="3382" width="3.7109375" style="1" customWidth="1"/>
    <col min="3383" max="3383" width="4.28515625" style="1" customWidth="1"/>
    <col min="3384" max="3384" width="4.5703125" style="1" customWidth="1"/>
    <col min="3385" max="3404" width="3.28515625" style="1" customWidth="1"/>
    <col min="3405" max="3406" width="9.140625" style="1" customWidth="1"/>
    <col min="3407" max="3407" width="16.42578125" style="1" customWidth="1"/>
    <col min="3408" max="3408" width="19.7109375" style="1" customWidth="1"/>
    <col min="3409" max="3409" width="9.7109375" style="1" customWidth="1"/>
    <col min="3410" max="3579" width="0" style="1" hidden="1"/>
    <col min="3580" max="3580" width="3.42578125" style="1" customWidth="1"/>
    <col min="3581" max="3581" width="14.42578125" style="1" customWidth="1"/>
    <col min="3582" max="3582" width="3.7109375" style="1" customWidth="1"/>
    <col min="3583" max="3584" width="4.28515625" style="1" customWidth="1"/>
    <col min="3585" max="3587" width="6.7109375" style="1" customWidth="1"/>
    <col min="3588" max="3588" width="4.85546875" style="1" customWidth="1"/>
    <col min="3589" max="3629" width="3.7109375" style="1" customWidth="1"/>
    <col min="3630" max="3630" width="7" style="1" customWidth="1"/>
    <col min="3631" max="3633" width="5.7109375" style="1" customWidth="1"/>
    <col min="3634" max="3634" width="8.7109375" style="1" customWidth="1"/>
    <col min="3635" max="3638" width="3.7109375" style="1" customWidth="1"/>
    <col min="3639" max="3639" width="4.28515625" style="1" customWidth="1"/>
    <col min="3640" max="3640" width="4.5703125" style="1" customWidth="1"/>
    <col min="3641" max="3660" width="3.28515625" style="1" customWidth="1"/>
    <col min="3661" max="3662" width="9.140625" style="1" customWidth="1"/>
    <col min="3663" max="3663" width="16.42578125" style="1" customWidth="1"/>
    <col min="3664" max="3664" width="19.7109375" style="1" customWidth="1"/>
    <col min="3665" max="3665" width="9.7109375" style="1" customWidth="1"/>
    <col min="3666" max="3835" width="0" style="1" hidden="1"/>
    <col min="3836" max="3836" width="3.42578125" style="1" customWidth="1"/>
    <col min="3837" max="3837" width="14.42578125" style="1" customWidth="1"/>
    <col min="3838" max="3838" width="3.7109375" style="1" customWidth="1"/>
    <col min="3839" max="3840" width="4.28515625" style="1" customWidth="1"/>
    <col min="3841" max="3843" width="6.7109375" style="1" customWidth="1"/>
    <col min="3844" max="3844" width="4.85546875" style="1" customWidth="1"/>
    <col min="3845" max="3885" width="3.7109375" style="1" customWidth="1"/>
    <col min="3886" max="3886" width="7" style="1" customWidth="1"/>
    <col min="3887" max="3889" width="5.7109375" style="1" customWidth="1"/>
    <col min="3890" max="3890" width="8.7109375" style="1" customWidth="1"/>
    <col min="3891" max="3894" width="3.7109375" style="1" customWidth="1"/>
    <col min="3895" max="3895" width="4.28515625" style="1" customWidth="1"/>
    <col min="3896" max="3896" width="4.5703125" style="1" customWidth="1"/>
    <col min="3897" max="3916" width="3.28515625" style="1" customWidth="1"/>
    <col min="3917" max="3918" width="9.140625" style="1" customWidth="1"/>
    <col min="3919" max="3919" width="16.42578125" style="1" customWidth="1"/>
    <col min="3920" max="3920" width="19.7109375" style="1" customWidth="1"/>
    <col min="3921" max="3921" width="9.7109375" style="1" customWidth="1"/>
    <col min="3922" max="4091" width="0" style="1" hidden="1"/>
    <col min="4092" max="4092" width="3.42578125" style="1" customWidth="1"/>
    <col min="4093" max="4093" width="14.42578125" style="1" customWidth="1"/>
    <col min="4094" max="4094" width="3.7109375" style="1" customWidth="1"/>
    <col min="4095" max="4096" width="4.28515625" style="1" customWidth="1"/>
    <col min="4097" max="4099" width="6.7109375" style="1" customWidth="1"/>
    <col min="4100" max="4100" width="4.85546875" style="1" customWidth="1"/>
    <col min="4101" max="4141" width="3.7109375" style="1" customWidth="1"/>
    <col min="4142" max="4142" width="7" style="1" customWidth="1"/>
    <col min="4143" max="4145" width="5.7109375" style="1" customWidth="1"/>
    <col min="4146" max="4146" width="8.7109375" style="1" customWidth="1"/>
    <col min="4147" max="4150" width="3.7109375" style="1" customWidth="1"/>
    <col min="4151" max="4151" width="4.28515625" style="1" customWidth="1"/>
    <col min="4152" max="4152" width="4.5703125" style="1" customWidth="1"/>
    <col min="4153" max="4172" width="3.28515625" style="1" customWidth="1"/>
    <col min="4173" max="4174" width="9.140625" style="1" customWidth="1"/>
    <col min="4175" max="4175" width="16.42578125" style="1" customWidth="1"/>
    <col min="4176" max="4176" width="19.7109375" style="1" customWidth="1"/>
    <col min="4177" max="4177" width="9.7109375" style="1" customWidth="1"/>
    <col min="4178" max="4347" width="0" style="1" hidden="1"/>
    <col min="4348" max="4348" width="3.42578125" style="1" customWidth="1"/>
    <col min="4349" max="4349" width="14.42578125" style="1" customWidth="1"/>
    <col min="4350" max="4350" width="3.7109375" style="1" customWidth="1"/>
    <col min="4351" max="4352" width="4.28515625" style="1" customWidth="1"/>
    <col min="4353" max="4355" width="6.7109375" style="1" customWidth="1"/>
    <col min="4356" max="4356" width="4.85546875" style="1" customWidth="1"/>
    <col min="4357" max="4397" width="3.7109375" style="1" customWidth="1"/>
    <col min="4398" max="4398" width="7" style="1" customWidth="1"/>
    <col min="4399" max="4401" width="5.7109375" style="1" customWidth="1"/>
    <col min="4402" max="4402" width="8.7109375" style="1" customWidth="1"/>
    <col min="4403" max="4406" width="3.7109375" style="1" customWidth="1"/>
    <col min="4407" max="4407" width="4.28515625" style="1" customWidth="1"/>
    <col min="4408" max="4408" width="4.5703125" style="1" customWidth="1"/>
    <col min="4409" max="4428" width="3.28515625" style="1" customWidth="1"/>
    <col min="4429" max="4430" width="9.140625" style="1" customWidth="1"/>
    <col min="4431" max="4431" width="16.42578125" style="1" customWidth="1"/>
    <col min="4432" max="4432" width="19.7109375" style="1" customWidth="1"/>
    <col min="4433" max="4433" width="9.7109375" style="1" customWidth="1"/>
    <col min="4434" max="4603" width="0" style="1" hidden="1"/>
    <col min="4604" max="4604" width="3.42578125" style="1" customWidth="1"/>
    <col min="4605" max="4605" width="14.42578125" style="1" customWidth="1"/>
    <col min="4606" max="4606" width="3.7109375" style="1" customWidth="1"/>
    <col min="4607" max="4608" width="4.28515625" style="1" customWidth="1"/>
    <col min="4609" max="4611" width="6.7109375" style="1" customWidth="1"/>
    <col min="4612" max="4612" width="4.85546875" style="1" customWidth="1"/>
    <col min="4613" max="4653" width="3.7109375" style="1" customWidth="1"/>
    <col min="4654" max="4654" width="7" style="1" customWidth="1"/>
    <col min="4655" max="4657" width="5.7109375" style="1" customWidth="1"/>
    <col min="4658" max="4658" width="8.7109375" style="1" customWidth="1"/>
    <col min="4659" max="4662" width="3.7109375" style="1" customWidth="1"/>
    <col min="4663" max="4663" width="4.28515625" style="1" customWidth="1"/>
    <col min="4664" max="4664" width="4.5703125" style="1" customWidth="1"/>
    <col min="4665" max="4684" width="3.28515625" style="1" customWidth="1"/>
    <col min="4685" max="4686" width="9.140625" style="1" customWidth="1"/>
    <col min="4687" max="4687" width="16.42578125" style="1" customWidth="1"/>
    <col min="4688" max="4688" width="19.7109375" style="1" customWidth="1"/>
    <col min="4689" max="4689" width="9.7109375" style="1" customWidth="1"/>
    <col min="4690" max="4859" width="0" style="1" hidden="1"/>
    <col min="4860" max="4860" width="3.42578125" style="1" customWidth="1"/>
    <col min="4861" max="4861" width="14.42578125" style="1" customWidth="1"/>
    <col min="4862" max="4862" width="3.7109375" style="1" customWidth="1"/>
    <col min="4863" max="4864" width="4.28515625" style="1" customWidth="1"/>
    <col min="4865" max="4867" width="6.7109375" style="1" customWidth="1"/>
    <col min="4868" max="4868" width="4.85546875" style="1" customWidth="1"/>
    <col min="4869" max="4909" width="3.7109375" style="1" customWidth="1"/>
    <col min="4910" max="4910" width="7" style="1" customWidth="1"/>
    <col min="4911" max="4913" width="5.7109375" style="1" customWidth="1"/>
    <col min="4914" max="4914" width="8.7109375" style="1" customWidth="1"/>
    <col min="4915" max="4918" width="3.7109375" style="1" customWidth="1"/>
    <col min="4919" max="4919" width="4.28515625" style="1" customWidth="1"/>
    <col min="4920" max="4920" width="4.5703125" style="1" customWidth="1"/>
    <col min="4921" max="4940" width="3.28515625" style="1" customWidth="1"/>
    <col min="4941" max="4942" width="9.140625" style="1" customWidth="1"/>
    <col min="4943" max="4943" width="16.42578125" style="1" customWidth="1"/>
    <col min="4944" max="4944" width="19.7109375" style="1" customWidth="1"/>
    <col min="4945" max="4945" width="9.7109375" style="1" customWidth="1"/>
    <col min="4946" max="5115" width="0" style="1" hidden="1"/>
    <col min="5116" max="5116" width="3.42578125" style="1" customWidth="1"/>
    <col min="5117" max="5117" width="14.42578125" style="1" customWidth="1"/>
    <col min="5118" max="5118" width="3.7109375" style="1" customWidth="1"/>
    <col min="5119" max="5120" width="4.28515625" style="1" customWidth="1"/>
    <col min="5121" max="5123" width="6.7109375" style="1" customWidth="1"/>
    <col min="5124" max="5124" width="4.85546875" style="1" customWidth="1"/>
    <col min="5125" max="5165" width="3.7109375" style="1" customWidth="1"/>
    <col min="5166" max="5166" width="7" style="1" customWidth="1"/>
    <col min="5167" max="5169" width="5.7109375" style="1" customWidth="1"/>
    <col min="5170" max="5170" width="8.7109375" style="1" customWidth="1"/>
    <col min="5171" max="5174" width="3.7109375" style="1" customWidth="1"/>
    <col min="5175" max="5175" width="4.28515625" style="1" customWidth="1"/>
    <col min="5176" max="5176" width="4.5703125" style="1" customWidth="1"/>
    <col min="5177" max="5196" width="3.28515625" style="1" customWidth="1"/>
    <col min="5197" max="5198" width="9.140625" style="1" customWidth="1"/>
    <col min="5199" max="5199" width="16.42578125" style="1" customWidth="1"/>
    <col min="5200" max="5200" width="19.7109375" style="1" customWidth="1"/>
    <col min="5201" max="5201" width="9.7109375" style="1" customWidth="1"/>
    <col min="5202" max="5371" width="0" style="1" hidden="1"/>
    <col min="5372" max="5372" width="3.42578125" style="1" customWidth="1"/>
    <col min="5373" max="5373" width="14.42578125" style="1" customWidth="1"/>
    <col min="5374" max="5374" width="3.7109375" style="1" customWidth="1"/>
    <col min="5375" max="5376" width="4.28515625" style="1" customWidth="1"/>
    <col min="5377" max="5379" width="6.7109375" style="1" customWidth="1"/>
    <col min="5380" max="5380" width="4.85546875" style="1" customWidth="1"/>
    <col min="5381" max="5421" width="3.7109375" style="1" customWidth="1"/>
    <col min="5422" max="5422" width="7" style="1" customWidth="1"/>
    <col min="5423" max="5425" width="5.7109375" style="1" customWidth="1"/>
    <col min="5426" max="5426" width="8.7109375" style="1" customWidth="1"/>
    <col min="5427" max="5430" width="3.7109375" style="1" customWidth="1"/>
    <col min="5431" max="5431" width="4.28515625" style="1" customWidth="1"/>
    <col min="5432" max="5432" width="4.5703125" style="1" customWidth="1"/>
    <col min="5433" max="5452" width="3.28515625" style="1" customWidth="1"/>
    <col min="5453" max="5454" width="9.140625" style="1" customWidth="1"/>
    <col min="5455" max="5455" width="16.42578125" style="1" customWidth="1"/>
    <col min="5456" max="5456" width="19.7109375" style="1" customWidth="1"/>
    <col min="5457" max="5457" width="9.7109375" style="1" customWidth="1"/>
    <col min="5458" max="5627" width="0" style="1" hidden="1"/>
    <col min="5628" max="5628" width="3.42578125" style="1" customWidth="1"/>
    <col min="5629" max="5629" width="14.42578125" style="1" customWidth="1"/>
    <col min="5630" max="5630" width="3.7109375" style="1" customWidth="1"/>
    <col min="5631" max="5632" width="4.28515625" style="1" customWidth="1"/>
    <col min="5633" max="5635" width="6.7109375" style="1" customWidth="1"/>
    <col min="5636" max="5636" width="4.85546875" style="1" customWidth="1"/>
    <col min="5637" max="5677" width="3.7109375" style="1" customWidth="1"/>
    <col min="5678" max="5678" width="7" style="1" customWidth="1"/>
    <col min="5679" max="5681" width="5.7109375" style="1" customWidth="1"/>
    <col min="5682" max="5682" width="8.7109375" style="1" customWidth="1"/>
    <col min="5683" max="5686" width="3.7109375" style="1" customWidth="1"/>
    <col min="5687" max="5687" width="4.28515625" style="1" customWidth="1"/>
    <col min="5688" max="5688" width="4.5703125" style="1" customWidth="1"/>
    <col min="5689" max="5708" width="3.28515625" style="1" customWidth="1"/>
    <col min="5709" max="5710" width="9.140625" style="1" customWidth="1"/>
    <col min="5711" max="5711" width="16.42578125" style="1" customWidth="1"/>
    <col min="5712" max="5712" width="19.7109375" style="1" customWidth="1"/>
    <col min="5713" max="5713" width="9.7109375" style="1" customWidth="1"/>
    <col min="5714" max="5883" width="0" style="1" hidden="1"/>
    <col min="5884" max="5884" width="3.42578125" style="1" customWidth="1"/>
    <col min="5885" max="5885" width="14.42578125" style="1" customWidth="1"/>
    <col min="5886" max="5886" width="3.7109375" style="1" customWidth="1"/>
    <col min="5887" max="5888" width="4.28515625" style="1" customWidth="1"/>
    <col min="5889" max="5891" width="6.7109375" style="1" customWidth="1"/>
    <col min="5892" max="5892" width="4.85546875" style="1" customWidth="1"/>
    <col min="5893" max="5933" width="3.7109375" style="1" customWidth="1"/>
    <col min="5934" max="5934" width="7" style="1" customWidth="1"/>
    <col min="5935" max="5937" width="5.7109375" style="1" customWidth="1"/>
    <col min="5938" max="5938" width="8.7109375" style="1" customWidth="1"/>
    <col min="5939" max="5942" width="3.7109375" style="1" customWidth="1"/>
    <col min="5943" max="5943" width="4.28515625" style="1" customWidth="1"/>
    <col min="5944" max="5944" width="4.5703125" style="1" customWidth="1"/>
    <col min="5945" max="5964" width="3.28515625" style="1" customWidth="1"/>
    <col min="5965" max="5966" width="9.140625" style="1" customWidth="1"/>
    <col min="5967" max="5967" width="16.42578125" style="1" customWidth="1"/>
    <col min="5968" max="5968" width="19.7109375" style="1" customWidth="1"/>
    <col min="5969" max="5969" width="9.7109375" style="1" customWidth="1"/>
    <col min="5970" max="6139" width="0" style="1" hidden="1"/>
    <col min="6140" max="6140" width="3.42578125" style="1" customWidth="1"/>
    <col min="6141" max="6141" width="14.42578125" style="1" customWidth="1"/>
    <col min="6142" max="6142" width="3.7109375" style="1" customWidth="1"/>
    <col min="6143" max="6144" width="4.28515625" style="1" customWidth="1"/>
    <col min="6145" max="6147" width="6.7109375" style="1" customWidth="1"/>
    <col min="6148" max="6148" width="4.85546875" style="1" customWidth="1"/>
    <col min="6149" max="6189" width="3.7109375" style="1" customWidth="1"/>
    <col min="6190" max="6190" width="7" style="1" customWidth="1"/>
    <col min="6191" max="6193" width="5.7109375" style="1" customWidth="1"/>
    <col min="6194" max="6194" width="8.7109375" style="1" customWidth="1"/>
    <col min="6195" max="6198" width="3.7109375" style="1" customWidth="1"/>
    <col min="6199" max="6199" width="4.28515625" style="1" customWidth="1"/>
    <col min="6200" max="6200" width="4.5703125" style="1" customWidth="1"/>
    <col min="6201" max="6220" width="3.28515625" style="1" customWidth="1"/>
    <col min="6221" max="6222" width="9.140625" style="1" customWidth="1"/>
    <col min="6223" max="6223" width="16.42578125" style="1" customWidth="1"/>
    <col min="6224" max="6224" width="19.7109375" style="1" customWidth="1"/>
    <col min="6225" max="6225" width="9.7109375" style="1" customWidth="1"/>
    <col min="6226" max="6395" width="0" style="1" hidden="1"/>
    <col min="6396" max="6396" width="3.42578125" style="1" customWidth="1"/>
    <col min="6397" max="6397" width="14.42578125" style="1" customWidth="1"/>
    <col min="6398" max="6398" width="3.7109375" style="1" customWidth="1"/>
    <col min="6399" max="6400" width="4.28515625" style="1" customWidth="1"/>
    <col min="6401" max="6403" width="6.7109375" style="1" customWidth="1"/>
    <col min="6404" max="6404" width="4.85546875" style="1" customWidth="1"/>
    <col min="6405" max="6445" width="3.7109375" style="1" customWidth="1"/>
    <col min="6446" max="6446" width="7" style="1" customWidth="1"/>
    <col min="6447" max="6449" width="5.7109375" style="1" customWidth="1"/>
    <col min="6450" max="6450" width="8.7109375" style="1" customWidth="1"/>
    <col min="6451" max="6454" width="3.7109375" style="1" customWidth="1"/>
    <col min="6455" max="6455" width="4.28515625" style="1" customWidth="1"/>
    <col min="6456" max="6456" width="4.5703125" style="1" customWidth="1"/>
    <col min="6457" max="6476" width="3.28515625" style="1" customWidth="1"/>
    <col min="6477" max="6478" width="9.140625" style="1" customWidth="1"/>
    <col min="6479" max="6479" width="16.42578125" style="1" customWidth="1"/>
    <col min="6480" max="6480" width="19.7109375" style="1" customWidth="1"/>
    <col min="6481" max="6481" width="9.7109375" style="1" customWidth="1"/>
    <col min="6482" max="6651" width="0" style="1" hidden="1"/>
    <col min="6652" max="6652" width="3.42578125" style="1" customWidth="1"/>
    <col min="6653" max="6653" width="14.42578125" style="1" customWidth="1"/>
    <col min="6654" max="6654" width="3.7109375" style="1" customWidth="1"/>
    <col min="6655" max="6656" width="4.28515625" style="1" customWidth="1"/>
    <col min="6657" max="6659" width="6.7109375" style="1" customWidth="1"/>
    <col min="6660" max="6660" width="4.85546875" style="1" customWidth="1"/>
    <col min="6661" max="6701" width="3.7109375" style="1" customWidth="1"/>
    <col min="6702" max="6702" width="7" style="1" customWidth="1"/>
    <col min="6703" max="6705" width="5.7109375" style="1" customWidth="1"/>
    <col min="6706" max="6706" width="8.7109375" style="1" customWidth="1"/>
    <col min="6707" max="6710" width="3.7109375" style="1" customWidth="1"/>
    <col min="6711" max="6711" width="4.28515625" style="1" customWidth="1"/>
    <col min="6712" max="6712" width="4.5703125" style="1" customWidth="1"/>
    <col min="6713" max="6732" width="3.28515625" style="1" customWidth="1"/>
    <col min="6733" max="6734" width="9.140625" style="1" customWidth="1"/>
    <col min="6735" max="6735" width="16.42578125" style="1" customWidth="1"/>
    <col min="6736" max="6736" width="19.7109375" style="1" customWidth="1"/>
    <col min="6737" max="6737" width="9.7109375" style="1" customWidth="1"/>
    <col min="6738" max="6907" width="0" style="1" hidden="1"/>
    <col min="6908" max="6908" width="3.42578125" style="1" customWidth="1"/>
    <col min="6909" max="6909" width="14.42578125" style="1" customWidth="1"/>
    <col min="6910" max="6910" width="3.7109375" style="1" customWidth="1"/>
    <col min="6911" max="6912" width="4.28515625" style="1" customWidth="1"/>
    <col min="6913" max="6915" width="6.7109375" style="1" customWidth="1"/>
    <col min="6916" max="6916" width="4.85546875" style="1" customWidth="1"/>
    <col min="6917" max="6957" width="3.7109375" style="1" customWidth="1"/>
    <col min="6958" max="6958" width="7" style="1" customWidth="1"/>
    <col min="6959" max="6961" width="5.7109375" style="1" customWidth="1"/>
    <col min="6962" max="6962" width="8.7109375" style="1" customWidth="1"/>
    <col min="6963" max="6966" width="3.7109375" style="1" customWidth="1"/>
    <col min="6967" max="6967" width="4.28515625" style="1" customWidth="1"/>
    <col min="6968" max="6968" width="4.5703125" style="1" customWidth="1"/>
    <col min="6969" max="6988" width="3.28515625" style="1" customWidth="1"/>
    <col min="6989" max="6990" width="9.140625" style="1" customWidth="1"/>
    <col min="6991" max="6991" width="16.42578125" style="1" customWidth="1"/>
    <col min="6992" max="6992" width="19.7109375" style="1" customWidth="1"/>
    <col min="6993" max="6993" width="9.7109375" style="1" customWidth="1"/>
    <col min="6994" max="7163" width="0" style="1" hidden="1"/>
    <col min="7164" max="7164" width="3.42578125" style="1" customWidth="1"/>
    <col min="7165" max="7165" width="14.42578125" style="1" customWidth="1"/>
    <col min="7166" max="7166" width="3.7109375" style="1" customWidth="1"/>
    <col min="7167" max="7168" width="4.28515625" style="1" customWidth="1"/>
    <col min="7169" max="7171" width="6.7109375" style="1" customWidth="1"/>
    <col min="7172" max="7172" width="4.85546875" style="1" customWidth="1"/>
    <col min="7173" max="7213" width="3.7109375" style="1" customWidth="1"/>
    <col min="7214" max="7214" width="7" style="1" customWidth="1"/>
    <col min="7215" max="7217" width="5.7109375" style="1" customWidth="1"/>
    <col min="7218" max="7218" width="8.7109375" style="1" customWidth="1"/>
    <col min="7219" max="7222" width="3.7109375" style="1" customWidth="1"/>
    <col min="7223" max="7223" width="4.28515625" style="1" customWidth="1"/>
    <col min="7224" max="7224" width="4.5703125" style="1" customWidth="1"/>
    <col min="7225" max="7244" width="3.28515625" style="1" customWidth="1"/>
    <col min="7245" max="7246" width="9.140625" style="1" customWidth="1"/>
    <col min="7247" max="7247" width="16.42578125" style="1" customWidth="1"/>
    <col min="7248" max="7248" width="19.7109375" style="1" customWidth="1"/>
    <col min="7249" max="7249" width="9.7109375" style="1" customWidth="1"/>
    <col min="7250" max="7419" width="0" style="1" hidden="1"/>
    <col min="7420" max="7420" width="3.42578125" style="1" customWidth="1"/>
    <col min="7421" max="7421" width="14.42578125" style="1" customWidth="1"/>
    <col min="7422" max="7422" width="3.7109375" style="1" customWidth="1"/>
    <col min="7423" max="7424" width="4.28515625" style="1" customWidth="1"/>
    <col min="7425" max="7427" width="6.7109375" style="1" customWidth="1"/>
    <col min="7428" max="7428" width="4.85546875" style="1" customWidth="1"/>
    <col min="7429" max="7469" width="3.7109375" style="1" customWidth="1"/>
    <col min="7470" max="7470" width="7" style="1" customWidth="1"/>
    <col min="7471" max="7473" width="5.7109375" style="1" customWidth="1"/>
    <col min="7474" max="7474" width="8.7109375" style="1" customWidth="1"/>
    <col min="7475" max="7478" width="3.7109375" style="1" customWidth="1"/>
    <col min="7479" max="7479" width="4.28515625" style="1" customWidth="1"/>
    <col min="7480" max="7480" width="4.5703125" style="1" customWidth="1"/>
    <col min="7481" max="7500" width="3.28515625" style="1" customWidth="1"/>
    <col min="7501" max="7502" width="9.140625" style="1" customWidth="1"/>
    <col min="7503" max="7503" width="16.42578125" style="1" customWidth="1"/>
    <col min="7504" max="7504" width="19.7109375" style="1" customWidth="1"/>
    <col min="7505" max="7505" width="9.7109375" style="1" customWidth="1"/>
    <col min="7506" max="7675" width="0" style="1" hidden="1"/>
    <col min="7676" max="7676" width="3.42578125" style="1" customWidth="1"/>
    <col min="7677" max="7677" width="14.42578125" style="1" customWidth="1"/>
    <col min="7678" max="7678" width="3.7109375" style="1" customWidth="1"/>
    <col min="7679" max="7680" width="4.28515625" style="1" customWidth="1"/>
    <col min="7681" max="7683" width="6.7109375" style="1" customWidth="1"/>
    <col min="7684" max="7684" width="4.85546875" style="1" customWidth="1"/>
    <col min="7685" max="7725" width="3.7109375" style="1" customWidth="1"/>
    <col min="7726" max="7726" width="7" style="1" customWidth="1"/>
    <col min="7727" max="7729" width="5.7109375" style="1" customWidth="1"/>
    <col min="7730" max="7730" width="8.7109375" style="1" customWidth="1"/>
    <col min="7731" max="7734" width="3.7109375" style="1" customWidth="1"/>
    <col min="7735" max="7735" width="4.28515625" style="1" customWidth="1"/>
    <col min="7736" max="7736" width="4.5703125" style="1" customWidth="1"/>
    <col min="7737" max="7756" width="3.28515625" style="1" customWidth="1"/>
    <col min="7757" max="7758" width="9.140625" style="1" customWidth="1"/>
    <col min="7759" max="7759" width="16.42578125" style="1" customWidth="1"/>
    <col min="7760" max="7760" width="19.7109375" style="1" customWidth="1"/>
    <col min="7761" max="7761" width="9.7109375" style="1" customWidth="1"/>
    <col min="7762" max="7931" width="0" style="1" hidden="1"/>
    <col min="7932" max="7932" width="3.42578125" style="1" customWidth="1"/>
    <col min="7933" max="7933" width="14.42578125" style="1" customWidth="1"/>
    <col min="7934" max="7934" width="3.7109375" style="1" customWidth="1"/>
    <col min="7935" max="7936" width="4.28515625" style="1" customWidth="1"/>
    <col min="7937" max="7939" width="6.7109375" style="1" customWidth="1"/>
    <col min="7940" max="7940" width="4.85546875" style="1" customWidth="1"/>
    <col min="7941" max="7981" width="3.7109375" style="1" customWidth="1"/>
    <col min="7982" max="7982" width="7" style="1" customWidth="1"/>
    <col min="7983" max="7985" width="5.7109375" style="1" customWidth="1"/>
    <col min="7986" max="7986" width="8.7109375" style="1" customWidth="1"/>
    <col min="7987" max="7990" width="3.7109375" style="1" customWidth="1"/>
    <col min="7991" max="7991" width="4.28515625" style="1" customWidth="1"/>
    <col min="7992" max="7992" width="4.5703125" style="1" customWidth="1"/>
    <col min="7993" max="8012" width="3.28515625" style="1" customWidth="1"/>
    <col min="8013" max="8014" width="9.140625" style="1" customWidth="1"/>
    <col min="8015" max="8015" width="16.42578125" style="1" customWidth="1"/>
    <col min="8016" max="8016" width="19.7109375" style="1" customWidth="1"/>
    <col min="8017" max="8017" width="9.7109375" style="1" customWidth="1"/>
    <col min="8018" max="8187" width="0" style="1" hidden="1"/>
    <col min="8188" max="8188" width="3.42578125" style="1" customWidth="1"/>
    <col min="8189" max="8189" width="14.42578125" style="1" customWidth="1"/>
    <col min="8190" max="8190" width="3.7109375" style="1" customWidth="1"/>
    <col min="8191" max="8192" width="4.28515625" style="1" customWidth="1"/>
    <col min="8193" max="8195" width="6.7109375" style="1" customWidth="1"/>
    <col min="8196" max="8196" width="4.85546875" style="1" customWidth="1"/>
    <col min="8197" max="8237" width="3.7109375" style="1" customWidth="1"/>
    <col min="8238" max="8238" width="7" style="1" customWidth="1"/>
    <col min="8239" max="8241" width="5.7109375" style="1" customWidth="1"/>
    <col min="8242" max="8242" width="8.7109375" style="1" customWidth="1"/>
    <col min="8243" max="8246" width="3.7109375" style="1" customWidth="1"/>
    <col min="8247" max="8247" width="4.28515625" style="1" customWidth="1"/>
    <col min="8248" max="8248" width="4.5703125" style="1" customWidth="1"/>
    <col min="8249" max="8268" width="3.28515625" style="1" customWidth="1"/>
    <col min="8269" max="8270" width="9.140625" style="1" customWidth="1"/>
    <col min="8271" max="8271" width="16.42578125" style="1" customWidth="1"/>
    <col min="8272" max="8272" width="19.7109375" style="1" customWidth="1"/>
    <col min="8273" max="8273" width="9.7109375" style="1" customWidth="1"/>
    <col min="8274" max="8443" width="0" style="1" hidden="1"/>
    <col min="8444" max="8444" width="3.42578125" style="1" customWidth="1"/>
    <col min="8445" max="8445" width="14.42578125" style="1" customWidth="1"/>
    <col min="8446" max="8446" width="3.7109375" style="1" customWidth="1"/>
    <col min="8447" max="8448" width="4.28515625" style="1" customWidth="1"/>
    <col min="8449" max="8451" width="6.7109375" style="1" customWidth="1"/>
    <col min="8452" max="8452" width="4.85546875" style="1" customWidth="1"/>
    <col min="8453" max="8493" width="3.7109375" style="1" customWidth="1"/>
    <col min="8494" max="8494" width="7" style="1" customWidth="1"/>
    <col min="8495" max="8497" width="5.7109375" style="1" customWidth="1"/>
    <col min="8498" max="8498" width="8.7109375" style="1" customWidth="1"/>
    <col min="8499" max="8502" width="3.7109375" style="1" customWidth="1"/>
    <col min="8503" max="8503" width="4.28515625" style="1" customWidth="1"/>
    <col min="8504" max="8504" width="4.5703125" style="1" customWidth="1"/>
    <col min="8505" max="8524" width="3.28515625" style="1" customWidth="1"/>
    <col min="8525" max="8526" width="9.140625" style="1" customWidth="1"/>
    <col min="8527" max="8527" width="16.42578125" style="1" customWidth="1"/>
    <col min="8528" max="8528" width="19.7109375" style="1" customWidth="1"/>
    <col min="8529" max="8529" width="9.7109375" style="1" customWidth="1"/>
    <col min="8530" max="8699" width="0" style="1" hidden="1"/>
    <col min="8700" max="8700" width="3.42578125" style="1" customWidth="1"/>
    <col min="8701" max="8701" width="14.42578125" style="1" customWidth="1"/>
    <col min="8702" max="8702" width="3.7109375" style="1" customWidth="1"/>
    <col min="8703" max="8704" width="4.28515625" style="1" customWidth="1"/>
    <col min="8705" max="8707" width="6.7109375" style="1" customWidth="1"/>
    <col min="8708" max="8708" width="4.85546875" style="1" customWidth="1"/>
    <col min="8709" max="8749" width="3.7109375" style="1" customWidth="1"/>
    <col min="8750" max="8750" width="7" style="1" customWidth="1"/>
    <col min="8751" max="8753" width="5.7109375" style="1" customWidth="1"/>
    <col min="8754" max="8754" width="8.7109375" style="1" customWidth="1"/>
    <col min="8755" max="8758" width="3.7109375" style="1" customWidth="1"/>
    <col min="8759" max="8759" width="4.28515625" style="1" customWidth="1"/>
    <col min="8760" max="8760" width="4.5703125" style="1" customWidth="1"/>
    <col min="8761" max="8780" width="3.28515625" style="1" customWidth="1"/>
    <col min="8781" max="8782" width="9.140625" style="1" customWidth="1"/>
    <col min="8783" max="8783" width="16.42578125" style="1" customWidth="1"/>
    <col min="8784" max="8784" width="19.7109375" style="1" customWidth="1"/>
    <col min="8785" max="8785" width="9.7109375" style="1" customWidth="1"/>
    <col min="8786" max="8955" width="0" style="1" hidden="1"/>
    <col min="8956" max="8956" width="3.42578125" style="1" customWidth="1"/>
    <col min="8957" max="8957" width="14.42578125" style="1" customWidth="1"/>
    <col min="8958" max="8958" width="3.7109375" style="1" customWidth="1"/>
    <col min="8959" max="8960" width="4.28515625" style="1" customWidth="1"/>
    <col min="8961" max="8963" width="6.7109375" style="1" customWidth="1"/>
    <col min="8964" max="8964" width="4.85546875" style="1" customWidth="1"/>
    <col min="8965" max="9005" width="3.7109375" style="1" customWidth="1"/>
    <col min="9006" max="9006" width="7" style="1" customWidth="1"/>
    <col min="9007" max="9009" width="5.7109375" style="1" customWidth="1"/>
    <col min="9010" max="9010" width="8.7109375" style="1" customWidth="1"/>
    <col min="9011" max="9014" width="3.7109375" style="1" customWidth="1"/>
    <col min="9015" max="9015" width="4.28515625" style="1" customWidth="1"/>
    <col min="9016" max="9016" width="4.5703125" style="1" customWidth="1"/>
    <col min="9017" max="9036" width="3.28515625" style="1" customWidth="1"/>
    <col min="9037" max="9038" width="9.140625" style="1" customWidth="1"/>
    <col min="9039" max="9039" width="16.42578125" style="1" customWidth="1"/>
    <col min="9040" max="9040" width="19.7109375" style="1" customWidth="1"/>
    <col min="9041" max="9041" width="9.7109375" style="1" customWidth="1"/>
    <col min="9042" max="9211" width="0" style="1" hidden="1"/>
    <col min="9212" max="9212" width="3.42578125" style="1" customWidth="1"/>
    <col min="9213" max="9213" width="14.42578125" style="1" customWidth="1"/>
    <col min="9214" max="9214" width="3.7109375" style="1" customWidth="1"/>
    <col min="9215" max="9216" width="4.28515625" style="1" customWidth="1"/>
    <col min="9217" max="9219" width="6.7109375" style="1" customWidth="1"/>
    <col min="9220" max="9220" width="4.85546875" style="1" customWidth="1"/>
    <col min="9221" max="9261" width="3.7109375" style="1" customWidth="1"/>
    <col min="9262" max="9262" width="7" style="1" customWidth="1"/>
    <col min="9263" max="9265" width="5.7109375" style="1" customWidth="1"/>
    <col min="9266" max="9266" width="8.7109375" style="1" customWidth="1"/>
    <col min="9267" max="9270" width="3.7109375" style="1" customWidth="1"/>
    <col min="9271" max="9271" width="4.28515625" style="1" customWidth="1"/>
    <col min="9272" max="9272" width="4.5703125" style="1" customWidth="1"/>
    <col min="9273" max="9292" width="3.28515625" style="1" customWidth="1"/>
    <col min="9293" max="9294" width="9.140625" style="1" customWidth="1"/>
    <col min="9295" max="9295" width="16.42578125" style="1" customWidth="1"/>
    <col min="9296" max="9296" width="19.7109375" style="1" customWidth="1"/>
    <col min="9297" max="9297" width="9.7109375" style="1" customWidth="1"/>
    <col min="9298" max="9467" width="0" style="1" hidden="1"/>
    <col min="9468" max="9468" width="3.42578125" style="1" customWidth="1"/>
    <col min="9469" max="9469" width="14.42578125" style="1" customWidth="1"/>
    <col min="9470" max="9470" width="3.7109375" style="1" customWidth="1"/>
    <col min="9471" max="9472" width="4.28515625" style="1" customWidth="1"/>
    <col min="9473" max="9475" width="6.7109375" style="1" customWidth="1"/>
    <col min="9476" max="9476" width="4.85546875" style="1" customWidth="1"/>
    <col min="9477" max="9517" width="3.7109375" style="1" customWidth="1"/>
    <col min="9518" max="9518" width="7" style="1" customWidth="1"/>
    <col min="9519" max="9521" width="5.7109375" style="1" customWidth="1"/>
    <col min="9522" max="9522" width="8.7109375" style="1" customWidth="1"/>
    <col min="9523" max="9526" width="3.7109375" style="1" customWidth="1"/>
    <col min="9527" max="9527" width="4.28515625" style="1" customWidth="1"/>
    <col min="9528" max="9528" width="4.5703125" style="1" customWidth="1"/>
    <col min="9529" max="9548" width="3.28515625" style="1" customWidth="1"/>
    <col min="9549" max="9550" width="9.140625" style="1" customWidth="1"/>
    <col min="9551" max="9551" width="16.42578125" style="1" customWidth="1"/>
    <col min="9552" max="9552" width="19.7109375" style="1" customWidth="1"/>
    <col min="9553" max="9553" width="9.7109375" style="1" customWidth="1"/>
    <col min="9554" max="9723" width="0" style="1" hidden="1"/>
    <col min="9724" max="9724" width="3.42578125" style="1" customWidth="1"/>
    <col min="9725" max="9725" width="14.42578125" style="1" customWidth="1"/>
    <col min="9726" max="9726" width="3.7109375" style="1" customWidth="1"/>
    <col min="9727" max="9728" width="4.28515625" style="1" customWidth="1"/>
    <col min="9729" max="9731" width="6.7109375" style="1" customWidth="1"/>
    <col min="9732" max="9732" width="4.85546875" style="1" customWidth="1"/>
    <col min="9733" max="9773" width="3.7109375" style="1" customWidth="1"/>
    <col min="9774" max="9774" width="7" style="1" customWidth="1"/>
    <col min="9775" max="9777" width="5.7109375" style="1" customWidth="1"/>
    <col min="9778" max="9778" width="8.7109375" style="1" customWidth="1"/>
    <col min="9779" max="9782" width="3.7109375" style="1" customWidth="1"/>
    <col min="9783" max="9783" width="4.28515625" style="1" customWidth="1"/>
    <col min="9784" max="9784" width="4.5703125" style="1" customWidth="1"/>
    <col min="9785" max="9804" width="3.28515625" style="1" customWidth="1"/>
    <col min="9805" max="9806" width="9.140625" style="1" customWidth="1"/>
    <col min="9807" max="9807" width="16.42578125" style="1" customWidth="1"/>
    <col min="9808" max="9808" width="19.7109375" style="1" customWidth="1"/>
    <col min="9809" max="9809" width="9.7109375" style="1" customWidth="1"/>
    <col min="9810" max="9979" width="0" style="1" hidden="1"/>
    <col min="9980" max="9980" width="3.42578125" style="1" customWidth="1"/>
    <col min="9981" max="9981" width="14.42578125" style="1" customWidth="1"/>
    <col min="9982" max="9982" width="3.7109375" style="1" customWidth="1"/>
    <col min="9983" max="9984" width="4.28515625" style="1" customWidth="1"/>
    <col min="9985" max="9987" width="6.7109375" style="1" customWidth="1"/>
    <col min="9988" max="9988" width="4.85546875" style="1" customWidth="1"/>
    <col min="9989" max="10029" width="3.7109375" style="1" customWidth="1"/>
    <col min="10030" max="10030" width="7" style="1" customWidth="1"/>
    <col min="10031" max="10033" width="5.7109375" style="1" customWidth="1"/>
    <col min="10034" max="10034" width="8.7109375" style="1" customWidth="1"/>
    <col min="10035" max="10038" width="3.7109375" style="1" customWidth="1"/>
    <col min="10039" max="10039" width="4.28515625" style="1" customWidth="1"/>
    <col min="10040" max="10040" width="4.5703125" style="1" customWidth="1"/>
    <col min="10041" max="10060" width="3.28515625" style="1" customWidth="1"/>
    <col min="10061" max="10062" width="9.140625" style="1" customWidth="1"/>
    <col min="10063" max="10063" width="16.42578125" style="1" customWidth="1"/>
    <col min="10064" max="10064" width="19.7109375" style="1" customWidth="1"/>
    <col min="10065" max="10065" width="9.7109375" style="1" customWidth="1"/>
    <col min="10066" max="10235" width="0" style="1" hidden="1"/>
    <col min="10236" max="10236" width="3.42578125" style="1" customWidth="1"/>
    <col min="10237" max="10237" width="14.42578125" style="1" customWidth="1"/>
    <col min="10238" max="10238" width="3.7109375" style="1" customWidth="1"/>
    <col min="10239" max="10240" width="4.28515625" style="1" customWidth="1"/>
    <col min="10241" max="10243" width="6.7109375" style="1" customWidth="1"/>
    <col min="10244" max="10244" width="4.85546875" style="1" customWidth="1"/>
    <col min="10245" max="10285" width="3.7109375" style="1" customWidth="1"/>
    <col min="10286" max="10286" width="7" style="1" customWidth="1"/>
    <col min="10287" max="10289" width="5.7109375" style="1" customWidth="1"/>
    <col min="10290" max="10290" width="8.7109375" style="1" customWidth="1"/>
    <col min="10291" max="10294" width="3.7109375" style="1" customWidth="1"/>
    <col min="10295" max="10295" width="4.28515625" style="1" customWidth="1"/>
    <col min="10296" max="10296" width="4.5703125" style="1" customWidth="1"/>
    <col min="10297" max="10316" width="3.28515625" style="1" customWidth="1"/>
    <col min="10317" max="10318" width="9.140625" style="1" customWidth="1"/>
    <col min="10319" max="10319" width="16.42578125" style="1" customWidth="1"/>
    <col min="10320" max="10320" width="19.7109375" style="1" customWidth="1"/>
    <col min="10321" max="10321" width="9.7109375" style="1" customWidth="1"/>
    <col min="10322" max="10491" width="0" style="1" hidden="1"/>
    <col min="10492" max="10492" width="3.42578125" style="1" customWidth="1"/>
    <col min="10493" max="10493" width="14.42578125" style="1" customWidth="1"/>
    <col min="10494" max="10494" width="3.7109375" style="1" customWidth="1"/>
    <col min="10495" max="10496" width="4.28515625" style="1" customWidth="1"/>
    <col min="10497" max="10499" width="6.7109375" style="1" customWidth="1"/>
    <col min="10500" max="10500" width="4.85546875" style="1" customWidth="1"/>
    <col min="10501" max="10541" width="3.7109375" style="1" customWidth="1"/>
    <col min="10542" max="10542" width="7" style="1" customWidth="1"/>
    <col min="10543" max="10545" width="5.7109375" style="1" customWidth="1"/>
    <col min="10546" max="10546" width="8.7109375" style="1" customWidth="1"/>
    <col min="10547" max="10550" width="3.7109375" style="1" customWidth="1"/>
    <col min="10551" max="10551" width="4.28515625" style="1" customWidth="1"/>
    <col min="10552" max="10552" width="4.5703125" style="1" customWidth="1"/>
    <col min="10553" max="10572" width="3.28515625" style="1" customWidth="1"/>
    <col min="10573" max="10574" width="9.140625" style="1" customWidth="1"/>
    <col min="10575" max="10575" width="16.42578125" style="1" customWidth="1"/>
    <col min="10576" max="10576" width="19.7109375" style="1" customWidth="1"/>
    <col min="10577" max="10577" width="9.7109375" style="1" customWidth="1"/>
    <col min="10578" max="10747" width="0" style="1" hidden="1"/>
    <col min="10748" max="10748" width="3.42578125" style="1" customWidth="1"/>
    <col min="10749" max="10749" width="14.42578125" style="1" customWidth="1"/>
    <col min="10750" max="10750" width="3.7109375" style="1" customWidth="1"/>
    <col min="10751" max="10752" width="4.28515625" style="1" customWidth="1"/>
    <col min="10753" max="10755" width="6.7109375" style="1" customWidth="1"/>
    <col min="10756" max="10756" width="4.85546875" style="1" customWidth="1"/>
    <col min="10757" max="10797" width="3.7109375" style="1" customWidth="1"/>
    <col min="10798" max="10798" width="7" style="1" customWidth="1"/>
    <col min="10799" max="10801" width="5.7109375" style="1" customWidth="1"/>
    <col min="10802" max="10802" width="8.7109375" style="1" customWidth="1"/>
    <col min="10803" max="10806" width="3.7109375" style="1" customWidth="1"/>
    <col min="10807" max="10807" width="4.28515625" style="1" customWidth="1"/>
    <col min="10808" max="10808" width="4.5703125" style="1" customWidth="1"/>
    <col min="10809" max="10828" width="3.28515625" style="1" customWidth="1"/>
    <col min="10829" max="10830" width="9.140625" style="1" customWidth="1"/>
    <col min="10831" max="10831" width="16.42578125" style="1" customWidth="1"/>
    <col min="10832" max="10832" width="19.7109375" style="1" customWidth="1"/>
    <col min="10833" max="10833" width="9.7109375" style="1" customWidth="1"/>
    <col min="10834" max="11003" width="0" style="1" hidden="1"/>
    <col min="11004" max="11004" width="3.42578125" style="1" customWidth="1"/>
    <col min="11005" max="11005" width="14.42578125" style="1" customWidth="1"/>
    <col min="11006" max="11006" width="3.7109375" style="1" customWidth="1"/>
    <col min="11007" max="11008" width="4.28515625" style="1" customWidth="1"/>
    <col min="11009" max="11011" width="6.7109375" style="1" customWidth="1"/>
    <col min="11012" max="11012" width="4.85546875" style="1" customWidth="1"/>
    <col min="11013" max="11053" width="3.7109375" style="1" customWidth="1"/>
    <col min="11054" max="11054" width="7" style="1" customWidth="1"/>
    <col min="11055" max="11057" width="5.7109375" style="1" customWidth="1"/>
    <col min="11058" max="11058" width="8.7109375" style="1" customWidth="1"/>
    <col min="11059" max="11062" width="3.7109375" style="1" customWidth="1"/>
    <col min="11063" max="11063" width="4.28515625" style="1" customWidth="1"/>
    <col min="11064" max="11064" width="4.5703125" style="1" customWidth="1"/>
    <col min="11065" max="11084" width="3.28515625" style="1" customWidth="1"/>
    <col min="11085" max="11086" width="9.140625" style="1" customWidth="1"/>
    <col min="11087" max="11087" width="16.42578125" style="1" customWidth="1"/>
    <col min="11088" max="11088" width="19.7109375" style="1" customWidth="1"/>
    <col min="11089" max="11089" width="9.7109375" style="1" customWidth="1"/>
    <col min="11090" max="11259" width="0" style="1" hidden="1"/>
    <col min="11260" max="11260" width="3.42578125" style="1" customWidth="1"/>
    <col min="11261" max="11261" width="14.42578125" style="1" customWidth="1"/>
    <col min="11262" max="11262" width="3.7109375" style="1" customWidth="1"/>
    <col min="11263" max="11264" width="4.28515625" style="1" customWidth="1"/>
    <col min="11265" max="11267" width="6.7109375" style="1" customWidth="1"/>
    <col min="11268" max="11268" width="4.85546875" style="1" customWidth="1"/>
    <col min="11269" max="11309" width="3.7109375" style="1" customWidth="1"/>
    <col min="11310" max="11310" width="7" style="1" customWidth="1"/>
    <col min="11311" max="11313" width="5.7109375" style="1" customWidth="1"/>
    <col min="11314" max="11314" width="8.7109375" style="1" customWidth="1"/>
    <col min="11315" max="11318" width="3.7109375" style="1" customWidth="1"/>
    <col min="11319" max="11319" width="4.28515625" style="1" customWidth="1"/>
    <col min="11320" max="11320" width="4.5703125" style="1" customWidth="1"/>
    <col min="11321" max="11340" width="3.28515625" style="1" customWidth="1"/>
    <col min="11341" max="11342" width="9.140625" style="1" customWidth="1"/>
    <col min="11343" max="11343" width="16.42578125" style="1" customWidth="1"/>
    <col min="11344" max="11344" width="19.7109375" style="1" customWidth="1"/>
    <col min="11345" max="11345" width="9.7109375" style="1" customWidth="1"/>
    <col min="11346" max="11515" width="0" style="1" hidden="1"/>
    <col min="11516" max="11516" width="3.42578125" style="1" customWidth="1"/>
    <col min="11517" max="11517" width="14.42578125" style="1" customWidth="1"/>
    <col min="11518" max="11518" width="3.7109375" style="1" customWidth="1"/>
    <col min="11519" max="11520" width="4.28515625" style="1" customWidth="1"/>
    <col min="11521" max="11523" width="6.7109375" style="1" customWidth="1"/>
    <col min="11524" max="11524" width="4.85546875" style="1" customWidth="1"/>
    <col min="11525" max="11565" width="3.7109375" style="1" customWidth="1"/>
    <col min="11566" max="11566" width="7" style="1" customWidth="1"/>
    <col min="11567" max="11569" width="5.7109375" style="1" customWidth="1"/>
    <col min="11570" max="11570" width="8.7109375" style="1" customWidth="1"/>
    <col min="11571" max="11574" width="3.7109375" style="1" customWidth="1"/>
    <col min="11575" max="11575" width="4.28515625" style="1" customWidth="1"/>
    <col min="11576" max="11576" width="4.5703125" style="1" customWidth="1"/>
    <col min="11577" max="11596" width="3.28515625" style="1" customWidth="1"/>
    <col min="11597" max="11598" width="9.140625" style="1" customWidth="1"/>
    <col min="11599" max="11599" width="16.42578125" style="1" customWidth="1"/>
    <col min="11600" max="11600" width="19.7109375" style="1" customWidth="1"/>
    <col min="11601" max="11601" width="9.7109375" style="1" customWidth="1"/>
    <col min="11602" max="11771" width="0" style="1" hidden="1"/>
    <col min="11772" max="11772" width="3.42578125" style="1" customWidth="1"/>
    <col min="11773" max="11773" width="14.42578125" style="1" customWidth="1"/>
    <col min="11774" max="11774" width="3.7109375" style="1" customWidth="1"/>
    <col min="11775" max="11776" width="4.28515625" style="1" customWidth="1"/>
    <col min="11777" max="11779" width="6.7109375" style="1" customWidth="1"/>
    <col min="11780" max="11780" width="4.85546875" style="1" customWidth="1"/>
    <col min="11781" max="11821" width="3.7109375" style="1" customWidth="1"/>
    <col min="11822" max="11822" width="7" style="1" customWidth="1"/>
    <col min="11823" max="11825" width="5.7109375" style="1" customWidth="1"/>
    <col min="11826" max="11826" width="8.7109375" style="1" customWidth="1"/>
    <col min="11827" max="11830" width="3.7109375" style="1" customWidth="1"/>
    <col min="11831" max="11831" width="4.28515625" style="1" customWidth="1"/>
    <col min="11832" max="11832" width="4.5703125" style="1" customWidth="1"/>
    <col min="11833" max="11852" width="3.28515625" style="1" customWidth="1"/>
    <col min="11853" max="11854" width="9.140625" style="1" customWidth="1"/>
    <col min="11855" max="11855" width="16.42578125" style="1" customWidth="1"/>
    <col min="11856" max="11856" width="19.7109375" style="1" customWidth="1"/>
    <col min="11857" max="11857" width="9.7109375" style="1" customWidth="1"/>
    <col min="11858" max="12027" width="0" style="1" hidden="1"/>
    <col min="12028" max="12028" width="3.42578125" style="1" customWidth="1"/>
    <col min="12029" max="12029" width="14.42578125" style="1" customWidth="1"/>
    <col min="12030" max="12030" width="3.7109375" style="1" customWidth="1"/>
    <col min="12031" max="12032" width="4.28515625" style="1" customWidth="1"/>
    <col min="12033" max="12035" width="6.7109375" style="1" customWidth="1"/>
    <col min="12036" max="12036" width="4.85546875" style="1" customWidth="1"/>
    <col min="12037" max="12077" width="3.7109375" style="1" customWidth="1"/>
    <col min="12078" max="12078" width="7" style="1" customWidth="1"/>
    <col min="12079" max="12081" width="5.7109375" style="1" customWidth="1"/>
    <col min="12082" max="12082" width="8.7109375" style="1" customWidth="1"/>
    <col min="12083" max="12086" width="3.7109375" style="1" customWidth="1"/>
    <col min="12087" max="12087" width="4.28515625" style="1" customWidth="1"/>
    <col min="12088" max="12088" width="4.5703125" style="1" customWidth="1"/>
    <col min="12089" max="12108" width="3.28515625" style="1" customWidth="1"/>
    <col min="12109" max="12110" width="9.140625" style="1" customWidth="1"/>
    <col min="12111" max="12111" width="16.42578125" style="1" customWidth="1"/>
    <col min="12112" max="12112" width="19.7109375" style="1" customWidth="1"/>
    <col min="12113" max="12113" width="9.7109375" style="1" customWidth="1"/>
    <col min="12114" max="12283" width="0" style="1" hidden="1"/>
    <col min="12284" max="12284" width="3.42578125" style="1" customWidth="1"/>
    <col min="12285" max="12285" width="14.42578125" style="1" customWidth="1"/>
    <col min="12286" max="12286" width="3.7109375" style="1" customWidth="1"/>
    <col min="12287" max="12288" width="4.28515625" style="1" customWidth="1"/>
    <col min="12289" max="12291" width="6.7109375" style="1" customWidth="1"/>
    <col min="12292" max="12292" width="4.85546875" style="1" customWidth="1"/>
    <col min="12293" max="12333" width="3.7109375" style="1" customWidth="1"/>
    <col min="12334" max="12334" width="7" style="1" customWidth="1"/>
    <col min="12335" max="12337" width="5.7109375" style="1" customWidth="1"/>
    <col min="12338" max="12338" width="8.7109375" style="1" customWidth="1"/>
    <col min="12339" max="12342" width="3.7109375" style="1" customWidth="1"/>
    <col min="12343" max="12343" width="4.28515625" style="1" customWidth="1"/>
    <col min="12344" max="12344" width="4.5703125" style="1" customWidth="1"/>
    <col min="12345" max="12364" width="3.28515625" style="1" customWidth="1"/>
    <col min="12365" max="12366" width="9.140625" style="1" customWidth="1"/>
    <col min="12367" max="12367" width="16.42578125" style="1" customWidth="1"/>
    <col min="12368" max="12368" width="19.7109375" style="1" customWidth="1"/>
    <col min="12369" max="12369" width="9.7109375" style="1" customWidth="1"/>
    <col min="12370" max="12539" width="0" style="1" hidden="1"/>
    <col min="12540" max="12540" width="3.42578125" style="1" customWidth="1"/>
    <col min="12541" max="12541" width="14.42578125" style="1" customWidth="1"/>
    <col min="12542" max="12542" width="3.7109375" style="1" customWidth="1"/>
    <col min="12543" max="12544" width="4.28515625" style="1" customWidth="1"/>
    <col min="12545" max="12547" width="6.7109375" style="1" customWidth="1"/>
    <col min="12548" max="12548" width="4.85546875" style="1" customWidth="1"/>
    <col min="12549" max="12589" width="3.7109375" style="1" customWidth="1"/>
    <col min="12590" max="12590" width="7" style="1" customWidth="1"/>
    <col min="12591" max="12593" width="5.7109375" style="1" customWidth="1"/>
    <col min="12594" max="12594" width="8.7109375" style="1" customWidth="1"/>
    <col min="12595" max="12598" width="3.7109375" style="1" customWidth="1"/>
    <col min="12599" max="12599" width="4.28515625" style="1" customWidth="1"/>
    <col min="12600" max="12600" width="4.5703125" style="1" customWidth="1"/>
    <col min="12601" max="12620" width="3.28515625" style="1" customWidth="1"/>
    <col min="12621" max="12622" width="9.140625" style="1" customWidth="1"/>
    <col min="12623" max="12623" width="16.42578125" style="1" customWidth="1"/>
    <col min="12624" max="12624" width="19.7109375" style="1" customWidth="1"/>
    <col min="12625" max="12625" width="9.7109375" style="1" customWidth="1"/>
    <col min="12626" max="12795" width="0" style="1" hidden="1"/>
    <col min="12796" max="12796" width="3.42578125" style="1" customWidth="1"/>
    <col min="12797" max="12797" width="14.42578125" style="1" customWidth="1"/>
    <col min="12798" max="12798" width="3.7109375" style="1" customWidth="1"/>
    <col min="12799" max="12800" width="4.28515625" style="1" customWidth="1"/>
    <col min="12801" max="12803" width="6.7109375" style="1" customWidth="1"/>
    <col min="12804" max="12804" width="4.85546875" style="1" customWidth="1"/>
    <col min="12805" max="12845" width="3.7109375" style="1" customWidth="1"/>
    <col min="12846" max="12846" width="7" style="1" customWidth="1"/>
    <col min="12847" max="12849" width="5.7109375" style="1" customWidth="1"/>
    <col min="12850" max="12850" width="8.7109375" style="1" customWidth="1"/>
    <col min="12851" max="12854" width="3.7109375" style="1" customWidth="1"/>
    <col min="12855" max="12855" width="4.28515625" style="1" customWidth="1"/>
    <col min="12856" max="12856" width="4.5703125" style="1" customWidth="1"/>
    <col min="12857" max="12876" width="3.28515625" style="1" customWidth="1"/>
    <col min="12877" max="12878" width="9.140625" style="1" customWidth="1"/>
    <col min="12879" max="12879" width="16.42578125" style="1" customWidth="1"/>
    <col min="12880" max="12880" width="19.7109375" style="1" customWidth="1"/>
    <col min="12881" max="12881" width="9.7109375" style="1" customWidth="1"/>
    <col min="12882" max="13051" width="0" style="1" hidden="1"/>
    <col min="13052" max="13052" width="3.42578125" style="1" customWidth="1"/>
    <col min="13053" max="13053" width="14.42578125" style="1" customWidth="1"/>
    <col min="13054" max="13054" width="3.7109375" style="1" customWidth="1"/>
    <col min="13055" max="13056" width="4.28515625" style="1" customWidth="1"/>
    <col min="13057" max="13059" width="6.7109375" style="1" customWidth="1"/>
    <col min="13060" max="13060" width="4.85546875" style="1" customWidth="1"/>
    <col min="13061" max="13101" width="3.7109375" style="1" customWidth="1"/>
    <col min="13102" max="13102" width="7" style="1" customWidth="1"/>
    <col min="13103" max="13105" width="5.7109375" style="1" customWidth="1"/>
    <col min="13106" max="13106" width="8.7109375" style="1" customWidth="1"/>
    <col min="13107" max="13110" width="3.7109375" style="1" customWidth="1"/>
    <col min="13111" max="13111" width="4.28515625" style="1" customWidth="1"/>
    <col min="13112" max="13112" width="4.5703125" style="1" customWidth="1"/>
    <col min="13113" max="13132" width="3.28515625" style="1" customWidth="1"/>
    <col min="13133" max="13134" width="9.140625" style="1" customWidth="1"/>
    <col min="13135" max="13135" width="16.42578125" style="1" customWidth="1"/>
    <col min="13136" max="13136" width="19.7109375" style="1" customWidth="1"/>
    <col min="13137" max="13137" width="9.7109375" style="1" customWidth="1"/>
    <col min="13138" max="13307" width="0" style="1" hidden="1"/>
    <col min="13308" max="13308" width="3.42578125" style="1" customWidth="1"/>
    <col min="13309" max="13309" width="14.42578125" style="1" customWidth="1"/>
    <col min="13310" max="13310" width="3.7109375" style="1" customWidth="1"/>
    <col min="13311" max="13312" width="4.28515625" style="1" customWidth="1"/>
    <col min="13313" max="13315" width="6.7109375" style="1" customWidth="1"/>
    <col min="13316" max="13316" width="4.85546875" style="1" customWidth="1"/>
    <col min="13317" max="13357" width="3.7109375" style="1" customWidth="1"/>
    <col min="13358" max="13358" width="7" style="1" customWidth="1"/>
    <col min="13359" max="13361" width="5.7109375" style="1" customWidth="1"/>
    <col min="13362" max="13362" width="8.7109375" style="1" customWidth="1"/>
    <col min="13363" max="13366" width="3.7109375" style="1" customWidth="1"/>
    <col min="13367" max="13367" width="4.28515625" style="1" customWidth="1"/>
    <col min="13368" max="13368" width="4.5703125" style="1" customWidth="1"/>
    <col min="13369" max="13388" width="3.28515625" style="1" customWidth="1"/>
    <col min="13389" max="13390" width="9.140625" style="1" customWidth="1"/>
    <col min="13391" max="13391" width="16.42578125" style="1" customWidth="1"/>
    <col min="13392" max="13392" width="19.7109375" style="1" customWidth="1"/>
    <col min="13393" max="13393" width="9.7109375" style="1" customWidth="1"/>
    <col min="13394" max="13563" width="0" style="1" hidden="1"/>
    <col min="13564" max="13564" width="3.42578125" style="1" customWidth="1"/>
    <col min="13565" max="13565" width="14.42578125" style="1" customWidth="1"/>
    <col min="13566" max="13566" width="3.7109375" style="1" customWidth="1"/>
    <col min="13567" max="13568" width="4.28515625" style="1" customWidth="1"/>
    <col min="13569" max="13571" width="6.7109375" style="1" customWidth="1"/>
    <col min="13572" max="13572" width="4.85546875" style="1" customWidth="1"/>
    <col min="13573" max="13613" width="3.7109375" style="1" customWidth="1"/>
    <col min="13614" max="13614" width="7" style="1" customWidth="1"/>
    <col min="13615" max="13617" width="5.7109375" style="1" customWidth="1"/>
    <col min="13618" max="13618" width="8.7109375" style="1" customWidth="1"/>
    <col min="13619" max="13622" width="3.7109375" style="1" customWidth="1"/>
    <col min="13623" max="13623" width="4.28515625" style="1" customWidth="1"/>
    <col min="13624" max="13624" width="4.5703125" style="1" customWidth="1"/>
    <col min="13625" max="13644" width="3.28515625" style="1" customWidth="1"/>
    <col min="13645" max="13646" width="9.140625" style="1" customWidth="1"/>
    <col min="13647" max="13647" width="16.42578125" style="1" customWidth="1"/>
    <col min="13648" max="13648" width="19.7109375" style="1" customWidth="1"/>
    <col min="13649" max="13649" width="9.7109375" style="1" customWidth="1"/>
    <col min="13650" max="13819" width="0" style="1" hidden="1"/>
    <col min="13820" max="13820" width="3.42578125" style="1" customWidth="1"/>
    <col min="13821" max="13821" width="14.42578125" style="1" customWidth="1"/>
    <col min="13822" max="13822" width="3.7109375" style="1" customWidth="1"/>
    <col min="13823" max="13824" width="4.28515625" style="1" customWidth="1"/>
    <col min="13825" max="13827" width="6.7109375" style="1" customWidth="1"/>
    <col min="13828" max="13828" width="4.85546875" style="1" customWidth="1"/>
    <col min="13829" max="13869" width="3.7109375" style="1" customWidth="1"/>
    <col min="13870" max="13870" width="7" style="1" customWidth="1"/>
    <col min="13871" max="13873" width="5.7109375" style="1" customWidth="1"/>
    <col min="13874" max="13874" width="8.7109375" style="1" customWidth="1"/>
    <col min="13875" max="13878" width="3.7109375" style="1" customWidth="1"/>
    <col min="13879" max="13879" width="4.28515625" style="1" customWidth="1"/>
    <col min="13880" max="13880" width="4.5703125" style="1" customWidth="1"/>
    <col min="13881" max="13900" width="3.28515625" style="1" customWidth="1"/>
    <col min="13901" max="13902" width="9.140625" style="1" customWidth="1"/>
    <col min="13903" max="13903" width="16.42578125" style="1" customWidth="1"/>
    <col min="13904" max="13904" width="19.7109375" style="1" customWidth="1"/>
    <col min="13905" max="13905" width="9.7109375" style="1" customWidth="1"/>
    <col min="13906" max="14075" width="0" style="1" hidden="1"/>
    <col min="14076" max="14076" width="3.42578125" style="1" customWidth="1"/>
    <col min="14077" max="14077" width="14.42578125" style="1" customWidth="1"/>
    <col min="14078" max="14078" width="3.7109375" style="1" customWidth="1"/>
    <col min="14079" max="14080" width="4.28515625" style="1" customWidth="1"/>
    <col min="14081" max="14083" width="6.7109375" style="1" customWidth="1"/>
    <col min="14084" max="14084" width="4.85546875" style="1" customWidth="1"/>
    <col min="14085" max="14125" width="3.7109375" style="1" customWidth="1"/>
    <col min="14126" max="14126" width="7" style="1" customWidth="1"/>
    <col min="14127" max="14129" width="5.7109375" style="1" customWidth="1"/>
    <col min="14130" max="14130" width="8.7109375" style="1" customWidth="1"/>
    <col min="14131" max="14134" width="3.7109375" style="1" customWidth="1"/>
    <col min="14135" max="14135" width="4.28515625" style="1" customWidth="1"/>
    <col min="14136" max="14136" width="4.5703125" style="1" customWidth="1"/>
    <col min="14137" max="14156" width="3.28515625" style="1" customWidth="1"/>
    <col min="14157" max="14158" width="9.140625" style="1" customWidth="1"/>
    <col min="14159" max="14159" width="16.42578125" style="1" customWidth="1"/>
    <col min="14160" max="14160" width="19.7109375" style="1" customWidth="1"/>
    <col min="14161" max="14161" width="9.7109375" style="1" customWidth="1"/>
    <col min="14162" max="14331" width="0" style="1" hidden="1"/>
    <col min="14332" max="14332" width="3.42578125" style="1" customWidth="1"/>
    <col min="14333" max="14333" width="14.42578125" style="1" customWidth="1"/>
    <col min="14334" max="14334" width="3.7109375" style="1" customWidth="1"/>
    <col min="14335" max="14336" width="4.28515625" style="1" customWidth="1"/>
    <col min="14337" max="14339" width="6.7109375" style="1" customWidth="1"/>
    <col min="14340" max="14340" width="4.85546875" style="1" customWidth="1"/>
    <col min="14341" max="14381" width="3.7109375" style="1" customWidth="1"/>
    <col min="14382" max="14382" width="7" style="1" customWidth="1"/>
    <col min="14383" max="14385" width="5.7109375" style="1" customWidth="1"/>
    <col min="14386" max="14386" width="8.7109375" style="1" customWidth="1"/>
    <col min="14387" max="14390" width="3.7109375" style="1" customWidth="1"/>
    <col min="14391" max="14391" width="4.28515625" style="1" customWidth="1"/>
    <col min="14392" max="14392" width="4.5703125" style="1" customWidth="1"/>
    <col min="14393" max="14412" width="3.28515625" style="1" customWidth="1"/>
    <col min="14413" max="14414" width="9.140625" style="1" customWidth="1"/>
    <col min="14415" max="14415" width="16.42578125" style="1" customWidth="1"/>
    <col min="14416" max="14416" width="19.7109375" style="1" customWidth="1"/>
    <col min="14417" max="14417" width="9.7109375" style="1" customWidth="1"/>
    <col min="14418" max="14587" width="0" style="1" hidden="1"/>
    <col min="14588" max="14588" width="3.42578125" style="1" customWidth="1"/>
    <col min="14589" max="14589" width="14.42578125" style="1" customWidth="1"/>
    <col min="14590" max="14590" width="3.7109375" style="1" customWidth="1"/>
    <col min="14591" max="14592" width="4.28515625" style="1" customWidth="1"/>
    <col min="14593" max="14595" width="6.7109375" style="1" customWidth="1"/>
    <col min="14596" max="14596" width="4.85546875" style="1" customWidth="1"/>
    <col min="14597" max="14637" width="3.7109375" style="1" customWidth="1"/>
    <col min="14638" max="14638" width="7" style="1" customWidth="1"/>
    <col min="14639" max="14641" width="5.7109375" style="1" customWidth="1"/>
    <col min="14642" max="14642" width="8.7109375" style="1" customWidth="1"/>
    <col min="14643" max="14646" width="3.7109375" style="1" customWidth="1"/>
    <col min="14647" max="14647" width="4.28515625" style="1" customWidth="1"/>
    <col min="14648" max="14648" width="4.5703125" style="1" customWidth="1"/>
    <col min="14649" max="14668" width="3.28515625" style="1" customWidth="1"/>
    <col min="14669" max="14670" width="9.140625" style="1" customWidth="1"/>
    <col min="14671" max="14671" width="16.42578125" style="1" customWidth="1"/>
    <col min="14672" max="14672" width="19.7109375" style="1" customWidth="1"/>
    <col min="14673" max="14673" width="9.7109375" style="1" customWidth="1"/>
    <col min="14674" max="14843" width="0" style="1" hidden="1"/>
    <col min="14844" max="14844" width="3.42578125" style="1" customWidth="1"/>
    <col min="14845" max="14845" width="14.42578125" style="1" customWidth="1"/>
    <col min="14846" max="14846" width="3.7109375" style="1" customWidth="1"/>
    <col min="14847" max="14848" width="4.28515625" style="1" customWidth="1"/>
    <col min="14849" max="14851" width="6.7109375" style="1" customWidth="1"/>
    <col min="14852" max="14852" width="4.85546875" style="1" customWidth="1"/>
    <col min="14853" max="14893" width="3.7109375" style="1" customWidth="1"/>
    <col min="14894" max="14894" width="7" style="1" customWidth="1"/>
    <col min="14895" max="14897" width="5.7109375" style="1" customWidth="1"/>
    <col min="14898" max="14898" width="8.7109375" style="1" customWidth="1"/>
    <col min="14899" max="14902" width="3.7109375" style="1" customWidth="1"/>
    <col min="14903" max="14903" width="4.28515625" style="1" customWidth="1"/>
    <col min="14904" max="14904" width="4.5703125" style="1" customWidth="1"/>
    <col min="14905" max="14924" width="3.28515625" style="1" customWidth="1"/>
    <col min="14925" max="14926" width="9.140625" style="1" customWidth="1"/>
    <col min="14927" max="14927" width="16.42578125" style="1" customWidth="1"/>
    <col min="14928" max="14928" width="19.7109375" style="1" customWidth="1"/>
    <col min="14929" max="14929" width="9.7109375" style="1" customWidth="1"/>
    <col min="14930" max="15099" width="0" style="1" hidden="1"/>
    <col min="15100" max="15100" width="3.42578125" style="1" customWidth="1"/>
    <col min="15101" max="15101" width="14.42578125" style="1" customWidth="1"/>
    <col min="15102" max="15102" width="3.7109375" style="1" customWidth="1"/>
    <col min="15103" max="15104" width="4.28515625" style="1" customWidth="1"/>
    <col min="15105" max="15107" width="6.7109375" style="1" customWidth="1"/>
    <col min="15108" max="15108" width="4.85546875" style="1" customWidth="1"/>
    <col min="15109" max="15149" width="3.7109375" style="1" customWidth="1"/>
    <col min="15150" max="15150" width="7" style="1" customWidth="1"/>
    <col min="15151" max="15153" width="5.7109375" style="1" customWidth="1"/>
    <col min="15154" max="15154" width="8.7109375" style="1" customWidth="1"/>
    <col min="15155" max="15158" width="3.7109375" style="1" customWidth="1"/>
    <col min="15159" max="15159" width="4.28515625" style="1" customWidth="1"/>
    <col min="15160" max="15160" width="4.5703125" style="1" customWidth="1"/>
    <col min="15161" max="15180" width="3.28515625" style="1" customWidth="1"/>
    <col min="15181" max="15182" width="9.140625" style="1" customWidth="1"/>
    <col min="15183" max="15183" width="16.42578125" style="1" customWidth="1"/>
    <col min="15184" max="15184" width="19.7109375" style="1" customWidth="1"/>
    <col min="15185" max="15185" width="9.7109375" style="1" customWidth="1"/>
    <col min="15186" max="15355" width="0" style="1" hidden="1"/>
    <col min="15356" max="15356" width="3.42578125" style="1" customWidth="1"/>
    <col min="15357" max="15357" width="14.42578125" style="1" customWidth="1"/>
    <col min="15358" max="15358" width="3.7109375" style="1" customWidth="1"/>
    <col min="15359" max="15360" width="4.28515625" style="1" customWidth="1"/>
    <col min="15361" max="15363" width="6.7109375" style="1" customWidth="1"/>
    <col min="15364" max="15364" width="4.85546875" style="1" customWidth="1"/>
    <col min="15365" max="15405" width="3.7109375" style="1" customWidth="1"/>
    <col min="15406" max="15406" width="7" style="1" customWidth="1"/>
    <col min="15407" max="15409" width="5.7109375" style="1" customWidth="1"/>
    <col min="15410" max="15410" width="8.7109375" style="1" customWidth="1"/>
    <col min="15411" max="15414" width="3.7109375" style="1" customWidth="1"/>
    <col min="15415" max="15415" width="4.28515625" style="1" customWidth="1"/>
    <col min="15416" max="15416" width="4.5703125" style="1" customWidth="1"/>
    <col min="15417" max="15436" width="3.28515625" style="1" customWidth="1"/>
    <col min="15437" max="15438" width="9.140625" style="1" customWidth="1"/>
    <col min="15439" max="15439" width="16.42578125" style="1" customWidth="1"/>
    <col min="15440" max="15440" width="19.7109375" style="1" customWidth="1"/>
    <col min="15441" max="15441" width="9.7109375" style="1" customWidth="1"/>
    <col min="15442" max="15611" width="0" style="1" hidden="1"/>
    <col min="15612" max="15612" width="3.42578125" style="1" customWidth="1"/>
    <col min="15613" max="15613" width="14.42578125" style="1" customWidth="1"/>
    <col min="15614" max="15614" width="3.7109375" style="1" customWidth="1"/>
    <col min="15615" max="15616" width="4.28515625" style="1" customWidth="1"/>
    <col min="15617" max="15619" width="6.7109375" style="1" customWidth="1"/>
    <col min="15620" max="15620" width="4.85546875" style="1" customWidth="1"/>
    <col min="15621" max="15661" width="3.7109375" style="1" customWidth="1"/>
    <col min="15662" max="15662" width="7" style="1" customWidth="1"/>
    <col min="15663" max="15665" width="5.7109375" style="1" customWidth="1"/>
    <col min="15666" max="15666" width="8.7109375" style="1" customWidth="1"/>
    <col min="15667" max="15670" width="3.7109375" style="1" customWidth="1"/>
    <col min="15671" max="15671" width="4.28515625" style="1" customWidth="1"/>
    <col min="15672" max="15672" width="4.5703125" style="1" customWidth="1"/>
    <col min="15673" max="15692" width="3.28515625" style="1" customWidth="1"/>
    <col min="15693" max="15694" width="9.140625" style="1" customWidth="1"/>
    <col min="15695" max="15695" width="16.42578125" style="1" customWidth="1"/>
    <col min="15696" max="15696" width="19.7109375" style="1" customWidth="1"/>
    <col min="15697" max="15697" width="9.7109375" style="1" customWidth="1"/>
    <col min="15698" max="15867" width="0" style="1" hidden="1"/>
    <col min="15868" max="15868" width="3.42578125" style="1" customWidth="1"/>
    <col min="15869" max="15869" width="14.42578125" style="1" customWidth="1"/>
    <col min="15870" max="15870" width="3.7109375" style="1" customWidth="1"/>
    <col min="15871" max="15872" width="4.28515625" style="1" customWidth="1"/>
    <col min="15873" max="15875" width="6.7109375" style="1" customWidth="1"/>
    <col min="15876" max="15876" width="4.85546875" style="1" customWidth="1"/>
    <col min="15877" max="15917" width="3.7109375" style="1" customWidth="1"/>
    <col min="15918" max="15918" width="7" style="1" customWidth="1"/>
    <col min="15919" max="15921" width="5.7109375" style="1" customWidth="1"/>
    <col min="15922" max="15922" width="8.7109375" style="1" customWidth="1"/>
    <col min="15923" max="15926" width="3.7109375" style="1" customWidth="1"/>
    <col min="15927" max="15927" width="4.28515625" style="1" customWidth="1"/>
    <col min="15928" max="15928" width="4.5703125" style="1" customWidth="1"/>
    <col min="15929" max="15948" width="3.28515625" style="1" customWidth="1"/>
    <col min="15949" max="15950" width="9.140625" style="1" customWidth="1"/>
    <col min="15951" max="15951" width="16.42578125" style="1" customWidth="1"/>
    <col min="15952" max="15952" width="19.7109375" style="1" customWidth="1"/>
    <col min="15953" max="15953" width="9.7109375" style="1" customWidth="1"/>
    <col min="15954" max="16123" width="0" style="1" hidden="1"/>
    <col min="16124" max="16124" width="3.42578125" style="1" customWidth="1"/>
    <col min="16125" max="16125" width="14.42578125" style="1" customWidth="1"/>
    <col min="16126" max="16126" width="3.7109375" style="1" customWidth="1"/>
    <col min="16127" max="16128" width="4.28515625" style="1" customWidth="1"/>
    <col min="16129" max="16131" width="6.7109375" style="1" customWidth="1"/>
    <col min="16132" max="16132" width="4.85546875" style="1" customWidth="1"/>
    <col min="16133" max="16173" width="3.7109375" style="1" customWidth="1"/>
    <col min="16174" max="16174" width="7" style="1" customWidth="1"/>
    <col min="16175" max="16177" width="5.7109375" style="1" customWidth="1"/>
    <col min="16178" max="16178" width="8.7109375" style="1" customWidth="1"/>
    <col min="16179" max="16182" width="3.7109375" style="1" customWidth="1"/>
    <col min="16183" max="16183" width="4.28515625" style="1" customWidth="1"/>
    <col min="16184" max="16184" width="4.5703125" style="1" customWidth="1"/>
    <col min="16185" max="16204" width="3.28515625" style="1" customWidth="1"/>
    <col min="16205" max="16206" width="9.140625" style="1" customWidth="1"/>
    <col min="16207" max="16207" width="16.42578125" style="1" customWidth="1"/>
    <col min="16208" max="16208" width="19.7109375" style="1" customWidth="1"/>
    <col min="16209" max="16209" width="9.7109375" style="1" customWidth="1"/>
    <col min="16210" max="16384" width="0" style="1" hidden="1"/>
  </cols>
  <sheetData>
    <row r="1" spans="1:80" ht="24.75" customHeight="1" thickTop="1" x14ac:dyDescent="0.4">
      <c r="B1" s="2"/>
      <c r="C1" s="3" t="s">
        <v>0</v>
      </c>
      <c r="D1" s="4"/>
      <c r="E1" s="5"/>
      <c r="F1" s="5" t="s">
        <v>218</v>
      </c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1072">
        <v>43388</v>
      </c>
      <c r="T1" s="1072"/>
      <c r="U1" s="1072"/>
      <c r="V1" s="1072"/>
      <c r="W1" s="6"/>
      <c r="X1" s="7"/>
      <c r="Y1" s="703"/>
      <c r="Z1" s="703"/>
      <c r="AA1" s="703"/>
      <c r="AB1" s="703"/>
      <c r="AC1" s="703"/>
      <c r="AD1" s="703"/>
      <c r="AE1" s="703"/>
      <c r="AF1" s="703"/>
      <c r="AG1" s="703"/>
      <c r="AH1" s="703"/>
      <c r="AI1" s="703"/>
      <c r="AJ1" s="703"/>
      <c r="AK1" s="703"/>
      <c r="AL1" s="703"/>
      <c r="AM1" s="703"/>
      <c r="AN1" s="703"/>
      <c r="AO1" s="703"/>
      <c r="AP1" s="703"/>
      <c r="AQ1" s="703"/>
      <c r="AR1" s="703"/>
      <c r="AS1" s="703"/>
      <c r="AT1" s="703"/>
      <c r="AU1" s="703"/>
      <c r="AV1" s="703"/>
      <c r="AW1" s="703"/>
      <c r="AX1" s="703"/>
      <c r="AY1" s="703"/>
      <c r="AZ1" s="703"/>
      <c r="BA1" s="703"/>
      <c r="BB1" s="703"/>
      <c r="BC1" s="703"/>
      <c r="BD1" s="703"/>
      <c r="BE1" s="703"/>
      <c r="BF1" s="703"/>
      <c r="BG1" s="703"/>
      <c r="BH1" s="703"/>
      <c r="BI1" s="703"/>
      <c r="BJ1" s="703"/>
      <c r="BK1" s="703"/>
      <c r="BL1" s="703"/>
      <c r="BM1" s="703"/>
      <c r="BN1" s="703"/>
      <c r="BO1" s="703"/>
      <c r="BP1" s="703"/>
      <c r="BQ1" s="703"/>
      <c r="BR1" s="703"/>
      <c r="BS1" s="703"/>
      <c r="BT1" s="703"/>
      <c r="BU1" s="703"/>
      <c r="BV1" s="703"/>
      <c r="BW1" s="703"/>
      <c r="BX1" s="9"/>
      <c r="BY1" s="1077" t="s">
        <v>2</v>
      </c>
      <c r="BZ1" s="1078"/>
      <c r="CA1" s="1079"/>
      <c r="CB1" s="10" t="s">
        <v>3</v>
      </c>
    </row>
    <row r="2" spans="1:80" ht="30.6" customHeight="1" thickBot="1" x14ac:dyDescent="0.45">
      <c r="B2" s="11"/>
      <c r="C2" s="12" t="s">
        <v>4</v>
      </c>
      <c r="D2" s="13"/>
      <c r="E2" s="14"/>
      <c r="F2" s="14" t="s">
        <v>217</v>
      </c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1073">
        <v>43409</v>
      </c>
      <c r="T2" s="1073"/>
      <c r="U2" s="1073"/>
      <c r="V2" s="1073"/>
      <c r="W2" s="16"/>
      <c r="X2" s="1014" t="s">
        <v>5</v>
      </c>
      <c r="Y2" s="1015"/>
      <c r="Z2" s="1015"/>
      <c r="AA2" s="1015"/>
      <c r="AB2" s="1015"/>
      <c r="AC2" s="1015"/>
      <c r="AD2" s="1015"/>
      <c r="AE2" s="1015"/>
      <c r="AF2" s="1015"/>
      <c r="AG2" s="1015"/>
      <c r="AH2" s="1015"/>
      <c r="AI2" s="1015"/>
      <c r="AJ2" s="1015"/>
      <c r="AK2" s="1015"/>
      <c r="AL2" s="1015"/>
      <c r="AM2" s="1015"/>
      <c r="AN2" s="1015"/>
      <c r="AO2" s="1015"/>
      <c r="AP2" s="1015"/>
      <c r="AQ2" s="1015"/>
      <c r="AR2" s="1015"/>
      <c r="AS2" s="1015"/>
      <c r="AT2" s="1015"/>
      <c r="AU2" s="1015"/>
      <c r="AV2" s="1015"/>
      <c r="AW2" s="1015"/>
      <c r="AX2" s="1015"/>
      <c r="AY2" s="1015"/>
      <c r="AZ2" s="1015"/>
      <c r="BA2" s="1015"/>
      <c r="BB2" s="1015"/>
      <c r="BC2" s="1015"/>
      <c r="BD2" s="1015"/>
      <c r="BE2" s="1015"/>
      <c r="BF2" s="1015"/>
      <c r="BG2" s="1015"/>
      <c r="BH2" s="1015"/>
      <c r="BI2" s="1015"/>
      <c r="BJ2" s="1015"/>
      <c r="BK2" s="1015"/>
      <c r="BL2" s="1015"/>
      <c r="BM2" s="1015"/>
      <c r="BN2" s="1015"/>
      <c r="BO2" s="1015"/>
      <c r="BP2" s="1015"/>
      <c r="BQ2" s="702"/>
      <c r="BR2" s="702"/>
      <c r="BS2" s="702"/>
      <c r="BT2" s="702"/>
      <c r="BU2" s="702"/>
      <c r="BV2" s="702"/>
      <c r="BW2" s="702"/>
      <c r="BX2" s="18"/>
      <c r="BY2" s="1080" t="s">
        <v>210</v>
      </c>
      <c r="BZ2" s="1081"/>
      <c r="CA2" s="1082"/>
      <c r="CB2" s="19" t="s">
        <v>219</v>
      </c>
    </row>
    <row r="3" spans="1:80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1016" t="s">
        <v>6</v>
      </c>
      <c r="Y3" s="1016"/>
      <c r="Z3" s="1016"/>
      <c r="AA3" s="1016"/>
      <c r="AB3" s="1016"/>
      <c r="AC3" s="1016"/>
      <c r="AD3" s="1016"/>
      <c r="AE3" s="1016"/>
      <c r="AF3" s="1016"/>
      <c r="AG3" s="1016"/>
      <c r="AH3" s="1016"/>
      <c r="AI3" s="1016"/>
      <c r="AJ3" s="1016"/>
      <c r="AK3" s="1016"/>
      <c r="AL3" s="1016"/>
      <c r="AM3" s="1016"/>
      <c r="AN3" s="1016"/>
      <c r="AO3" s="1016"/>
      <c r="AP3" s="1016"/>
      <c r="AQ3" s="1016"/>
      <c r="AR3" s="1016"/>
      <c r="AS3" s="1016"/>
      <c r="AT3" s="1016"/>
      <c r="AU3" s="1016"/>
      <c r="AV3" s="1016"/>
      <c r="AW3" s="1016"/>
      <c r="AX3" s="1016"/>
      <c r="AY3" s="1016"/>
      <c r="AZ3" s="1016"/>
      <c r="BA3" s="1016"/>
      <c r="BB3" s="1016"/>
      <c r="BC3" s="1016"/>
      <c r="BD3" s="1016"/>
      <c r="BE3" s="1016"/>
      <c r="BF3" s="1016"/>
      <c r="BG3" s="1016"/>
      <c r="BH3" s="1016"/>
      <c r="BI3" s="1016"/>
      <c r="BJ3" s="1016"/>
      <c r="BK3" s="1016"/>
      <c r="BL3" s="1016"/>
      <c r="BM3" s="1016"/>
      <c r="BN3" s="1016"/>
      <c r="BO3" s="1016"/>
      <c r="BP3" s="1016"/>
      <c r="BY3" s="26"/>
      <c r="BZ3" s="27"/>
      <c r="CA3" s="27"/>
      <c r="CB3" s="28"/>
    </row>
    <row r="4" spans="1:80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1016"/>
      <c r="Y4" s="1016"/>
      <c r="Z4" s="1016"/>
      <c r="AA4" s="1016"/>
      <c r="AB4" s="1016"/>
      <c r="AC4" s="1016"/>
      <c r="AD4" s="1016"/>
      <c r="AE4" s="1016"/>
      <c r="AF4" s="1016"/>
      <c r="AG4" s="1016"/>
      <c r="AH4" s="1016"/>
      <c r="AI4" s="1016"/>
      <c r="AJ4" s="1016"/>
      <c r="AK4" s="1016"/>
      <c r="AL4" s="1016"/>
      <c r="AM4" s="1016"/>
      <c r="AN4" s="1016"/>
      <c r="AO4" s="1016"/>
      <c r="AP4" s="1016"/>
      <c r="AQ4" s="1016"/>
      <c r="AR4" s="1016"/>
      <c r="AS4" s="1016"/>
      <c r="AT4" s="1016"/>
      <c r="AU4" s="1016"/>
      <c r="AV4" s="1016"/>
      <c r="AW4" s="1016"/>
      <c r="AX4" s="1016"/>
      <c r="AY4" s="1016"/>
      <c r="AZ4" s="1016"/>
      <c r="BA4" s="1016"/>
      <c r="BB4" s="1016"/>
      <c r="BC4" s="1016"/>
      <c r="BD4" s="1016"/>
      <c r="BE4" s="1016"/>
      <c r="BF4" s="1016"/>
      <c r="BG4" s="1016"/>
      <c r="BH4" s="1016"/>
      <c r="BI4" s="1016"/>
      <c r="BJ4" s="1016"/>
      <c r="BK4" s="1016"/>
      <c r="BL4" s="1016"/>
      <c r="BM4" s="1016"/>
      <c r="BN4" s="1016"/>
      <c r="BO4" s="1016"/>
      <c r="BP4" s="1016"/>
      <c r="BQ4" s="690"/>
      <c r="BR4" s="690"/>
      <c r="BS4" s="690"/>
      <c r="BT4" s="690"/>
      <c r="BU4" s="690"/>
      <c r="BV4" s="690"/>
      <c r="BW4" s="690"/>
      <c r="BX4" s="690"/>
      <c r="BY4" s="27"/>
      <c r="BZ4" s="27"/>
      <c r="CA4" s="27"/>
      <c r="CB4" s="28"/>
    </row>
    <row r="5" spans="1:80" ht="21" customHeight="1" x14ac:dyDescent="0.4">
      <c r="B5" s="1083"/>
      <c r="C5" s="1084"/>
      <c r="D5" s="1084"/>
      <c r="E5" s="1084"/>
      <c r="F5" s="1084"/>
      <c r="G5" s="1084"/>
      <c r="H5" s="1084"/>
      <c r="I5" s="1084"/>
      <c r="J5" s="1084"/>
      <c r="K5" s="1084"/>
      <c r="L5" s="1084"/>
      <c r="M5" s="1084"/>
      <c r="N5" s="1084"/>
      <c r="O5" s="1084"/>
      <c r="P5" s="1084"/>
      <c r="Q5" s="1084"/>
      <c r="R5" s="1084"/>
      <c r="S5" s="1084"/>
      <c r="T5" s="1084"/>
      <c r="U5" s="1084"/>
      <c r="V5" s="1084"/>
      <c r="W5" s="1084"/>
      <c r="X5" s="1084"/>
      <c r="Y5" s="1084"/>
      <c r="Z5" s="1084"/>
      <c r="AA5" s="1084"/>
      <c r="AB5" s="1084"/>
      <c r="AC5" s="1084"/>
      <c r="AD5" s="1084"/>
      <c r="AE5" s="1084"/>
      <c r="AF5" s="1084"/>
      <c r="AG5" s="1084"/>
      <c r="AH5" s="1084"/>
      <c r="AI5" s="1084"/>
      <c r="AJ5" s="1084"/>
      <c r="AK5" s="1084"/>
      <c r="AL5" s="1084"/>
      <c r="AM5" s="1084"/>
      <c r="AN5" s="1084"/>
      <c r="AO5" s="1084"/>
      <c r="AP5" s="1084"/>
      <c r="AQ5" s="1084"/>
      <c r="AR5" s="1084"/>
      <c r="AS5" s="1084"/>
      <c r="AT5" s="1084"/>
      <c r="AU5" s="1084"/>
      <c r="AV5" s="1084"/>
      <c r="AW5" s="1084"/>
      <c r="AX5" s="1084"/>
      <c r="AY5" s="1084"/>
      <c r="AZ5" s="1084"/>
      <c r="BA5" s="1084"/>
      <c r="BB5" s="1084"/>
      <c r="BC5" s="1084"/>
      <c r="BD5" s="1084"/>
      <c r="BE5" s="1084"/>
      <c r="BF5" s="1084"/>
      <c r="BG5" s="1084"/>
      <c r="BH5" s="1084"/>
      <c r="BI5" s="1084"/>
      <c r="BJ5" s="1084"/>
      <c r="BK5" s="1084"/>
      <c r="BL5" s="1084"/>
      <c r="BM5" s="1084"/>
      <c r="BN5" s="1084"/>
      <c r="BO5" s="1084"/>
      <c r="BP5" s="1084"/>
      <c r="BQ5" s="1084"/>
      <c r="BR5" s="1084"/>
      <c r="BS5" s="1084"/>
      <c r="BT5" s="1084"/>
      <c r="BU5" s="1084"/>
      <c r="BV5" s="1084"/>
      <c r="BW5" s="1084"/>
      <c r="BX5" s="1084"/>
      <c r="BY5" s="1084"/>
      <c r="BZ5" s="1084"/>
      <c r="CA5" s="1084"/>
      <c r="CB5" s="1085"/>
    </row>
    <row r="6" spans="1:80" ht="36" customHeight="1" thickBot="1" x14ac:dyDescent="0.45">
      <c r="B6" s="1074" t="s">
        <v>7</v>
      </c>
      <c r="C6" s="1075"/>
      <c r="D6" s="1075"/>
      <c r="E6" s="1075"/>
      <c r="F6" s="1075"/>
      <c r="G6" s="1075"/>
      <c r="H6" s="1075"/>
      <c r="I6" s="1075"/>
      <c r="J6" s="1075"/>
      <c r="K6" s="1075"/>
      <c r="L6" s="1075"/>
      <c r="M6" s="1075"/>
      <c r="N6" s="1075"/>
      <c r="O6" s="1075"/>
      <c r="P6" s="1075"/>
      <c r="Q6" s="1075"/>
      <c r="R6" s="1075"/>
      <c r="S6" s="1075"/>
      <c r="T6" s="1075"/>
      <c r="U6" s="1075"/>
      <c r="V6" s="1075"/>
      <c r="W6" s="1075"/>
      <c r="X6" s="1075"/>
      <c r="Y6" s="1075"/>
      <c r="Z6" s="1075"/>
      <c r="AA6" s="1075"/>
      <c r="AB6" s="1075"/>
      <c r="AC6" s="1075"/>
      <c r="AD6" s="1075"/>
      <c r="AE6" s="1075"/>
      <c r="AF6" s="1075"/>
      <c r="AG6" s="1075"/>
      <c r="AH6" s="1075"/>
      <c r="AI6" s="1075"/>
      <c r="AJ6" s="1075"/>
      <c r="AK6" s="1075"/>
      <c r="AL6" s="1075"/>
      <c r="AM6" s="1075"/>
      <c r="AN6" s="1075"/>
      <c r="AO6" s="1075"/>
      <c r="AP6" s="1075"/>
      <c r="AQ6" s="1075"/>
      <c r="AR6" s="1075"/>
      <c r="AS6" s="1075"/>
      <c r="AT6" s="1075"/>
      <c r="AU6" s="1075"/>
      <c r="AV6" s="1075"/>
      <c r="AW6" s="1075"/>
      <c r="AX6" s="1075"/>
      <c r="AY6" s="1075"/>
      <c r="AZ6" s="1075"/>
      <c r="BA6" s="1075"/>
      <c r="BB6" s="1075"/>
      <c r="BC6" s="1075"/>
      <c r="BD6" s="1075"/>
      <c r="BE6" s="1075"/>
      <c r="BF6" s="1075"/>
      <c r="BG6" s="1075"/>
      <c r="BH6" s="1075"/>
      <c r="BI6" s="1075"/>
      <c r="BJ6" s="1075"/>
      <c r="BK6" s="1075"/>
      <c r="BL6" s="1075"/>
      <c r="BM6" s="1075"/>
      <c r="BN6" s="1075"/>
      <c r="BO6" s="1075"/>
      <c r="BP6" s="1075"/>
      <c r="BQ6" s="1075"/>
      <c r="BR6" s="1075"/>
      <c r="BS6" s="1075"/>
      <c r="BT6" s="1075"/>
      <c r="BU6" s="1075"/>
      <c r="BV6" s="1075"/>
      <c r="BW6" s="1075"/>
      <c r="BX6" s="1075"/>
      <c r="BY6" s="1075"/>
      <c r="BZ6" s="1075"/>
      <c r="CA6" s="1075"/>
      <c r="CB6" s="1076"/>
    </row>
    <row r="7" spans="1:80" s="33" customFormat="1" ht="84" customHeight="1" thickBot="1" x14ac:dyDescent="0.3">
      <c r="B7" s="1086" t="s">
        <v>8</v>
      </c>
      <c r="C7" s="1020" t="s">
        <v>9</v>
      </c>
      <c r="D7" s="1025" t="s">
        <v>10</v>
      </c>
      <c r="E7" s="1027"/>
      <c r="F7" s="1017" t="s">
        <v>11</v>
      </c>
      <c r="G7" s="1020" t="s">
        <v>12</v>
      </c>
      <c r="H7" s="1020" t="s">
        <v>12</v>
      </c>
      <c r="I7" s="1020" t="s">
        <v>13</v>
      </c>
      <c r="J7" s="996" t="s">
        <v>14</v>
      </c>
      <c r="K7" s="997"/>
      <c r="L7" s="997"/>
      <c r="M7" s="997"/>
      <c r="N7" s="997"/>
      <c r="O7" s="997"/>
      <c r="P7" s="997"/>
      <c r="Q7" s="997"/>
      <c r="R7" s="997"/>
      <c r="S7" s="997"/>
      <c r="T7" s="997"/>
      <c r="U7" s="998"/>
      <c r="V7" s="996" t="s">
        <v>15</v>
      </c>
      <c r="W7" s="997"/>
      <c r="X7" s="997"/>
      <c r="Y7" s="997"/>
      <c r="Z7" s="997"/>
      <c r="AA7" s="997"/>
      <c r="AB7" s="997"/>
      <c r="AC7" s="998"/>
      <c r="AD7" s="996" t="s">
        <v>16</v>
      </c>
      <c r="AE7" s="997"/>
      <c r="AF7" s="997"/>
      <c r="AG7" s="997"/>
      <c r="AH7" s="997"/>
      <c r="AI7" s="997"/>
      <c r="AJ7" s="997"/>
      <c r="AK7" s="998"/>
      <c r="AL7" s="996" t="s">
        <v>17</v>
      </c>
      <c r="AM7" s="997"/>
      <c r="AN7" s="997"/>
      <c r="AO7" s="997"/>
      <c r="AP7" s="997"/>
      <c r="AQ7" s="997"/>
      <c r="AR7" s="997"/>
      <c r="AS7" s="998"/>
      <c r="AT7" s="990" t="s">
        <v>18</v>
      </c>
      <c r="AU7" s="993" t="s">
        <v>19</v>
      </c>
      <c r="AV7" s="993" t="s">
        <v>19</v>
      </c>
      <c r="AW7" s="993" t="s">
        <v>20</v>
      </c>
      <c r="AX7" s="1009" t="s">
        <v>21</v>
      </c>
      <c r="AY7" s="987" t="s">
        <v>22</v>
      </c>
      <c r="AZ7" s="989"/>
      <c r="BA7" s="1025" t="s">
        <v>23</v>
      </c>
      <c r="BB7" s="1026"/>
      <c r="BC7" s="1027"/>
      <c r="BD7" s="982" t="s">
        <v>24</v>
      </c>
      <c r="BE7" s="996" t="s">
        <v>25</v>
      </c>
      <c r="BF7" s="997"/>
      <c r="BG7" s="998"/>
      <c r="BH7" s="1005" t="s">
        <v>26</v>
      </c>
      <c r="BI7" s="1006"/>
      <c r="BJ7" s="990" t="s">
        <v>27</v>
      </c>
      <c r="BK7" s="993" t="s">
        <v>142</v>
      </c>
      <c r="BL7" s="993" t="s">
        <v>237</v>
      </c>
      <c r="BM7" s="993" t="s">
        <v>216</v>
      </c>
      <c r="BN7" s="993" t="s">
        <v>28</v>
      </c>
      <c r="BO7" s="993" t="s">
        <v>224</v>
      </c>
      <c r="BP7" s="1101" t="s">
        <v>215</v>
      </c>
      <c r="BQ7" s="993"/>
      <c r="BR7" s="1009" t="s">
        <v>211</v>
      </c>
      <c r="BS7" s="1104" t="s">
        <v>29</v>
      </c>
      <c r="BT7" s="1105"/>
      <c r="BU7" s="1106"/>
      <c r="BV7" s="1104" t="s">
        <v>225</v>
      </c>
      <c r="BW7" s="1105"/>
      <c r="BX7" s="982" t="s">
        <v>30</v>
      </c>
      <c r="BY7" s="982" t="s">
        <v>31</v>
      </c>
      <c r="BZ7" s="982" t="s">
        <v>32</v>
      </c>
      <c r="CA7" s="1060" t="s">
        <v>33</v>
      </c>
      <c r="CB7" s="1061"/>
    </row>
    <row r="8" spans="1:80" s="33" customFormat="1" ht="64.5" customHeight="1" thickBot="1" x14ac:dyDescent="0.3">
      <c r="B8" s="1087"/>
      <c r="C8" s="1021"/>
      <c r="D8" s="1088"/>
      <c r="E8" s="1089"/>
      <c r="F8" s="1018"/>
      <c r="G8" s="1021"/>
      <c r="H8" s="1021"/>
      <c r="I8" s="1021"/>
      <c r="J8" s="999"/>
      <c r="K8" s="1000"/>
      <c r="L8" s="1000"/>
      <c r="M8" s="1000"/>
      <c r="N8" s="1000"/>
      <c r="O8" s="1000"/>
      <c r="P8" s="1000"/>
      <c r="Q8" s="1000"/>
      <c r="R8" s="1000"/>
      <c r="S8" s="1000"/>
      <c r="T8" s="1000"/>
      <c r="U8" s="1001"/>
      <c r="V8" s="999"/>
      <c r="W8" s="1000"/>
      <c r="X8" s="1000"/>
      <c r="Y8" s="1000"/>
      <c r="Z8" s="1000"/>
      <c r="AA8" s="1000"/>
      <c r="AB8" s="1000"/>
      <c r="AC8" s="1001"/>
      <c r="AD8" s="999"/>
      <c r="AE8" s="1000"/>
      <c r="AF8" s="1000"/>
      <c r="AG8" s="1000"/>
      <c r="AH8" s="1000"/>
      <c r="AI8" s="1000"/>
      <c r="AJ8" s="1000"/>
      <c r="AK8" s="1001"/>
      <c r="AL8" s="999"/>
      <c r="AM8" s="1000"/>
      <c r="AN8" s="1000"/>
      <c r="AO8" s="1000"/>
      <c r="AP8" s="1000"/>
      <c r="AQ8" s="1000"/>
      <c r="AR8" s="1000"/>
      <c r="AS8" s="1001"/>
      <c r="AT8" s="991"/>
      <c r="AU8" s="994"/>
      <c r="AV8" s="994"/>
      <c r="AW8" s="994"/>
      <c r="AX8" s="1010"/>
      <c r="AY8" s="996" t="s">
        <v>34</v>
      </c>
      <c r="AZ8" s="998"/>
      <c r="BA8" s="1028"/>
      <c r="BB8" s="1029"/>
      <c r="BC8" s="1030"/>
      <c r="BD8" s="983"/>
      <c r="BE8" s="999"/>
      <c r="BF8" s="1000"/>
      <c r="BG8" s="1001"/>
      <c r="BH8" s="1007"/>
      <c r="BI8" s="1008"/>
      <c r="BJ8" s="991"/>
      <c r="BK8" s="994"/>
      <c r="BL8" s="994"/>
      <c r="BM8" s="994"/>
      <c r="BN8" s="994"/>
      <c r="BO8" s="994"/>
      <c r="BP8" s="1102"/>
      <c r="BQ8" s="994"/>
      <c r="BR8" s="1010"/>
      <c r="BS8" s="1107"/>
      <c r="BT8" s="1108"/>
      <c r="BU8" s="1109"/>
      <c r="BV8" s="1107"/>
      <c r="BW8" s="1108"/>
      <c r="BX8" s="983"/>
      <c r="BY8" s="983"/>
      <c r="BZ8" s="983"/>
      <c r="CA8" s="1056" t="s">
        <v>35</v>
      </c>
      <c r="CB8" s="1058" t="s">
        <v>36</v>
      </c>
    </row>
    <row r="9" spans="1:80" s="33" customFormat="1" ht="14.45" customHeight="1" thickBot="1" x14ac:dyDescent="0.3">
      <c r="B9" s="34"/>
      <c r="C9" s="1021"/>
      <c r="D9" s="1088"/>
      <c r="E9" s="1089"/>
      <c r="F9" s="1018"/>
      <c r="G9" s="1021"/>
      <c r="H9" s="1021"/>
      <c r="I9" s="1021"/>
      <c r="J9" s="1002"/>
      <c r="K9" s="1003"/>
      <c r="L9" s="1003"/>
      <c r="M9" s="1003"/>
      <c r="N9" s="1003"/>
      <c r="O9" s="1003"/>
      <c r="P9" s="1003"/>
      <c r="Q9" s="1003"/>
      <c r="R9" s="1003"/>
      <c r="S9" s="1003"/>
      <c r="T9" s="1003"/>
      <c r="U9" s="1004"/>
      <c r="V9" s="1002"/>
      <c r="W9" s="1003"/>
      <c r="X9" s="1003"/>
      <c r="Y9" s="1003"/>
      <c r="Z9" s="1003"/>
      <c r="AA9" s="1003"/>
      <c r="AB9" s="1003"/>
      <c r="AC9" s="1004"/>
      <c r="AD9" s="1002"/>
      <c r="AE9" s="1003"/>
      <c r="AF9" s="1003"/>
      <c r="AG9" s="1003"/>
      <c r="AH9" s="1003"/>
      <c r="AI9" s="1003"/>
      <c r="AJ9" s="1003"/>
      <c r="AK9" s="1004"/>
      <c r="AL9" s="1002"/>
      <c r="AM9" s="1003"/>
      <c r="AN9" s="1003"/>
      <c r="AO9" s="1003"/>
      <c r="AP9" s="1003"/>
      <c r="AQ9" s="1003"/>
      <c r="AR9" s="1003"/>
      <c r="AS9" s="1004"/>
      <c r="AT9" s="991"/>
      <c r="AU9" s="994"/>
      <c r="AV9" s="994"/>
      <c r="AW9" s="994"/>
      <c r="AX9" s="1010"/>
      <c r="AY9" s="1002"/>
      <c r="AZ9" s="1004"/>
      <c r="BA9" s="982" t="s">
        <v>37</v>
      </c>
      <c r="BB9" s="996" t="s">
        <v>38</v>
      </c>
      <c r="BC9" s="998"/>
      <c r="BD9" s="983"/>
      <c r="BE9" s="999"/>
      <c r="BF9" s="1000"/>
      <c r="BG9" s="1001"/>
      <c r="BH9" s="990" t="s">
        <v>39</v>
      </c>
      <c r="BI9" s="1009" t="s">
        <v>40</v>
      </c>
      <c r="BJ9" s="991"/>
      <c r="BK9" s="994"/>
      <c r="BL9" s="994"/>
      <c r="BM9" s="994"/>
      <c r="BN9" s="994"/>
      <c r="BO9" s="994"/>
      <c r="BP9" s="1102"/>
      <c r="BQ9" s="994"/>
      <c r="BR9" s="1010"/>
      <c r="BS9" s="1107"/>
      <c r="BT9" s="1108"/>
      <c r="BU9" s="1109"/>
      <c r="BV9" s="1107"/>
      <c r="BW9" s="1108"/>
      <c r="BX9" s="983"/>
      <c r="BY9" s="983"/>
      <c r="BZ9" s="983"/>
      <c r="CA9" s="1056"/>
      <c r="CB9" s="1058"/>
    </row>
    <row r="10" spans="1:80" s="33" customFormat="1" ht="14.45" customHeight="1" thickBot="1" x14ac:dyDescent="0.3">
      <c r="B10" s="693"/>
      <c r="C10" s="1021"/>
      <c r="D10" s="1088"/>
      <c r="E10" s="1089"/>
      <c r="F10" s="1018"/>
      <c r="G10" s="1021"/>
      <c r="H10" s="1021"/>
      <c r="I10" s="1021"/>
      <c r="J10" s="1031">
        <v>12</v>
      </c>
      <c r="K10" s="1036">
        <v>15</v>
      </c>
      <c r="L10" s="1036">
        <v>18</v>
      </c>
      <c r="M10" s="1036">
        <v>24</v>
      </c>
      <c r="N10" s="1036">
        <v>30</v>
      </c>
      <c r="O10" s="1036">
        <v>36</v>
      </c>
      <c r="P10" s="1036">
        <v>42</v>
      </c>
      <c r="Q10" s="1041">
        <v>48</v>
      </c>
      <c r="R10" s="1090" t="s">
        <v>41</v>
      </c>
      <c r="S10" s="1066" t="s">
        <v>42</v>
      </c>
      <c r="T10" s="1066" t="s">
        <v>43</v>
      </c>
      <c r="U10" s="1069" t="s">
        <v>44</v>
      </c>
      <c r="V10" s="1031">
        <v>12</v>
      </c>
      <c r="W10" s="1036">
        <v>15</v>
      </c>
      <c r="X10" s="1036">
        <v>18</v>
      </c>
      <c r="Y10" s="1036">
        <v>24</v>
      </c>
      <c r="Z10" s="1036">
        <v>30</v>
      </c>
      <c r="AA10" s="1036">
        <v>36</v>
      </c>
      <c r="AB10" s="1036">
        <v>42</v>
      </c>
      <c r="AC10" s="1041">
        <v>48</v>
      </c>
      <c r="AD10" s="1031">
        <v>12</v>
      </c>
      <c r="AE10" s="1036">
        <v>15</v>
      </c>
      <c r="AF10" s="1036">
        <v>18</v>
      </c>
      <c r="AG10" s="1036">
        <v>24</v>
      </c>
      <c r="AH10" s="1036">
        <v>30</v>
      </c>
      <c r="AI10" s="1036">
        <v>36</v>
      </c>
      <c r="AJ10" s="1036">
        <v>42</v>
      </c>
      <c r="AK10" s="1041">
        <v>48</v>
      </c>
      <c r="AL10" s="1031">
        <v>12</v>
      </c>
      <c r="AM10" s="1036">
        <v>15</v>
      </c>
      <c r="AN10" s="1036">
        <v>18</v>
      </c>
      <c r="AO10" s="1036">
        <v>24</v>
      </c>
      <c r="AP10" s="1036">
        <v>30</v>
      </c>
      <c r="AQ10" s="1036">
        <v>36</v>
      </c>
      <c r="AR10" s="1036">
        <v>42</v>
      </c>
      <c r="AS10" s="1041">
        <v>48</v>
      </c>
      <c r="AT10" s="991"/>
      <c r="AU10" s="994"/>
      <c r="AV10" s="994"/>
      <c r="AW10" s="994"/>
      <c r="AX10" s="1010"/>
      <c r="AY10" s="996" t="s">
        <v>45</v>
      </c>
      <c r="AZ10" s="998"/>
      <c r="BA10" s="983"/>
      <c r="BB10" s="1002"/>
      <c r="BC10" s="1004"/>
      <c r="BD10" s="983"/>
      <c r="BE10" s="999"/>
      <c r="BF10" s="1000"/>
      <c r="BG10" s="1001"/>
      <c r="BH10" s="991"/>
      <c r="BI10" s="1010"/>
      <c r="BJ10" s="991"/>
      <c r="BK10" s="994"/>
      <c r="BL10" s="994"/>
      <c r="BM10" s="994"/>
      <c r="BN10" s="994"/>
      <c r="BO10" s="994"/>
      <c r="BP10" s="1102"/>
      <c r="BQ10" s="994"/>
      <c r="BR10" s="1010"/>
      <c r="BS10" s="1107"/>
      <c r="BT10" s="1108"/>
      <c r="BU10" s="1109"/>
      <c r="BV10" s="1107"/>
      <c r="BW10" s="1108"/>
      <c r="BX10" s="983"/>
      <c r="BY10" s="983"/>
      <c r="BZ10" s="983"/>
      <c r="CA10" s="1056"/>
      <c r="CB10" s="1058"/>
    </row>
    <row r="11" spans="1:80" s="33" customFormat="1" ht="13.9" customHeight="1" x14ac:dyDescent="0.25">
      <c r="B11" s="694" t="s">
        <v>46</v>
      </c>
      <c r="C11" s="1021"/>
      <c r="D11" s="1088"/>
      <c r="E11" s="1089"/>
      <c r="F11" s="1018"/>
      <c r="G11" s="1021"/>
      <c r="H11" s="1021"/>
      <c r="I11" s="1021"/>
      <c r="J11" s="1032"/>
      <c r="K11" s="1037"/>
      <c r="L11" s="1037"/>
      <c r="M11" s="1037"/>
      <c r="N11" s="1037"/>
      <c r="O11" s="1037"/>
      <c r="P11" s="1037"/>
      <c r="Q11" s="1042"/>
      <c r="R11" s="1091"/>
      <c r="S11" s="1067"/>
      <c r="T11" s="1067"/>
      <c r="U11" s="1070"/>
      <c r="V11" s="1032"/>
      <c r="W11" s="1037"/>
      <c r="X11" s="1037"/>
      <c r="Y11" s="1037"/>
      <c r="Z11" s="1037"/>
      <c r="AA11" s="1037"/>
      <c r="AB11" s="1037"/>
      <c r="AC11" s="1042"/>
      <c r="AD11" s="1032"/>
      <c r="AE11" s="1037"/>
      <c r="AF11" s="1037"/>
      <c r="AG11" s="1037"/>
      <c r="AH11" s="1037"/>
      <c r="AI11" s="1037"/>
      <c r="AJ11" s="1037"/>
      <c r="AK11" s="1042"/>
      <c r="AL11" s="1032"/>
      <c r="AM11" s="1037"/>
      <c r="AN11" s="1037"/>
      <c r="AO11" s="1037"/>
      <c r="AP11" s="1037"/>
      <c r="AQ11" s="1037"/>
      <c r="AR11" s="1037"/>
      <c r="AS11" s="1042"/>
      <c r="AT11" s="991"/>
      <c r="AU11" s="994"/>
      <c r="AV11" s="994"/>
      <c r="AW11" s="994"/>
      <c r="AX11" s="1010"/>
      <c r="AY11" s="999"/>
      <c r="AZ11" s="1001"/>
      <c r="BA11" s="983"/>
      <c r="BB11" s="1023" t="s">
        <v>47</v>
      </c>
      <c r="BC11" s="985" t="s">
        <v>48</v>
      </c>
      <c r="BD11" s="983"/>
      <c r="BE11" s="999"/>
      <c r="BF11" s="1000"/>
      <c r="BG11" s="1001"/>
      <c r="BH11" s="991"/>
      <c r="BI11" s="1010"/>
      <c r="BJ11" s="991"/>
      <c r="BK11" s="994"/>
      <c r="BL11" s="994"/>
      <c r="BM11" s="994"/>
      <c r="BN11" s="994"/>
      <c r="BO11" s="994"/>
      <c r="BP11" s="1102"/>
      <c r="BQ11" s="994"/>
      <c r="BR11" s="1010"/>
      <c r="BS11" s="1107"/>
      <c r="BT11" s="1108"/>
      <c r="BU11" s="1109"/>
      <c r="BV11" s="1107"/>
      <c r="BW11" s="1108"/>
      <c r="BX11" s="983"/>
      <c r="BY11" s="983"/>
      <c r="BZ11" s="983"/>
      <c r="CA11" s="1056"/>
      <c r="CB11" s="1058"/>
    </row>
    <row r="12" spans="1:80" s="33" customFormat="1" ht="12.75" customHeight="1" thickBot="1" x14ac:dyDescent="0.3">
      <c r="B12" s="704"/>
      <c r="C12" s="1021"/>
      <c r="D12" s="1028"/>
      <c r="E12" s="1030"/>
      <c r="F12" s="1019"/>
      <c r="G12" s="1022"/>
      <c r="H12" s="1022"/>
      <c r="I12" s="1022"/>
      <c r="J12" s="1033"/>
      <c r="K12" s="1038"/>
      <c r="L12" s="1038"/>
      <c r="M12" s="1038"/>
      <c r="N12" s="1038"/>
      <c r="O12" s="1038"/>
      <c r="P12" s="1038"/>
      <c r="Q12" s="1043"/>
      <c r="R12" s="1091"/>
      <c r="S12" s="1067"/>
      <c r="T12" s="1067"/>
      <c r="U12" s="1070"/>
      <c r="V12" s="1033"/>
      <c r="W12" s="1038"/>
      <c r="X12" s="1038"/>
      <c r="Y12" s="1038"/>
      <c r="Z12" s="1038"/>
      <c r="AA12" s="1038"/>
      <c r="AB12" s="1038"/>
      <c r="AC12" s="1043"/>
      <c r="AD12" s="1033"/>
      <c r="AE12" s="1038"/>
      <c r="AF12" s="1038"/>
      <c r="AG12" s="1038"/>
      <c r="AH12" s="1038"/>
      <c r="AI12" s="1038"/>
      <c r="AJ12" s="1038"/>
      <c r="AK12" s="1043"/>
      <c r="AL12" s="1033"/>
      <c r="AM12" s="1038"/>
      <c r="AN12" s="1038"/>
      <c r="AO12" s="1038"/>
      <c r="AP12" s="1038"/>
      <c r="AQ12" s="1038"/>
      <c r="AR12" s="1038"/>
      <c r="AS12" s="1043"/>
      <c r="AT12" s="991"/>
      <c r="AU12" s="994"/>
      <c r="AV12" s="994"/>
      <c r="AW12" s="994"/>
      <c r="AX12" s="1010"/>
      <c r="AY12" s="1002"/>
      <c r="AZ12" s="1004"/>
      <c r="BA12" s="983"/>
      <c r="BB12" s="1024"/>
      <c r="BC12" s="986"/>
      <c r="BD12" s="983"/>
      <c r="BE12" s="1002"/>
      <c r="BF12" s="1003"/>
      <c r="BG12" s="1004"/>
      <c r="BH12" s="991"/>
      <c r="BI12" s="1010"/>
      <c r="BJ12" s="991"/>
      <c r="BK12" s="994"/>
      <c r="BL12" s="994"/>
      <c r="BM12" s="994"/>
      <c r="BN12" s="994"/>
      <c r="BO12" s="994"/>
      <c r="BP12" s="1102"/>
      <c r="BQ12" s="994"/>
      <c r="BR12" s="1010"/>
      <c r="BS12" s="1107"/>
      <c r="BT12" s="1108"/>
      <c r="BU12" s="1109"/>
      <c r="BV12" s="1107"/>
      <c r="BW12" s="1108"/>
      <c r="BX12" s="983"/>
      <c r="BY12" s="983"/>
      <c r="BZ12" s="983"/>
      <c r="CA12" s="1056"/>
      <c r="CB12" s="1058"/>
    </row>
    <row r="13" spans="1:80" s="33" customFormat="1" ht="64.5" customHeight="1" thickBot="1" x14ac:dyDescent="0.3">
      <c r="B13" s="41" t="s">
        <v>49</v>
      </c>
      <c r="C13" s="1021"/>
      <c r="D13" s="1020" t="s">
        <v>50</v>
      </c>
      <c r="E13" s="1020" t="s">
        <v>51</v>
      </c>
      <c r="F13" s="695"/>
      <c r="G13" s="695"/>
      <c r="H13" s="695"/>
      <c r="I13" s="695"/>
      <c r="J13" s="1034"/>
      <c r="K13" s="1039"/>
      <c r="L13" s="1039"/>
      <c r="M13" s="1039"/>
      <c r="N13" s="1039"/>
      <c r="O13" s="1039"/>
      <c r="P13" s="1039"/>
      <c r="Q13" s="1069"/>
      <c r="R13" s="1091"/>
      <c r="S13" s="1067"/>
      <c r="T13" s="1067"/>
      <c r="U13" s="1070"/>
      <c r="V13" s="1044">
        <v>6.4000000000000001E-2</v>
      </c>
      <c r="W13" s="1064">
        <v>6.4000000000000001E-2</v>
      </c>
      <c r="X13" s="1064">
        <v>6.4000000000000001E-2</v>
      </c>
      <c r="Y13" s="1064">
        <v>6.4000000000000001E-2</v>
      </c>
      <c r="Z13" s="1064">
        <v>7.9000000000000001E-2</v>
      </c>
      <c r="AA13" s="1064">
        <v>7.9000000000000001E-2</v>
      </c>
      <c r="AB13" s="1064">
        <v>0.109</v>
      </c>
      <c r="AC13" s="1012">
        <v>0.109</v>
      </c>
      <c r="AD13" s="1044"/>
      <c r="AE13" s="1064"/>
      <c r="AF13" s="1064"/>
      <c r="AG13" s="1064"/>
      <c r="AH13" s="1064"/>
      <c r="AI13" s="1064"/>
      <c r="AJ13" s="1064"/>
      <c r="AK13" s="1012"/>
      <c r="AL13" s="1023"/>
      <c r="AM13" s="1062"/>
      <c r="AN13" s="1062"/>
      <c r="AO13" s="1062"/>
      <c r="AP13" s="1062"/>
      <c r="AQ13" s="1062"/>
      <c r="AR13" s="1062"/>
      <c r="AS13" s="985"/>
      <c r="AT13" s="991"/>
      <c r="AU13" s="994"/>
      <c r="AV13" s="994"/>
      <c r="AW13" s="994"/>
      <c r="AX13" s="1010"/>
      <c r="AY13" s="1044" t="s">
        <v>52</v>
      </c>
      <c r="AZ13" s="1012" t="s">
        <v>53</v>
      </c>
      <c r="BA13" s="983"/>
      <c r="BB13" s="990" t="s">
        <v>54</v>
      </c>
      <c r="BC13" s="1009" t="s">
        <v>55</v>
      </c>
      <c r="BD13" s="983"/>
      <c r="BE13" s="987" t="s">
        <v>56</v>
      </c>
      <c r="BF13" s="988"/>
      <c r="BG13" s="989"/>
      <c r="BH13" s="991"/>
      <c r="BI13" s="1010"/>
      <c r="BJ13" s="991"/>
      <c r="BK13" s="994"/>
      <c r="BL13" s="994"/>
      <c r="BM13" s="994"/>
      <c r="BN13" s="994"/>
      <c r="BO13" s="994"/>
      <c r="BP13" s="1102"/>
      <c r="BQ13" s="994"/>
      <c r="BR13" s="1010"/>
      <c r="BS13" s="1107"/>
      <c r="BT13" s="1108"/>
      <c r="BU13" s="1109"/>
      <c r="BV13" s="1107"/>
      <c r="BW13" s="1108"/>
      <c r="BX13" s="983"/>
      <c r="BY13" s="983"/>
      <c r="BZ13" s="983"/>
      <c r="CA13" s="1057"/>
      <c r="CB13" s="1059"/>
    </row>
    <row r="14" spans="1:80" s="44" customFormat="1" ht="24.6" customHeight="1" thickBot="1" x14ac:dyDescent="0.25">
      <c r="B14" s="45"/>
      <c r="C14" s="1022"/>
      <c r="D14" s="1022"/>
      <c r="E14" s="1022"/>
      <c r="F14" s="46"/>
      <c r="G14" s="46"/>
      <c r="H14" s="46"/>
      <c r="I14" s="46"/>
      <c r="J14" s="1035"/>
      <c r="K14" s="1040"/>
      <c r="L14" s="1040"/>
      <c r="M14" s="1040"/>
      <c r="N14" s="1040"/>
      <c r="O14" s="1040"/>
      <c r="P14" s="1040"/>
      <c r="Q14" s="1071"/>
      <c r="R14" s="1092"/>
      <c r="S14" s="1068"/>
      <c r="T14" s="1068"/>
      <c r="U14" s="1071"/>
      <c r="V14" s="1045"/>
      <c r="W14" s="1065"/>
      <c r="X14" s="1065"/>
      <c r="Y14" s="1065"/>
      <c r="Z14" s="1065"/>
      <c r="AA14" s="1065"/>
      <c r="AB14" s="1065"/>
      <c r="AC14" s="1013"/>
      <c r="AD14" s="1045"/>
      <c r="AE14" s="1065"/>
      <c r="AF14" s="1065"/>
      <c r="AG14" s="1065"/>
      <c r="AH14" s="1065"/>
      <c r="AI14" s="1065"/>
      <c r="AJ14" s="1065"/>
      <c r="AK14" s="1013"/>
      <c r="AL14" s="1024"/>
      <c r="AM14" s="1063"/>
      <c r="AN14" s="1063"/>
      <c r="AO14" s="1063"/>
      <c r="AP14" s="1063"/>
      <c r="AQ14" s="1063"/>
      <c r="AR14" s="1063"/>
      <c r="AS14" s="986"/>
      <c r="AT14" s="992"/>
      <c r="AU14" s="995"/>
      <c r="AV14" s="995"/>
      <c r="AW14" s="995"/>
      <c r="AX14" s="1011"/>
      <c r="AY14" s="1045"/>
      <c r="AZ14" s="1013"/>
      <c r="BA14" s="984"/>
      <c r="BB14" s="992"/>
      <c r="BC14" s="1011"/>
      <c r="BD14" s="984"/>
      <c r="BE14" s="51" t="s">
        <v>57</v>
      </c>
      <c r="BF14" s="52" t="s">
        <v>58</v>
      </c>
      <c r="BG14" s="53" t="s">
        <v>59</v>
      </c>
      <c r="BH14" s="992"/>
      <c r="BI14" s="1011"/>
      <c r="BJ14" s="992"/>
      <c r="BK14" s="995"/>
      <c r="BL14" s="995"/>
      <c r="BM14" s="995"/>
      <c r="BN14" s="995"/>
      <c r="BO14" s="995"/>
      <c r="BP14" s="1103"/>
      <c r="BQ14" s="995"/>
      <c r="BR14" s="1011"/>
      <c r="BS14" s="1110"/>
      <c r="BT14" s="1111"/>
      <c r="BU14" s="1112"/>
      <c r="BV14" s="1110"/>
      <c r="BW14" s="1111"/>
      <c r="BX14" s="984"/>
      <c r="BY14" s="984"/>
      <c r="BZ14" s="984"/>
      <c r="CA14" s="1116" t="s">
        <v>60</v>
      </c>
      <c r="CB14" s="1117"/>
    </row>
    <row r="15" spans="1:80" ht="15.95" customHeight="1" x14ac:dyDescent="0.2">
      <c r="B15" s="565" t="s">
        <v>170</v>
      </c>
      <c r="C15" s="566" t="s">
        <v>171</v>
      </c>
      <c r="D15" s="566">
        <v>423</v>
      </c>
      <c r="E15" s="567"/>
      <c r="F15" s="568">
        <v>1974</v>
      </c>
      <c r="G15" s="568"/>
      <c r="H15" s="568"/>
      <c r="I15" s="568"/>
      <c r="J15" s="569"/>
      <c r="K15" s="566"/>
      <c r="L15" s="566"/>
      <c r="M15" s="566"/>
      <c r="N15" s="566"/>
      <c r="O15" s="566"/>
      <c r="P15" s="566"/>
      <c r="Q15" s="566"/>
      <c r="R15" s="570"/>
      <c r="S15" s="570"/>
      <c r="T15" s="570"/>
      <c r="U15" s="571"/>
      <c r="V15" s="572"/>
      <c r="W15" s="566"/>
      <c r="X15" s="566"/>
      <c r="Y15" s="566"/>
      <c r="Z15" s="566"/>
      <c r="AA15" s="566"/>
      <c r="AB15" s="566"/>
      <c r="AC15" s="573"/>
      <c r="AD15" s="696"/>
      <c r="AE15" s="572"/>
      <c r="AF15" s="572"/>
      <c r="AG15" s="572"/>
      <c r="AH15" s="572"/>
      <c r="AI15" s="572"/>
      <c r="AJ15" s="572"/>
      <c r="AK15" s="574"/>
      <c r="AL15" s="696"/>
      <c r="AM15" s="566"/>
      <c r="AN15" s="566"/>
      <c r="AO15" s="566"/>
      <c r="AP15" s="566"/>
      <c r="AQ15" s="566"/>
      <c r="AR15" s="566"/>
      <c r="AS15" s="567"/>
      <c r="AT15" s="572"/>
      <c r="AU15" s="566"/>
      <c r="AV15" s="573"/>
      <c r="AW15" s="573"/>
      <c r="AX15" s="567"/>
      <c r="AY15" s="696"/>
      <c r="AZ15" s="567"/>
      <c r="BA15" s="696">
        <v>1</v>
      </c>
      <c r="BB15" s="566"/>
      <c r="BC15" s="567"/>
      <c r="BD15" s="568"/>
      <c r="BE15" s="696"/>
      <c r="BF15" s="566"/>
      <c r="BG15" s="567"/>
      <c r="BH15" s="572"/>
      <c r="BI15" s="566"/>
      <c r="BJ15" s="566"/>
      <c r="BK15" s="566"/>
      <c r="BL15" s="566"/>
      <c r="BM15" s="566"/>
      <c r="BN15" s="566"/>
      <c r="BO15" s="566">
        <v>1</v>
      </c>
      <c r="BP15" s="566">
        <v>1</v>
      </c>
      <c r="BQ15" s="566"/>
      <c r="BR15" s="573"/>
      <c r="BS15" s="575"/>
      <c r="BT15" s="576"/>
      <c r="BU15" s="576"/>
      <c r="BV15" s="575"/>
      <c r="BW15" s="576"/>
      <c r="BX15" s="568"/>
      <c r="BY15" s="574"/>
      <c r="BZ15" s="568"/>
      <c r="CA15" s="1054"/>
      <c r="CB15" s="1055"/>
    </row>
    <row r="16" spans="1:80" ht="15.95" customHeight="1" x14ac:dyDescent="0.2">
      <c r="B16" s="577"/>
      <c r="C16" s="578"/>
      <c r="D16" s="578">
        <v>423</v>
      </c>
      <c r="E16" s="579">
        <v>424</v>
      </c>
      <c r="F16" s="580"/>
      <c r="G16" s="580">
        <v>1970</v>
      </c>
      <c r="H16" s="580">
        <v>1969.3</v>
      </c>
      <c r="I16" s="580"/>
      <c r="J16" s="581"/>
      <c r="K16" s="578"/>
      <c r="L16" s="578"/>
      <c r="M16" s="578"/>
      <c r="N16" s="578"/>
      <c r="O16" s="578"/>
      <c r="P16" s="578"/>
      <c r="Q16" s="578"/>
      <c r="R16" s="582"/>
      <c r="S16" s="582"/>
      <c r="T16" s="582"/>
      <c r="U16" s="583"/>
      <c r="V16" s="584"/>
      <c r="W16" s="578"/>
      <c r="X16" s="578"/>
      <c r="Y16" s="578"/>
      <c r="Z16" s="578"/>
      <c r="AA16" s="578"/>
      <c r="AB16" s="578"/>
      <c r="AC16" s="585"/>
      <c r="AD16" s="691"/>
      <c r="AE16" s="584"/>
      <c r="AF16" s="584"/>
      <c r="AG16" s="584"/>
      <c r="AH16" s="584"/>
      <c r="AI16" s="584"/>
      <c r="AJ16" s="584"/>
      <c r="AK16" s="586"/>
      <c r="AL16" s="691"/>
      <c r="AM16" s="578"/>
      <c r="AN16" s="578"/>
      <c r="AO16" s="578">
        <v>64</v>
      </c>
      <c r="AP16" s="578"/>
      <c r="AQ16" s="578"/>
      <c r="AR16" s="578"/>
      <c r="AS16" s="579"/>
      <c r="AT16" s="584"/>
      <c r="AU16" s="578"/>
      <c r="AV16" s="585"/>
      <c r="AW16" s="585"/>
      <c r="AX16" s="579"/>
      <c r="AY16" s="691"/>
      <c r="AZ16" s="579"/>
      <c r="BA16" s="691"/>
      <c r="BB16" s="578"/>
      <c r="BC16" s="579"/>
      <c r="BD16" s="580"/>
      <c r="BE16" s="691"/>
      <c r="BF16" s="578"/>
      <c r="BG16" s="579"/>
      <c r="BH16" s="584"/>
      <c r="BI16" s="578"/>
      <c r="BJ16" s="578"/>
      <c r="BK16" s="578"/>
      <c r="BL16" s="578"/>
      <c r="BM16" s="578"/>
      <c r="BN16" s="578"/>
      <c r="BO16" s="578"/>
      <c r="BP16" s="578"/>
      <c r="BQ16" s="578"/>
      <c r="BR16" s="585"/>
      <c r="BS16" s="587"/>
      <c r="BT16" s="588"/>
      <c r="BU16" s="588"/>
      <c r="BV16" s="587"/>
      <c r="BW16" s="588"/>
      <c r="BX16" s="580"/>
      <c r="BY16" s="586"/>
      <c r="BZ16" s="580"/>
      <c r="CA16" s="1048"/>
      <c r="CB16" s="1049"/>
    </row>
    <row r="17" spans="2:80" ht="15.95" customHeight="1" x14ac:dyDescent="0.2">
      <c r="B17" s="577" t="s">
        <v>172</v>
      </c>
      <c r="C17" s="578" t="s">
        <v>171</v>
      </c>
      <c r="D17" s="578">
        <v>425</v>
      </c>
      <c r="E17" s="579"/>
      <c r="F17" s="589"/>
      <c r="G17" s="580"/>
      <c r="H17" s="580"/>
      <c r="I17" s="580"/>
      <c r="J17" s="581"/>
      <c r="K17" s="578"/>
      <c r="L17" s="578"/>
      <c r="M17" s="578"/>
      <c r="N17" s="578"/>
      <c r="O17" s="578"/>
      <c r="P17" s="578"/>
      <c r="Q17" s="578"/>
      <c r="R17" s="582"/>
      <c r="S17" s="582"/>
      <c r="T17" s="582"/>
      <c r="U17" s="583"/>
      <c r="V17" s="584"/>
      <c r="W17" s="578"/>
      <c r="X17" s="578"/>
      <c r="Y17" s="578"/>
      <c r="Z17" s="578"/>
      <c r="AA17" s="578"/>
      <c r="AB17" s="578"/>
      <c r="AC17" s="585"/>
      <c r="AD17" s="691"/>
      <c r="AE17" s="584"/>
      <c r="AF17" s="584"/>
      <c r="AG17" s="584"/>
      <c r="AH17" s="584"/>
      <c r="AI17" s="584"/>
      <c r="AJ17" s="584"/>
      <c r="AK17" s="586"/>
      <c r="AL17" s="691"/>
      <c r="AM17" s="578"/>
      <c r="AN17" s="578"/>
      <c r="AO17" s="578"/>
      <c r="AP17" s="578"/>
      <c r="AQ17" s="578"/>
      <c r="AR17" s="578"/>
      <c r="AS17" s="579"/>
      <c r="AT17" s="584"/>
      <c r="AU17" s="578"/>
      <c r="AV17" s="585"/>
      <c r="AW17" s="585"/>
      <c r="AX17" s="579"/>
      <c r="AY17" s="691"/>
      <c r="AZ17" s="579"/>
      <c r="BA17" s="691"/>
      <c r="BB17" s="578"/>
      <c r="BC17" s="579"/>
      <c r="BD17" s="580"/>
      <c r="BE17" s="691"/>
      <c r="BF17" s="578"/>
      <c r="BG17" s="579"/>
      <c r="BH17" s="584"/>
      <c r="BI17" s="578"/>
      <c r="BJ17" s="578"/>
      <c r="BK17" s="578"/>
      <c r="BL17" s="578"/>
      <c r="BM17" s="578"/>
      <c r="BN17" s="578"/>
      <c r="BO17" s="578"/>
      <c r="BP17" s="578"/>
      <c r="BQ17" s="578"/>
      <c r="BR17" s="585"/>
      <c r="BS17" s="587"/>
      <c r="BT17" s="588"/>
      <c r="BU17" s="588"/>
      <c r="BV17" s="587"/>
      <c r="BW17" s="588"/>
      <c r="BX17" s="580"/>
      <c r="BY17" s="586">
        <v>0.55259999999999998</v>
      </c>
      <c r="BZ17" s="580"/>
      <c r="CA17" s="1048" t="s">
        <v>205</v>
      </c>
      <c r="CB17" s="1049"/>
    </row>
    <row r="18" spans="2:80" ht="15.95" customHeight="1" x14ac:dyDescent="0.2">
      <c r="B18" s="577"/>
      <c r="C18" s="578"/>
      <c r="D18" s="578">
        <v>425</v>
      </c>
      <c r="E18" s="579">
        <v>423</v>
      </c>
      <c r="F18" s="580"/>
      <c r="G18" s="580">
        <v>1971.6</v>
      </c>
      <c r="H18" s="580">
        <v>1970</v>
      </c>
      <c r="I18" s="580"/>
      <c r="J18" s="581"/>
      <c r="K18" s="578"/>
      <c r="L18" s="578"/>
      <c r="M18" s="578"/>
      <c r="N18" s="578"/>
      <c r="O18" s="578"/>
      <c r="P18" s="578"/>
      <c r="Q18" s="578"/>
      <c r="R18" s="590"/>
      <c r="S18" s="590"/>
      <c r="T18" s="590"/>
      <c r="U18" s="591"/>
      <c r="V18" s="584"/>
      <c r="W18" s="578"/>
      <c r="X18" s="578"/>
      <c r="Y18" s="578"/>
      <c r="Z18" s="578"/>
      <c r="AA18" s="578"/>
      <c r="AB18" s="578"/>
      <c r="AC18" s="585"/>
      <c r="AD18" s="691"/>
      <c r="AE18" s="584"/>
      <c r="AF18" s="584"/>
      <c r="AG18" s="584"/>
      <c r="AH18" s="584"/>
      <c r="AI18" s="584"/>
      <c r="AJ18" s="584"/>
      <c r="AK18" s="586"/>
      <c r="AL18" s="691"/>
      <c r="AM18" s="578"/>
      <c r="AN18" s="578"/>
      <c r="AO18" s="578">
        <v>76</v>
      </c>
      <c r="AP18" s="578"/>
      <c r="AQ18" s="578"/>
      <c r="AR18" s="578"/>
      <c r="AS18" s="579"/>
      <c r="AT18" s="584"/>
      <c r="AU18" s="578"/>
      <c r="AV18" s="585"/>
      <c r="AW18" s="585"/>
      <c r="AX18" s="579"/>
      <c r="AY18" s="691"/>
      <c r="AZ18" s="579"/>
      <c r="BA18" s="691"/>
      <c r="BB18" s="578"/>
      <c r="BC18" s="579"/>
      <c r="BD18" s="580"/>
      <c r="BE18" s="691"/>
      <c r="BF18" s="578"/>
      <c r="BG18" s="579"/>
      <c r="BH18" s="584"/>
      <c r="BI18" s="578"/>
      <c r="BJ18" s="578"/>
      <c r="BK18" s="578"/>
      <c r="BL18" s="578"/>
      <c r="BM18" s="578"/>
      <c r="BN18" s="578"/>
      <c r="BO18" s="578"/>
      <c r="BP18" s="578"/>
      <c r="BQ18" s="578"/>
      <c r="BR18" s="585"/>
      <c r="BS18" s="587"/>
      <c r="BT18" s="588"/>
      <c r="BU18" s="588"/>
      <c r="BV18" s="587"/>
      <c r="BW18" s="588"/>
      <c r="BX18" s="580"/>
      <c r="BY18" s="586"/>
      <c r="BZ18" s="580"/>
      <c r="CA18" s="1048"/>
      <c r="CB18" s="1049"/>
    </row>
    <row r="19" spans="2:80" ht="15.95" customHeight="1" thickBot="1" x14ac:dyDescent="0.25">
      <c r="B19" s="592" t="s">
        <v>173</v>
      </c>
      <c r="C19" s="593" t="s">
        <v>171</v>
      </c>
      <c r="D19" s="593">
        <v>422</v>
      </c>
      <c r="E19" s="594"/>
      <c r="F19" s="595">
        <v>1976.8</v>
      </c>
      <c r="G19" s="595"/>
      <c r="H19" s="595"/>
      <c r="I19" s="595"/>
      <c r="J19" s="596"/>
      <c r="K19" s="593"/>
      <c r="L19" s="593"/>
      <c r="M19" s="593"/>
      <c r="N19" s="593"/>
      <c r="O19" s="593"/>
      <c r="P19" s="593"/>
      <c r="Q19" s="593"/>
      <c r="R19" s="593"/>
      <c r="S19" s="593"/>
      <c r="T19" s="593"/>
      <c r="U19" s="594"/>
      <c r="V19" s="597"/>
      <c r="W19" s="593"/>
      <c r="X19" s="593"/>
      <c r="Y19" s="593"/>
      <c r="Z19" s="593"/>
      <c r="AA19" s="593"/>
      <c r="AB19" s="593"/>
      <c r="AC19" s="598"/>
      <c r="AD19" s="697"/>
      <c r="AE19" s="597"/>
      <c r="AF19" s="597"/>
      <c r="AG19" s="597"/>
      <c r="AH19" s="597"/>
      <c r="AI19" s="597"/>
      <c r="AJ19" s="597"/>
      <c r="AK19" s="599"/>
      <c r="AL19" s="699"/>
      <c r="AM19" s="600"/>
      <c r="AN19" s="600"/>
      <c r="AO19" s="600"/>
      <c r="AP19" s="600"/>
      <c r="AQ19" s="600"/>
      <c r="AR19" s="600"/>
      <c r="AS19" s="601"/>
      <c r="AT19" s="597"/>
      <c r="AU19" s="593"/>
      <c r="AV19" s="598"/>
      <c r="AW19" s="598"/>
      <c r="AX19" s="594"/>
      <c r="AY19" s="697"/>
      <c r="AZ19" s="594"/>
      <c r="BA19" s="697">
        <v>1</v>
      </c>
      <c r="BB19" s="593"/>
      <c r="BC19" s="594"/>
      <c r="BD19" s="595"/>
      <c r="BE19" s="697"/>
      <c r="BF19" s="593"/>
      <c r="BG19" s="594"/>
      <c r="BH19" s="597"/>
      <c r="BI19" s="593"/>
      <c r="BJ19" s="593"/>
      <c r="BK19" s="593"/>
      <c r="BL19" s="593"/>
      <c r="BM19" s="593"/>
      <c r="BN19" s="593"/>
      <c r="BO19" s="593">
        <v>1</v>
      </c>
      <c r="BP19" s="593">
        <v>1</v>
      </c>
      <c r="BQ19" s="593"/>
      <c r="BR19" s="598"/>
      <c r="BS19" s="602"/>
      <c r="BT19" s="603"/>
      <c r="BU19" s="603"/>
      <c r="BV19" s="602"/>
      <c r="BW19" s="603"/>
      <c r="BX19" s="595"/>
      <c r="BY19" s="599"/>
      <c r="BZ19" s="595"/>
      <c r="CA19" s="1050"/>
      <c r="CB19" s="1051"/>
    </row>
    <row r="20" spans="2:80" ht="15.95" customHeight="1" x14ac:dyDescent="0.2">
      <c r="B20" s="565"/>
      <c r="C20" s="566"/>
      <c r="D20" s="566">
        <v>422</v>
      </c>
      <c r="E20" s="567">
        <v>425</v>
      </c>
      <c r="F20" s="568"/>
      <c r="G20" s="568">
        <v>1973</v>
      </c>
      <c r="H20" s="568">
        <v>1971.6</v>
      </c>
      <c r="I20" s="568"/>
      <c r="J20" s="569"/>
      <c r="K20" s="566"/>
      <c r="L20" s="566"/>
      <c r="M20" s="566"/>
      <c r="N20" s="566"/>
      <c r="O20" s="566"/>
      <c r="P20" s="566"/>
      <c r="Q20" s="566"/>
      <c r="R20" s="566"/>
      <c r="S20" s="566"/>
      <c r="T20" s="566"/>
      <c r="U20" s="567"/>
      <c r="V20" s="696"/>
      <c r="W20" s="566"/>
      <c r="X20" s="566"/>
      <c r="Y20" s="566"/>
      <c r="Z20" s="566"/>
      <c r="AA20" s="566"/>
      <c r="AB20" s="566"/>
      <c r="AC20" s="573"/>
      <c r="AD20" s="696"/>
      <c r="AE20" s="572"/>
      <c r="AF20" s="572"/>
      <c r="AG20" s="572"/>
      <c r="AH20" s="572"/>
      <c r="AI20" s="572"/>
      <c r="AJ20" s="572"/>
      <c r="AK20" s="574"/>
      <c r="AL20" s="696"/>
      <c r="AM20" s="566"/>
      <c r="AN20" s="566"/>
      <c r="AO20" s="604"/>
      <c r="AP20" s="566"/>
      <c r="AQ20" s="566"/>
      <c r="AR20" s="566"/>
      <c r="AS20" s="567"/>
      <c r="AT20" s="572"/>
      <c r="AU20" s="566"/>
      <c r="AV20" s="573"/>
      <c r="AW20" s="573"/>
      <c r="AX20" s="567"/>
      <c r="AY20" s="696"/>
      <c r="AZ20" s="567"/>
      <c r="BA20" s="696"/>
      <c r="BB20" s="566"/>
      <c r="BC20" s="567"/>
      <c r="BD20" s="568"/>
      <c r="BE20" s="696"/>
      <c r="BF20" s="566"/>
      <c r="BG20" s="567"/>
      <c r="BH20" s="572"/>
      <c r="BI20" s="566"/>
      <c r="BJ20" s="566"/>
      <c r="BK20" s="566"/>
      <c r="BL20" s="566"/>
      <c r="BM20" s="566"/>
      <c r="BN20" s="566"/>
      <c r="BO20" s="566"/>
      <c r="BP20" s="566"/>
      <c r="BQ20" s="566"/>
      <c r="BR20" s="573">
        <v>72</v>
      </c>
      <c r="BS20" s="575"/>
      <c r="BT20" s="576"/>
      <c r="BU20" s="576"/>
      <c r="BV20" s="575"/>
      <c r="BW20" s="576"/>
      <c r="BX20" s="568"/>
      <c r="BY20" s="574"/>
      <c r="BZ20" s="568"/>
      <c r="CA20" s="1054"/>
      <c r="CB20" s="1055"/>
    </row>
    <row r="21" spans="2:80" ht="15.95" customHeight="1" x14ac:dyDescent="0.2">
      <c r="B21" s="577" t="s">
        <v>174</v>
      </c>
      <c r="C21" s="605" t="s">
        <v>177</v>
      </c>
      <c r="D21" s="578">
        <v>421</v>
      </c>
      <c r="E21" s="579"/>
      <c r="F21" s="580">
        <v>1977.4</v>
      </c>
      <c r="G21" s="580"/>
      <c r="H21" s="580"/>
      <c r="I21" s="580"/>
      <c r="J21" s="581"/>
      <c r="K21" s="578"/>
      <c r="L21" s="578"/>
      <c r="M21" s="578"/>
      <c r="N21" s="578"/>
      <c r="O21" s="578"/>
      <c r="P21" s="578"/>
      <c r="Q21" s="578"/>
      <c r="R21" s="578"/>
      <c r="S21" s="578"/>
      <c r="T21" s="578"/>
      <c r="U21" s="579"/>
      <c r="V21" s="691"/>
      <c r="W21" s="578"/>
      <c r="X21" s="578"/>
      <c r="Y21" s="578"/>
      <c r="Z21" s="578"/>
      <c r="AA21" s="578"/>
      <c r="AB21" s="578"/>
      <c r="AC21" s="585"/>
      <c r="AD21" s="691"/>
      <c r="AE21" s="584"/>
      <c r="AF21" s="584"/>
      <c r="AG21" s="584"/>
      <c r="AH21" s="584"/>
      <c r="AI21" s="584"/>
      <c r="AJ21" s="584"/>
      <c r="AK21" s="586"/>
      <c r="AL21" s="691"/>
      <c r="AM21" s="578"/>
      <c r="AN21" s="578"/>
      <c r="AO21" s="578"/>
      <c r="AP21" s="578"/>
      <c r="AQ21" s="578"/>
      <c r="AR21" s="578"/>
      <c r="AS21" s="579"/>
      <c r="AT21" s="584"/>
      <c r="AU21" s="578"/>
      <c r="AV21" s="585"/>
      <c r="AW21" s="585"/>
      <c r="AX21" s="579"/>
      <c r="AY21" s="691"/>
      <c r="AZ21" s="579"/>
      <c r="BA21" s="691">
        <v>1</v>
      </c>
      <c r="BB21" s="578"/>
      <c r="BC21" s="579"/>
      <c r="BD21" s="580"/>
      <c r="BE21" s="691"/>
      <c r="BF21" s="578"/>
      <c r="BG21" s="579"/>
      <c r="BH21" s="584"/>
      <c r="BI21" s="578"/>
      <c r="BJ21" s="578"/>
      <c r="BK21" s="578"/>
      <c r="BL21" s="578"/>
      <c r="BM21" s="578"/>
      <c r="BN21" s="578"/>
      <c r="BO21" s="578">
        <v>1</v>
      </c>
      <c r="BP21" s="578">
        <v>1</v>
      </c>
      <c r="BQ21" s="578"/>
      <c r="BR21" s="585"/>
      <c r="BS21" s="587"/>
      <c r="BT21" s="588"/>
      <c r="BU21" s="588"/>
      <c r="BV21" s="587"/>
      <c r="BW21" s="588"/>
      <c r="BX21" s="580"/>
      <c r="BY21" s="586"/>
      <c r="BZ21" s="580">
        <v>41</v>
      </c>
      <c r="CA21" s="1048" t="s">
        <v>207</v>
      </c>
      <c r="CB21" s="1049"/>
    </row>
    <row r="22" spans="2:80" ht="15.95" customHeight="1" x14ac:dyDescent="0.2">
      <c r="B22" s="577"/>
      <c r="C22" s="578"/>
      <c r="D22" s="578">
        <v>421</v>
      </c>
      <c r="E22" s="579">
        <v>422</v>
      </c>
      <c r="F22" s="580"/>
      <c r="G22" s="580">
        <v>1974</v>
      </c>
      <c r="H22" s="580">
        <v>1973</v>
      </c>
      <c r="I22" s="580"/>
      <c r="J22" s="581"/>
      <c r="K22" s="578"/>
      <c r="L22" s="578"/>
      <c r="M22" s="578"/>
      <c r="N22" s="578"/>
      <c r="O22" s="578"/>
      <c r="P22" s="578"/>
      <c r="Q22" s="578"/>
      <c r="R22" s="578"/>
      <c r="S22" s="578"/>
      <c r="T22" s="578"/>
      <c r="U22" s="579"/>
      <c r="V22" s="691"/>
      <c r="W22" s="578"/>
      <c r="X22" s="578"/>
      <c r="Y22" s="578"/>
      <c r="Z22" s="578"/>
      <c r="AA22" s="578"/>
      <c r="AB22" s="578"/>
      <c r="AC22" s="585"/>
      <c r="AD22" s="691"/>
      <c r="AE22" s="584"/>
      <c r="AF22" s="584"/>
      <c r="AG22" s="584"/>
      <c r="AH22" s="584"/>
      <c r="AI22" s="584"/>
      <c r="AJ22" s="584"/>
      <c r="AK22" s="586"/>
      <c r="AL22" s="691"/>
      <c r="AM22" s="578"/>
      <c r="AN22" s="578">
        <v>36</v>
      </c>
      <c r="AO22" s="578"/>
      <c r="AP22" s="578"/>
      <c r="AQ22" s="578"/>
      <c r="AR22" s="578"/>
      <c r="AS22" s="579"/>
      <c r="AT22" s="584"/>
      <c r="AU22" s="578"/>
      <c r="AV22" s="585"/>
      <c r="AW22" s="585"/>
      <c r="AX22" s="579"/>
      <c r="AY22" s="691"/>
      <c r="AZ22" s="579"/>
      <c r="BA22" s="691"/>
      <c r="BB22" s="578"/>
      <c r="BC22" s="579"/>
      <c r="BD22" s="580"/>
      <c r="BE22" s="691"/>
      <c r="BF22" s="578"/>
      <c r="BG22" s="579"/>
      <c r="BH22" s="584"/>
      <c r="BI22" s="578"/>
      <c r="BJ22" s="578"/>
      <c r="BK22" s="578"/>
      <c r="BL22" s="578"/>
      <c r="BM22" s="578"/>
      <c r="BN22" s="578"/>
      <c r="BO22" s="578"/>
      <c r="BP22" s="578"/>
      <c r="BQ22" s="578"/>
      <c r="BR22" s="585"/>
      <c r="BS22" s="587"/>
      <c r="BT22" s="588"/>
      <c r="BU22" s="588"/>
      <c r="BV22" s="587"/>
      <c r="BW22" s="588"/>
      <c r="BX22" s="580"/>
      <c r="BY22" s="586"/>
      <c r="BZ22" s="580"/>
      <c r="CA22" s="1048"/>
      <c r="CB22" s="1049"/>
    </row>
    <row r="23" spans="2:80" ht="15.95" customHeight="1" x14ac:dyDescent="0.2">
      <c r="B23" s="577" t="s">
        <v>175</v>
      </c>
      <c r="C23" s="578" t="s">
        <v>177</v>
      </c>
      <c r="D23" s="578">
        <v>420</v>
      </c>
      <c r="E23" s="579"/>
      <c r="F23" s="580">
        <v>1982.6</v>
      </c>
      <c r="G23" s="580"/>
      <c r="H23" s="580"/>
      <c r="I23" s="580"/>
      <c r="J23" s="581"/>
      <c r="K23" s="578"/>
      <c r="L23" s="578"/>
      <c r="M23" s="578"/>
      <c r="N23" s="578"/>
      <c r="O23" s="578"/>
      <c r="P23" s="578"/>
      <c r="Q23" s="578"/>
      <c r="R23" s="578"/>
      <c r="S23" s="578"/>
      <c r="T23" s="578"/>
      <c r="U23" s="579"/>
      <c r="V23" s="691"/>
      <c r="W23" s="578"/>
      <c r="X23" s="578"/>
      <c r="Y23" s="578"/>
      <c r="Z23" s="578"/>
      <c r="AA23" s="578"/>
      <c r="AB23" s="578"/>
      <c r="AC23" s="585"/>
      <c r="AD23" s="691"/>
      <c r="AE23" s="584"/>
      <c r="AF23" s="584"/>
      <c r="AG23" s="584"/>
      <c r="AH23" s="584"/>
      <c r="AI23" s="584"/>
      <c r="AJ23" s="584"/>
      <c r="AK23" s="586"/>
      <c r="AL23" s="691"/>
      <c r="AM23" s="578"/>
      <c r="AN23" s="578"/>
      <c r="AO23" s="578"/>
      <c r="AP23" s="578"/>
      <c r="AQ23" s="578"/>
      <c r="AR23" s="578"/>
      <c r="AS23" s="579"/>
      <c r="AT23" s="584"/>
      <c r="AU23" s="578"/>
      <c r="AV23" s="585"/>
      <c r="AW23" s="585"/>
      <c r="AX23" s="579"/>
      <c r="AY23" s="691"/>
      <c r="AZ23" s="579"/>
      <c r="BA23" s="691">
        <v>1</v>
      </c>
      <c r="BB23" s="578"/>
      <c r="BC23" s="579"/>
      <c r="BD23" s="580">
        <v>1</v>
      </c>
      <c r="BE23" s="691"/>
      <c r="BF23" s="578"/>
      <c r="BG23" s="579">
        <v>1</v>
      </c>
      <c r="BH23" s="584"/>
      <c r="BI23" s="578"/>
      <c r="BJ23" s="578"/>
      <c r="BK23" s="578"/>
      <c r="BL23" s="578"/>
      <c r="BM23" s="578"/>
      <c r="BN23" s="578"/>
      <c r="BO23" s="578"/>
      <c r="BP23" s="578"/>
      <c r="BQ23" s="578"/>
      <c r="BR23" s="585"/>
      <c r="BS23" s="587"/>
      <c r="BT23" s="588"/>
      <c r="BU23" s="588"/>
      <c r="BV23" s="587"/>
      <c r="BW23" s="588"/>
      <c r="BX23" s="580"/>
      <c r="BY23" s="586"/>
      <c r="BZ23" s="580"/>
      <c r="CA23" s="1048"/>
      <c r="CB23" s="1049"/>
    </row>
    <row r="24" spans="2:80" ht="15.95" customHeight="1" thickBot="1" x14ac:dyDescent="0.25">
      <c r="B24" s="592"/>
      <c r="C24" s="593"/>
      <c r="D24" s="593">
        <v>420</v>
      </c>
      <c r="E24" s="594">
        <v>421</v>
      </c>
      <c r="F24" s="595"/>
      <c r="G24" s="595">
        <v>1979.3</v>
      </c>
      <c r="H24" s="595">
        <v>1974</v>
      </c>
      <c r="I24" s="595"/>
      <c r="J24" s="596"/>
      <c r="K24" s="593"/>
      <c r="L24" s="593"/>
      <c r="M24" s="593"/>
      <c r="N24" s="593"/>
      <c r="O24" s="593"/>
      <c r="P24" s="593"/>
      <c r="Q24" s="593"/>
      <c r="R24" s="593"/>
      <c r="S24" s="593"/>
      <c r="T24" s="593"/>
      <c r="U24" s="594"/>
      <c r="V24" s="697"/>
      <c r="W24" s="593"/>
      <c r="X24" s="593"/>
      <c r="Y24" s="593"/>
      <c r="Z24" s="593"/>
      <c r="AA24" s="593"/>
      <c r="AB24" s="593"/>
      <c r="AC24" s="598"/>
      <c r="AD24" s="697"/>
      <c r="AE24" s="597"/>
      <c r="AF24" s="597"/>
      <c r="AG24" s="597"/>
      <c r="AH24" s="597"/>
      <c r="AI24" s="597"/>
      <c r="AJ24" s="597"/>
      <c r="AK24" s="599"/>
      <c r="AL24" s="697"/>
      <c r="AM24" s="593"/>
      <c r="AN24" s="593">
        <v>96</v>
      </c>
      <c r="AO24" s="593"/>
      <c r="AP24" s="593"/>
      <c r="AQ24" s="593"/>
      <c r="AR24" s="593"/>
      <c r="AS24" s="594"/>
      <c r="AT24" s="597"/>
      <c r="AU24" s="593"/>
      <c r="AV24" s="598"/>
      <c r="AW24" s="598"/>
      <c r="AX24" s="594"/>
      <c r="AY24" s="697"/>
      <c r="AZ24" s="594"/>
      <c r="BA24" s="697"/>
      <c r="BB24" s="593"/>
      <c r="BC24" s="594"/>
      <c r="BD24" s="595"/>
      <c r="BE24" s="697"/>
      <c r="BF24" s="593"/>
      <c r="BG24" s="594"/>
      <c r="BH24" s="597"/>
      <c r="BI24" s="593"/>
      <c r="BJ24" s="593"/>
      <c r="BK24" s="593"/>
      <c r="BL24" s="593"/>
      <c r="BM24" s="593"/>
      <c r="BN24" s="593"/>
      <c r="BO24" s="593"/>
      <c r="BP24" s="593"/>
      <c r="BQ24" s="593"/>
      <c r="BR24" s="598"/>
      <c r="BS24" s="602"/>
      <c r="BT24" s="603"/>
      <c r="BU24" s="603"/>
      <c r="BV24" s="602">
        <v>5</v>
      </c>
      <c r="BW24" s="603"/>
      <c r="BX24" s="595"/>
      <c r="BY24" s="599"/>
      <c r="BZ24" s="595"/>
      <c r="CA24" s="1050" t="s">
        <v>226</v>
      </c>
      <c r="CB24" s="1051"/>
    </row>
    <row r="25" spans="2:80" ht="15.95" customHeight="1" x14ac:dyDescent="0.2">
      <c r="B25" s="565" t="s">
        <v>176</v>
      </c>
      <c r="C25" s="566" t="s">
        <v>177</v>
      </c>
      <c r="D25" s="566">
        <v>407</v>
      </c>
      <c r="E25" s="567"/>
      <c r="F25" s="568">
        <v>1987.2</v>
      </c>
      <c r="G25" s="568"/>
      <c r="H25" s="568"/>
      <c r="I25" s="568"/>
      <c r="J25" s="569"/>
      <c r="K25" s="566"/>
      <c r="L25" s="566"/>
      <c r="M25" s="566"/>
      <c r="N25" s="566"/>
      <c r="O25" s="566"/>
      <c r="P25" s="566"/>
      <c r="Q25" s="566"/>
      <c r="R25" s="566"/>
      <c r="S25" s="566"/>
      <c r="T25" s="566"/>
      <c r="U25" s="567"/>
      <c r="V25" s="696"/>
      <c r="W25" s="566"/>
      <c r="X25" s="566"/>
      <c r="Y25" s="566"/>
      <c r="Z25" s="566"/>
      <c r="AA25" s="566"/>
      <c r="AB25" s="566"/>
      <c r="AC25" s="573"/>
      <c r="AD25" s="696"/>
      <c r="AE25" s="572"/>
      <c r="AF25" s="572"/>
      <c r="AG25" s="572"/>
      <c r="AH25" s="572"/>
      <c r="AI25" s="572"/>
      <c r="AJ25" s="572"/>
      <c r="AK25" s="574"/>
      <c r="AL25" s="696"/>
      <c r="AM25" s="566"/>
      <c r="AN25" s="566"/>
      <c r="AO25" s="566"/>
      <c r="AP25" s="566"/>
      <c r="AQ25" s="566"/>
      <c r="AR25" s="566"/>
      <c r="AS25" s="567"/>
      <c r="AT25" s="572"/>
      <c r="AU25" s="566"/>
      <c r="AV25" s="573"/>
      <c r="AW25" s="573"/>
      <c r="AX25" s="567"/>
      <c r="AY25" s="696"/>
      <c r="AZ25" s="567"/>
      <c r="BA25" s="696">
        <v>1</v>
      </c>
      <c r="BB25" s="566"/>
      <c r="BC25" s="567"/>
      <c r="BD25" s="568">
        <v>1</v>
      </c>
      <c r="BE25" s="696"/>
      <c r="BF25" s="566"/>
      <c r="BG25" s="567">
        <v>1</v>
      </c>
      <c r="BH25" s="572"/>
      <c r="BI25" s="566"/>
      <c r="BJ25" s="566"/>
      <c r="BK25" s="566"/>
      <c r="BL25" s="566"/>
      <c r="BM25" s="566"/>
      <c r="BN25" s="566"/>
      <c r="BO25" s="566"/>
      <c r="BP25" s="566"/>
      <c r="BQ25" s="566"/>
      <c r="BR25" s="573"/>
      <c r="BS25" s="575"/>
      <c r="BT25" s="576"/>
      <c r="BU25" s="576"/>
      <c r="BV25" s="575"/>
      <c r="BW25" s="576"/>
      <c r="BX25" s="568"/>
      <c r="BY25" s="574"/>
      <c r="BZ25" s="568"/>
      <c r="CA25" s="1054"/>
      <c r="CB25" s="1055"/>
    </row>
    <row r="26" spans="2:80" ht="15.95" customHeight="1" x14ac:dyDescent="0.2">
      <c r="B26" s="577"/>
      <c r="C26" s="578"/>
      <c r="D26" s="578">
        <v>407</v>
      </c>
      <c r="E26" s="579">
        <v>420</v>
      </c>
      <c r="F26" s="580"/>
      <c r="G26" s="580">
        <v>1983.9</v>
      </c>
      <c r="H26" s="580">
        <v>1979.3</v>
      </c>
      <c r="I26" s="580"/>
      <c r="J26" s="581"/>
      <c r="K26" s="578"/>
      <c r="L26" s="578"/>
      <c r="M26" s="578"/>
      <c r="N26" s="578"/>
      <c r="O26" s="578"/>
      <c r="P26" s="578"/>
      <c r="Q26" s="578"/>
      <c r="R26" s="578"/>
      <c r="S26" s="578"/>
      <c r="T26" s="578"/>
      <c r="U26" s="579"/>
      <c r="V26" s="691"/>
      <c r="W26" s="578"/>
      <c r="X26" s="578"/>
      <c r="Y26" s="578"/>
      <c r="Z26" s="578"/>
      <c r="AA26" s="578"/>
      <c r="AB26" s="578"/>
      <c r="AC26" s="585"/>
      <c r="AD26" s="691"/>
      <c r="AE26" s="584"/>
      <c r="AF26" s="584"/>
      <c r="AG26" s="584"/>
      <c r="AH26" s="584"/>
      <c r="AI26" s="584"/>
      <c r="AJ26" s="584"/>
      <c r="AK26" s="586"/>
      <c r="AL26" s="691"/>
      <c r="AM26" s="578"/>
      <c r="AN26" s="578">
        <v>68</v>
      </c>
      <c r="AO26" s="578"/>
      <c r="AP26" s="578"/>
      <c r="AQ26" s="578"/>
      <c r="AR26" s="578"/>
      <c r="AS26" s="579"/>
      <c r="AT26" s="584"/>
      <c r="AU26" s="578"/>
      <c r="AV26" s="585"/>
      <c r="AW26" s="585"/>
      <c r="AX26" s="579"/>
      <c r="AY26" s="691"/>
      <c r="AZ26" s="579"/>
      <c r="BA26" s="691"/>
      <c r="BB26" s="578"/>
      <c r="BC26" s="579"/>
      <c r="BD26" s="580"/>
      <c r="BE26" s="691"/>
      <c r="BF26" s="578"/>
      <c r="BG26" s="579"/>
      <c r="BH26" s="584"/>
      <c r="BI26" s="578"/>
      <c r="BJ26" s="578"/>
      <c r="BK26" s="578"/>
      <c r="BL26" s="578"/>
      <c r="BM26" s="578"/>
      <c r="BN26" s="578"/>
      <c r="BO26" s="578"/>
      <c r="BP26" s="578"/>
      <c r="BQ26" s="578"/>
      <c r="BR26" s="585"/>
      <c r="BS26" s="587"/>
      <c r="BT26" s="588"/>
      <c r="BU26" s="588"/>
      <c r="BV26" s="587"/>
      <c r="BW26" s="588"/>
      <c r="BX26" s="580"/>
      <c r="BY26" s="586"/>
      <c r="BZ26" s="580"/>
      <c r="CA26" s="1048"/>
      <c r="CB26" s="1049"/>
    </row>
    <row r="27" spans="2:80" ht="15.95" customHeight="1" x14ac:dyDescent="0.2">
      <c r="B27" s="606" t="s">
        <v>193</v>
      </c>
      <c r="C27" s="605" t="s">
        <v>177</v>
      </c>
      <c r="D27" s="578">
        <v>406</v>
      </c>
      <c r="E27" s="579"/>
      <c r="F27" s="580">
        <v>1998.8</v>
      </c>
      <c r="G27" s="580"/>
      <c r="H27" s="580"/>
      <c r="I27" s="580"/>
      <c r="J27" s="581"/>
      <c r="K27" s="578"/>
      <c r="L27" s="578"/>
      <c r="M27" s="578"/>
      <c r="N27" s="578"/>
      <c r="O27" s="578"/>
      <c r="P27" s="578"/>
      <c r="Q27" s="578"/>
      <c r="R27" s="578"/>
      <c r="S27" s="578"/>
      <c r="T27" s="578"/>
      <c r="U27" s="579"/>
      <c r="V27" s="691"/>
      <c r="W27" s="578"/>
      <c r="X27" s="578"/>
      <c r="Y27" s="578"/>
      <c r="Z27" s="578"/>
      <c r="AA27" s="578"/>
      <c r="AB27" s="578"/>
      <c r="AC27" s="585"/>
      <c r="AD27" s="691"/>
      <c r="AE27" s="584"/>
      <c r="AF27" s="584"/>
      <c r="AG27" s="584"/>
      <c r="AH27" s="584"/>
      <c r="AI27" s="584"/>
      <c r="AJ27" s="584"/>
      <c r="AK27" s="586"/>
      <c r="AL27" s="691"/>
      <c r="AM27" s="578"/>
      <c r="AN27" s="578"/>
      <c r="AO27" s="578"/>
      <c r="AP27" s="578"/>
      <c r="AQ27" s="578"/>
      <c r="AR27" s="578"/>
      <c r="AS27" s="579"/>
      <c r="AT27" s="584"/>
      <c r="AU27" s="578"/>
      <c r="AV27" s="585"/>
      <c r="AW27" s="585"/>
      <c r="AX27" s="579"/>
      <c r="AY27" s="691"/>
      <c r="AZ27" s="579"/>
      <c r="BA27" s="691">
        <v>1</v>
      </c>
      <c r="BB27" s="578"/>
      <c r="BC27" s="579"/>
      <c r="BD27" s="580">
        <v>1</v>
      </c>
      <c r="BE27" s="691"/>
      <c r="BF27" s="578"/>
      <c r="BG27" s="579">
        <v>1</v>
      </c>
      <c r="BH27" s="584"/>
      <c r="BI27" s="578"/>
      <c r="BJ27" s="578"/>
      <c r="BK27" s="578"/>
      <c r="BL27" s="578"/>
      <c r="BM27" s="578"/>
      <c r="BN27" s="578"/>
      <c r="BO27" s="578"/>
      <c r="BP27" s="578"/>
      <c r="BQ27" s="578"/>
      <c r="BR27" s="585"/>
      <c r="BS27" s="587"/>
      <c r="BT27" s="588"/>
      <c r="BU27" s="588"/>
      <c r="BV27" s="587"/>
      <c r="BW27" s="588"/>
      <c r="BX27" s="580"/>
      <c r="BY27" s="586"/>
      <c r="BZ27" s="580"/>
      <c r="CA27" s="1048"/>
      <c r="CB27" s="1049"/>
    </row>
    <row r="28" spans="2:80" ht="15.95" customHeight="1" x14ac:dyDescent="0.2">
      <c r="B28" s="577"/>
      <c r="C28" s="578"/>
      <c r="D28" s="578">
        <v>406</v>
      </c>
      <c r="E28" s="579">
        <v>407</v>
      </c>
      <c r="F28" s="580"/>
      <c r="G28" s="580">
        <v>1995.6</v>
      </c>
      <c r="H28" s="580">
        <v>1983.9</v>
      </c>
      <c r="I28" s="580"/>
      <c r="J28" s="581"/>
      <c r="K28" s="578"/>
      <c r="L28" s="578"/>
      <c r="M28" s="578"/>
      <c r="N28" s="578"/>
      <c r="O28" s="578"/>
      <c r="P28" s="578"/>
      <c r="Q28" s="578"/>
      <c r="R28" s="578"/>
      <c r="S28" s="578"/>
      <c r="T28" s="578"/>
      <c r="U28" s="579"/>
      <c r="V28" s="691"/>
      <c r="W28" s="578"/>
      <c r="X28" s="578"/>
      <c r="Y28" s="578"/>
      <c r="Z28" s="578"/>
      <c r="AA28" s="578"/>
      <c r="AB28" s="578"/>
      <c r="AC28" s="585"/>
      <c r="AD28" s="691"/>
      <c r="AE28" s="584"/>
      <c r="AF28" s="584"/>
      <c r="AG28" s="584"/>
      <c r="AH28" s="584"/>
      <c r="AI28" s="584"/>
      <c r="AJ28" s="584"/>
      <c r="AK28" s="586"/>
      <c r="AL28" s="691"/>
      <c r="AM28" s="578">
        <v>228</v>
      </c>
      <c r="AN28" s="578"/>
      <c r="AO28" s="578"/>
      <c r="AP28" s="578"/>
      <c r="AQ28" s="578"/>
      <c r="AR28" s="578"/>
      <c r="AS28" s="579"/>
      <c r="AT28" s="584"/>
      <c r="AU28" s="578"/>
      <c r="AV28" s="585"/>
      <c r="AW28" s="585"/>
      <c r="AX28" s="579"/>
      <c r="AY28" s="691"/>
      <c r="AZ28" s="579"/>
      <c r="BA28" s="691"/>
      <c r="BB28" s="578"/>
      <c r="BC28" s="579"/>
      <c r="BD28" s="580"/>
      <c r="BE28" s="691"/>
      <c r="BF28" s="578"/>
      <c r="BG28" s="579"/>
      <c r="BH28" s="584"/>
      <c r="BI28" s="578"/>
      <c r="BJ28" s="578"/>
      <c r="BK28" s="578"/>
      <c r="BL28" s="578"/>
      <c r="BM28" s="578"/>
      <c r="BN28" s="578"/>
      <c r="BO28" s="578"/>
      <c r="BP28" s="578"/>
      <c r="BQ28" s="578"/>
      <c r="BR28" s="585"/>
      <c r="BS28" s="587"/>
      <c r="BT28" s="588"/>
      <c r="BU28" s="588"/>
      <c r="BV28" s="587"/>
      <c r="BW28" s="588"/>
      <c r="BX28" s="580"/>
      <c r="BY28" s="586"/>
      <c r="BZ28" s="580"/>
      <c r="CA28" s="1048"/>
      <c r="CB28" s="1049"/>
    </row>
    <row r="29" spans="2:80" ht="15.95" customHeight="1" thickBot="1" x14ac:dyDescent="0.25">
      <c r="B29" s="592" t="s">
        <v>178</v>
      </c>
      <c r="C29" s="593" t="s">
        <v>177</v>
      </c>
      <c r="D29" s="593">
        <v>405</v>
      </c>
      <c r="E29" s="594"/>
      <c r="F29" s="595">
        <v>2012.2</v>
      </c>
      <c r="G29" s="595"/>
      <c r="H29" s="595"/>
      <c r="I29" s="595"/>
      <c r="J29" s="596"/>
      <c r="K29" s="593"/>
      <c r="L29" s="593"/>
      <c r="M29" s="593"/>
      <c r="N29" s="593"/>
      <c r="O29" s="593"/>
      <c r="P29" s="593"/>
      <c r="Q29" s="593"/>
      <c r="R29" s="593"/>
      <c r="S29" s="593"/>
      <c r="T29" s="593"/>
      <c r="U29" s="594"/>
      <c r="V29" s="697"/>
      <c r="W29" s="593"/>
      <c r="X29" s="593"/>
      <c r="Y29" s="593"/>
      <c r="Z29" s="593"/>
      <c r="AA29" s="593"/>
      <c r="AB29" s="593"/>
      <c r="AC29" s="598"/>
      <c r="AD29" s="697"/>
      <c r="AE29" s="597"/>
      <c r="AF29" s="597"/>
      <c r="AG29" s="597"/>
      <c r="AH29" s="597"/>
      <c r="AI29" s="597"/>
      <c r="AJ29" s="597"/>
      <c r="AK29" s="599"/>
      <c r="AL29" s="697"/>
      <c r="AM29" s="593"/>
      <c r="AN29" s="593"/>
      <c r="AO29" s="593"/>
      <c r="AP29" s="593"/>
      <c r="AQ29" s="593"/>
      <c r="AR29" s="593"/>
      <c r="AS29" s="594"/>
      <c r="AT29" s="597"/>
      <c r="AU29" s="593"/>
      <c r="AV29" s="598"/>
      <c r="AW29" s="598"/>
      <c r="AX29" s="594"/>
      <c r="AY29" s="697"/>
      <c r="AZ29" s="594"/>
      <c r="BA29" s="697">
        <v>1</v>
      </c>
      <c r="BB29" s="593"/>
      <c r="BC29" s="594"/>
      <c r="BD29" s="595">
        <v>1</v>
      </c>
      <c r="BE29" s="697"/>
      <c r="BF29" s="593"/>
      <c r="BG29" s="594">
        <v>1</v>
      </c>
      <c r="BH29" s="597"/>
      <c r="BI29" s="593"/>
      <c r="BJ29" s="593"/>
      <c r="BK29" s="593"/>
      <c r="BL29" s="593"/>
      <c r="BM29" s="593"/>
      <c r="BN29" s="593"/>
      <c r="BO29" s="593"/>
      <c r="BP29" s="593"/>
      <c r="BQ29" s="593"/>
      <c r="BR29" s="598"/>
      <c r="BS29" s="602"/>
      <c r="BT29" s="603"/>
      <c r="BU29" s="603"/>
      <c r="BV29" s="602"/>
      <c r="BW29" s="603"/>
      <c r="BX29" s="595"/>
      <c r="BY29" s="599"/>
      <c r="BZ29" s="595"/>
      <c r="CA29" s="1050"/>
      <c r="CB29" s="1051"/>
    </row>
    <row r="30" spans="2:80" ht="15.95" customHeight="1" x14ac:dyDescent="0.2">
      <c r="B30" s="565"/>
      <c r="C30" s="566"/>
      <c r="D30" s="566">
        <v>405</v>
      </c>
      <c r="E30" s="567">
        <v>406</v>
      </c>
      <c r="F30" s="568"/>
      <c r="G30" s="568">
        <v>2009.2</v>
      </c>
      <c r="H30" s="568">
        <v>1995.6</v>
      </c>
      <c r="I30" s="568"/>
      <c r="J30" s="569"/>
      <c r="K30" s="566"/>
      <c r="L30" s="566"/>
      <c r="M30" s="566"/>
      <c r="N30" s="566"/>
      <c r="O30" s="566"/>
      <c r="P30" s="566"/>
      <c r="Q30" s="566"/>
      <c r="R30" s="566"/>
      <c r="S30" s="566"/>
      <c r="T30" s="566"/>
      <c r="U30" s="567"/>
      <c r="V30" s="696"/>
      <c r="W30" s="566"/>
      <c r="X30" s="566"/>
      <c r="Y30" s="566"/>
      <c r="Z30" s="566"/>
      <c r="AA30" s="566"/>
      <c r="AB30" s="566"/>
      <c r="AC30" s="573"/>
      <c r="AD30" s="696"/>
      <c r="AE30" s="572"/>
      <c r="AF30" s="572"/>
      <c r="AG30" s="572"/>
      <c r="AH30" s="572"/>
      <c r="AI30" s="572"/>
      <c r="AJ30" s="572"/>
      <c r="AK30" s="574"/>
      <c r="AL30" s="696"/>
      <c r="AM30" s="566">
        <v>260</v>
      </c>
      <c r="AN30" s="566"/>
      <c r="AO30" s="566"/>
      <c r="AP30" s="566"/>
      <c r="AQ30" s="566"/>
      <c r="AR30" s="566"/>
      <c r="AS30" s="567"/>
      <c r="AT30" s="572"/>
      <c r="AU30" s="566"/>
      <c r="AV30" s="573"/>
      <c r="AW30" s="573"/>
      <c r="AX30" s="567"/>
      <c r="AY30" s="696"/>
      <c r="AZ30" s="567"/>
      <c r="BA30" s="696"/>
      <c r="BB30" s="566"/>
      <c r="BC30" s="567"/>
      <c r="BD30" s="568"/>
      <c r="BE30" s="696"/>
      <c r="BF30" s="566"/>
      <c r="BG30" s="567"/>
      <c r="BH30" s="572"/>
      <c r="BI30" s="566"/>
      <c r="BJ30" s="566"/>
      <c r="BK30" s="566"/>
      <c r="BL30" s="566"/>
      <c r="BM30" s="566"/>
      <c r="BN30" s="566"/>
      <c r="BO30" s="566"/>
      <c r="BP30" s="566"/>
      <c r="BQ30" s="566"/>
      <c r="BR30" s="573"/>
      <c r="BS30" s="575"/>
      <c r="BT30" s="576"/>
      <c r="BU30" s="576"/>
      <c r="BV30" s="575"/>
      <c r="BW30" s="576"/>
      <c r="BX30" s="568"/>
      <c r="BY30" s="574"/>
      <c r="BZ30" s="568"/>
      <c r="CA30" s="1054"/>
      <c r="CB30" s="1055"/>
    </row>
    <row r="31" spans="2:80" s="554" customFormat="1" ht="15.95" customHeight="1" x14ac:dyDescent="0.2">
      <c r="B31" s="606" t="s">
        <v>179</v>
      </c>
      <c r="C31" s="605" t="s">
        <v>171</v>
      </c>
      <c r="D31" s="605">
        <v>404</v>
      </c>
      <c r="E31" s="607"/>
      <c r="F31" s="589">
        <v>2013.8</v>
      </c>
      <c r="G31" s="589"/>
      <c r="H31" s="589"/>
      <c r="I31" s="589"/>
      <c r="J31" s="608"/>
      <c r="K31" s="605"/>
      <c r="L31" s="605"/>
      <c r="M31" s="605"/>
      <c r="N31" s="605"/>
      <c r="O31" s="605"/>
      <c r="P31" s="605"/>
      <c r="Q31" s="605"/>
      <c r="R31" s="605"/>
      <c r="S31" s="605"/>
      <c r="T31" s="605"/>
      <c r="U31" s="607"/>
      <c r="V31" s="698"/>
      <c r="W31" s="605"/>
      <c r="X31" s="605"/>
      <c r="Y31" s="605"/>
      <c r="Z31" s="605"/>
      <c r="AA31" s="605"/>
      <c r="AB31" s="605"/>
      <c r="AC31" s="609"/>
      <c r="AD31" s="698"/>
      <c r="AE31" s="610"/>
      <c r="AF31" s="610"/>
      <c r="AG31" s="610"/>
      <c r="AH31" s="610"/>
      <c r="AI31" s="610"/>
      <c r="AJ31" s="610"/>
      <c r="AK31" s="611"/>
      <c r="AL31" s="698"/>
      <c r="AM31" s="605"/>
      <c r="AN31" s="605"/>
      <c r="AO31" s="605"/>
      <c r="AP31" s="605"/>
      <c r="AQ31" s="605"/>
      <c r="AR31" s="605"/>
      <c r="AS31" s="607"/>
      <c r="AT31" s="610"/>
      <c r="AU31" s="605"/>
      <c r="AV31" s="609"/>
      <c r="AW31" s="609"/>
      <c r="AX31" s="607"/>
      <c r="AY31" s="698"/>
      <c r="AZ31" s="607"/>
      <c r="BA31" s="698">
        <v>1</v>
      </c>
      <c r="BB31" s="605"/>
      <c r="BC31" s="607"/>
      <c r="BD31" s="589"/>
      <c r="BE31" s="698"/>
      <c r="BF31" s="605"/>
      <c r="BG31" s="607"/>
      <c r="BH31" s="610"/>
      <c r="BI31" s="605"/>
      <c r="BJ31" s="605"/>
      <c r="BK31" s="605"/>
      <c r="BL31" s="605"/>
      <c r="BM31" s="605"/>
      <c r="BN31" s="605"/>
      <c r="BO31" s="605">
        <v>1</v>
      </c>
      <c r="BP31" s="605">
        <v>1</v>
      </c>
      <c r="BQ31" s="605"/>
      <c r="BR31" s="609"/>
      <c r="BS31" s="612"/>
      <c r="BT31" s="613"/>
      <c r="BU31" s="613"/>
      <c r="BV31" s="612"/>
      <c r="BW31" s="613"/>
      <c r="BX31" s="589"/>
      <c r="BY31" s="611"/>
      <c r="BZ31" s="589"/>
      <c r="CA31" s="1046"/>
      <c r="CB31" s="1047"/>
    </row>
    <row r="32" spans="2:80" ht="15.95" customHeight="1" x14ac:dyDescent="0.2">
      <c r="B32" s="577"/>
      <c r="C32" s="578"/>
      <c r="D32" s="578">
        <v>404</v>
      </c>
      <c r="E32" s="579">
        <v>405</v>
      </c>
      <c r="F32" s="580"/>
      <c r="G32" s="580">
        <v>2010.6</v>
      </c>
      <c r="H32" s="580">
        <v>2009.2</v>
      </c>
      <c r="I32" s="580"/>
      <c r="J32" s="581"/>
      <c r="K32" s="578"/>
      <c r="L32" s="578"/>
      <c r="M32" s="578"/>
      <c r="N32" s="578"/>
      <c r="O32" s="578"/>
      <c r="P32" s="578"/>
      <c r="Q32" s="578"/>
      <c r="R32" s="578"/>
      <c r="S32" s="578"/>
      <c r="T32" s="578"/>
      <c r="U32" s="579"/>
      <c r="V32" s="691"/>
      <c r="W32" s="578"/>
      <c r="X32" s="578"/>
      <c r="Y32" s="578"/>
      <c r="Z32" s="578"/>
      <c r="AA32" s="578"/>
      <c r="AB32" s="578"/>
      <c r="AC32" s="585"/>
      <c r="AD32" s="691"/>
      <c r="AE32" s="584"/>
      <c r="AF32" s="584"/>
      <c r="AG32" s="584"/>
      <c r="AH32" s="584"/>
      <c r="AI32" s="584"/>
      <c r="AJ32" s="584"/>
      <c r="AK32" s="586"/>
      <c r="AL32" s="691"/>
      <c r="AM32" s="578">
        <v>64</v>
      </c>
      <c r="AN32" s="578"/>
      <c r="AO32" s="578"/>
      <c r="AP32" s="578"/>
      <c r="AQ32" s="578"/>
      <c r="AR32" s="578"/>
      <c r="AS32" s="579"/>
      <c r="AT32" s="584"/>
      <c r="AU32" s="578"/>
      <c r="AV32" s="585"/>
      <c r="AW32" s="585"/>
      <c r="AX32" s="579"/>
      <c r="AY32" s="691"/>
      <c r="AZ32" s="579"/>
      <c r="BA32" s="691"/>
      <c r="BB32" s="578"/>
      <c r="BC32" s="579"/>
      <c r="BD32" s="580"/>
      <c r="BE32" s="691"/>
      <c r="BF32" s="578"/>
      <c r="BG32" s="579"/>
      <c r="BH32" s="584"/>
      <c r="BI32" s="578"/>
      <c r="BJ32" s="578"/>
      <c r="BK32" s="578"/>
      <c r="BL32" s="578"/>
      <c r="BM32" s="578"/>
      <c r="BN32" s="578"/>
      <c r="BO32" s="578"/>
      <c r="BP32" s="578"/>
      <c r="BQ32" s="578"/>
      <c r="BR32" s="585"/>
      <c r="BS32" s="587"/>
      <c r="BT32" s="588"/>
      <c r="BU32" s="588"/>
      <c r="BV32" s="587"/>
      <c r="BW32" s="588"/>
      <c r="BX32" s="580"/>
      <c r="BY32" s="586"/>
      <c r="BZ32" s="580"/>
      <c r="CA32" s="1048"/>
      <c r="CB32" s="1049"/>
    </row>
    <row r="33" spans="2:80" ht="15.95" customHeight="1" x14ac:dyDescent="0.2">
      <c r="B33" s="577" t="s">
        <v>180</v>
      </c>
      <c r="C33" s="578" t="s">
        <v>171</v>
      </c>
      <c r="D33" s="578">
        <v>403</v>
      </c>
      <c r="E33" s="579"/>
      <c r="F33" s="580">
        <v>1998.8</v>
      </c>
      <c r="G33" s="580"/>
      <c r="H33" s="580"/>
      <c r="I33" s="580"/>
      <c r="J33" s="581"/>
      <c r="K33" s="578"/>
      <c r="L33" s="578"/>
      <c r="M33" s="578"/>
      <c r="N33" s="578"/>
      <c r="O33" s="578"/>
      <c r="P33" s="578"/>
      <c r="Q33" s="578"/>
      <c r="R33" s="578"/>
      <c r="S33" s="578"/>
      <c r="T33" s="578"/>
      <c r="U33" s="579"/>
      <c r="V33" s="691"/>
      <c r="W33" s="578"/>
      <c r="X33" s="578"/>
      <c r="Y33" s="578"/>
      <c r="Z33" s="578"/>
      <c r="AA33" s="578"/>
      <c r="AB33" s="578"/>
      <c r="AC33" s="585"/>
      <c r="AD33" s="691"/>
      <c r="AE33" s="584"/>
      <c r="AF33" s="584"/>
      <c r="AG33" s="584"/>
      <c r="AH33" s="584"/>
      <c r="AI33" s="584"/>
      <c r="AJ33" s="584"/>
      <c r="AK33" s="586"/>
      <c r="AL33" s="691"/>
      <c r="AM33" s="578"/>
      <c r="AN33" s="578"/>
      <c r="AO33" s="578"/>
      <c r="AP33" s="578"/>
      <c r="AQ33" s="578"/>
      <c r="AR33" s="578"/>
      <c r="AS33" s="579"/>
      <c r="AT33" s="584"/>
      <c r="AU33" s="578"/>
      <c r="AV33" s="585"/>
      <c r="AW33" s="585"/>
      <c r="AX33" s="579"/>
      <c r="AY33" s="691"/>
      <c r="AZ33" s="579"/>
      <c r="BA33" s="691">
        <v>1</v>
      </c>
      <c r="BB33" s="578"/>
      <c r="BC33" s="579"/>
      <c r="BD33" s="580">
        <v>1</v>
      </c>
      <c r="BE33" s="691"/>
      <c r="BF33" s="578">
        <v>1</v>
      </c>
      <c r="BG33" s="579"/>
      <c r="BH33" s="584"/>
      <c r="BI33" s="578"/>
      <c r="BJ33" s="578"/>
      <c r="BK33" s="578"/>
      <c r="BL33" s="578"/>
      <c r="BM33" s="578"/>
      <c r="BN33" s="578"/>
      <c r="BO33" s="578"/>
      <c r="BP33" s="578"/>
      <c r="BQ33" s="578"/>
      <c r="BR33" s="585"/>
      <c r="BS33" s="587"/>
      <c r="BT33" s="588"/>
      <c r="BU33" s="588"/>
      <c r="BV33" s="587"/>
      <c r="BW33" s="588"/>
      <c r="BX33" s="580"/>
      <c r="BY33" s="586"/>
      <c r="BZ33" s="580">
        <v>45</v>
      </c>
      <c r="CA33" s="1048" t="s">
        <v>208</v>
      </c>
      <c r="CB33" s="1049"/>
    </row>
    <row r="34" spans="2:80" ht="15.95" customHeight="1" thickBot="1" x14ac:dyDescent="0.25">
      <c r="B34" s="592"/>
      <c r="C34" s="593"/>
      <c r="D34" s="593">
        <v>403</v>
      </c>
      <c r="E34" s="594">
        <v>406</v>
      </c>
      <c r="F34" s="595"/>
      <c r="G34" s="595">
        <v>1995.8</v>
      </c>
      <c r="H34" s="595">
        <v>1995.6</v>
      </c>
      <c r="I34" s="595"/>
      <c r="J34" s="596"/>
      <c r="K34" s="593"/>
      <c r="L34" s="593"/>
      <c r="M34" s="593"/>
      <c r="N34" s="593"/>
      <c r="O34" s="593"/>
      <c r="P34" s="593"/>
      <c r="Q34" s="593"/>
      <c r="R34" s="593"/>
      <c r="S34" s="593"/>
      <c r="T34" s="593"/>
      <c r="U34" s="594"/>
      <c r="V34" s="697"/>
      <c r="W34" s="593"/>
      <c r="X34" s="593"/>
      <c r="Y34" s="593"/>
      <c r="Z34" s="593"/>
      <c r="AA34" s="593"/>
      <c r="AB34" s="593"/>
      <c r="AC34" s="598"/>
      <c r="AD34" s="697"/>
      <c r="AE34" s="597"/>
      <c r="AF34" s="597"/>
      <c r="AG34" s="597"/>
      <c r="AH34" s="597"/>
      <c r="AI34" s="597"/>
      <c r="AJ34" s="597"/>
      <c r="AK34" s="599"/>
      <c r="AL34" s="697"/>
      <c r="AM34" s="593">
        <v>36</v>
      </c>
      <c r="AN34" s="593"/>
      <c r="AO34" s="593"/>
      <c r="AP34" s="593"/>
      <c r="AQ34" s="593"/>
      <c r="AR34" s="593"/>
      <c r="AS34" s="594"/>
      <c r="AT34" s="597"/>
      <c r="AU34" s="593"/>
      <c r="AV34" s="598"/>
      <c r="AW34" s="598"/>
      <c r="AX34" s="594"/>
      <c r="AY34" s="697"/>
      <c r="AZ34" s="594"/>
      <c r="BA34" s="697"/>
      <c r="BB34" s="593"/>
      <c r="BC34" s="594"/>
      <c r="BD34" s="595"/>
      <c r="BE34" s="697"/>
      <c r="BF34" s="593"/>
      <c r="BG34" s="594"/>
      <c r="BH34" s="597"/>
      <c r="BI34" s="593"/>
      <c r="BJ34" s="593"/>
      <c r="BK34" s="593"/>
      <c r="BL34" s="593"/>
      <c r="BM34" s="593"/>
      <c r="BN34" s="593"/>
      <c r="BO34" s="593"/>
      <c r="BP34" s="593"/>
      <c r="BQ34" s="593"/>
      <c r="BR34" s="598"/>
      <c r="BS34" s="602"/>
      <c r="BT34" s="603"/>
      <c r="BU34" s="603"/>
      <c r="BV34" s="602"/>
      <c r="BW34" s="603"/>
      <c r="BX34" s="595"/>
      <c r="BY34" s="599"/>
      <c r="BZ34" s="595"/>
      <c r="CA34" s="1050"/>
      <c r="CB34" s="1051"/>
    </row>
    <row r="35" spans="2:80" ht="15.95" customHeight="1" x14ac:dyDescent="0.2">
      <c r="B35" s="565" t="s">
        <v>181</v>
      </c>
      <c r="C35" s="566" t="s">
        <v>171</v>
      </c>
      <c r="D35" s="566">
        <v>402</v>
      </c>
      <c r="E35" s="567"/>
      <c r="F35" s="568">
        <v>2006.7</v>
      </c>
      <c r="G35" s="568"/>
      <c r="H35" s="568"/>
      <c r="I35" s="568"/>
      <c r="J35" s="569"/>
      <c r="K35" s="566"/>
      <c r="L35" s="566"/>
      <c r="M35" s="566"/>
      <c r="N35" s="566"/>
      <c r="O35" s="566"/>
      <c r="P35" s="566"/>
      <c r="Q35" s="566"/>
      <c r="R35" s="566"/>
      <c r="S35" s="566"/>
      <c r="T35" s="566"/>
      <c r="U35" s="567"/>
      <c r="V35" s="696"/>
      <c r="W35" s="566"/>
      <c r="X35" s="566"/>
      <c r="Y35" s="566"/>
      <c r="Z35" s="566"/>
      <c r="AA35" s="566"/>
      <c r="AB35" s="566"/>
      <c r="AC35" s="573"/>
      <c r="AD35" s="696"/>
      <c r="AE35" s="572"/>
      <c r="AF35" s="572"/>
      <c r="AG35" s="572"/>
      <c r="AH35" s="572"/>
      <c r="AI35" s="572"/>
      <c r="AJ35" s="572"/>
      <c r="AK35" s="574"/>
      <c r="AL35" s="696"/>
      <c r="AM35" s="566"/>
      <c r="AN35" s="566"/>
      <c r="AO35" s="566"/>
      <c r="AP35" s="566"/>
      <c r="AQ35" s="566"/>
      <c r="AR35" s="566"/>
      <c r="AS35" s="567"/>
      <c r="AT35" s="572"/>
      <c r="AU35" s="566"/>
      <c r="AV35" s="573"/>
      <c r="AW35" s="573"/>
      <c r="AX35" s="567"/>
      <c r="AY35" s="696"/>
      <c r="AZ35" s="567"/>
      <c r="BA35" s="696">
        <v>1</v>
      </c>
      <c r="BB35" s="566"/>
      <c r="BC35" s="567"/>
      <c r="BD35" s="568">
        <v>1</v>
      </c>
      <c r="BE35" s="696"/>
      <c r="BF35" s="566">
        <v>1</v>
      </c>
      <c r="BG35" s="567"/>
      <c r="BH35" s="572"/>
      <c r="BI35" s="566"/>
      <c r="BJ35" s="566"/>
      <c r="BK35" s="566"/>
      <c r="BL35" s="566"/>
      <c r="BM35" s="566"/>
      <c r="BN35" s="566"/>
      <c r="BO35" s="566"/>
      <c r="BP35" s="566"/>
      <c r="BQ35" s="566"/>
      <c r="BR35" s="573"/>
      <c r="BS35" s="575"/>
      <c r="BT35" s="576"/>
      <c r="BU35" s="576"/>
      <c r="BV35" s="614"/>
      <c r="BW35" s="615"/>
      <c r="BX35" s="705"/>
      <c r="BY35" s="574"/>
      <c r="BZ35" s="568"/>
      <c r="CA35" s="1054"/>
      <c r="CB35" s="1055"/>
    </row>
    <row r="36" spans="2:80" ht="15.95" customHeight="1" x14ac:dyDescent="0.2">
      <c r="B36" s="577"/>
      <c r="C36" s="578"/>
      <c r="D36" s="578">
        <v>402</v>
      </c>
      <c r="E36" s="579">
        <v>403</v>
      </c>
      <c r="F36" s="580"/>
      <c r="G36" s="580">
        <v>2003.7</v>
      </c>
      <c r="H36" s="580">
        <v>1995.8</v>
      </c>
      <c r="I36" s="580"/>
      <c r="J36" s="581"/>
      <c r="K36" s="578"/>
      <c r="L36" s="578"/>
      <c r="M36" s="578"/>
      <c r="N36" s="578"/>
      <c r="O36" s="578"/>
      <c r="P36" s="578"/>
      <c r="Q36" s="578"/>
      <c r="R36" s="578"/>
      <c r="S36" s="578"/>
      <c r="T36" s="578"/>
      <c r="U36" s="579"/>
      <c r="V36" s="691"/>
      <c r="W36" s="578"/>
      <c r="X36" s="578"/>
      <c r="Y36" s="578"/>
      <c r="Z36" s="578"/>
      <c r="AA36" s="578"/>
      <c r="AB36" s="578"/>
      <c r="AC36" s="585"/>
      <c r="AD36" s="691"/>
      <c r="AE36" s="584"/>
      <c r="AF36" s="584"/>
      <c r="AG36" s="584"/>
      <c r="AH36" s="584"/>
      <c r="AI36" s="584"/>
      <c r="AJ36" s="584"/>
      <c r="AK36" s="586"/>
      <c r="AL36" s="691"/>
      <c r="AM36" s="578">
        <v>144</v>
      </c>
      <c r="AN36" s="578"/>
      <c r="AO36" s="578"/>
      <c r="AP36" s="578"/>
      <c r="AQ36" s="578"/>
      <c r="AR36" s="578"/>
      <c r="AS36" s="579"/>
      <c r="AT36" s="584"/>
      <c r="AU36" s="578"/>
      <c r="AV36" s="585"/>
      <c r="AW36" s="585"/>
      <c r="AX36" s="579"/>
      <c r="AY36" s="691"/>
      <c r="AZ36" s="579"/>
      <c r="BA36" s="691"/>
      <c r="BB36" s="578"/>
      <c r="BC36" s="579"/>
      <c r="BD36" s="580"/>
      <c r="BE36" s="691"/>
      <c r="BF36" s="578"/>
      <c r="BG36" s="579"/>
      <c r="BH36" s="584"/>
      <c r="BI36" s="578"/>
      <c r="BJ36" s="578"/>
      <c r="BK36" s="578"/>
      <c r="BL36" s="578"/>
      <c r="BM36" s="578"/>
      <c r="BN36" s="578"/>
      <c r="BO36" s="578"/>
      <c r="BP36" s="578"/>
      <c r="BQ36" s="578"/>
      <c r="BR36" s="585"/>
      <c r="BS36" s="587"/>
      <c r="BT36" s="588"/>
      <c r="BU36" s="588"/>
      <c r="BV36" s="587"/>
      <c r="BW36" s="588"/>
      <c r="BX36" s="580"/>
      <c r="BY36" s="586"/>
      <c r="BZ36" s="580"/>
      <c r="CA36" s="1048"/>
      <c r="CB36" s="1049"/>
    </row>
    <row r="37" spans="2:80" ht="15.95" customHeight="1" x14ac:dyDescent="0.2">
      <c r="B37" s="577" t="s">
        <v>182</v>
      </c>
      <c r="C37" s="578" t="s">
        <v>177</v>
      </c>
      <c r="D37" s="578">
        <v>401</v>
      </c>
      <c r="E37" s="579"/>
      <c r="F37" s="580">
        <v>2010.5</v>
      </c>
      <c r="G37" s="580"/>
      <c r="H37" s="580"/>
      <c r="I37" s="580"/>
      <c r="J37" s="581"/>
      <c r="K37" s="578"/>
      <c r="L37" s="578"/>
      <c r="M37" s="578"/>
      <c r="N37" s="578"/>
      <c r="O37" s="578"/>
      <c r="P37" s="578"/>
      <c r="Q37" s="578"/>
      <c r="R37" s="578"/>
      <c r="S37" s="578"/>
      <c r="T37" s="578"/>
      <c r="U37" s="579"/>
      <c r="V37" s="691"/>
      <c r="W37" s="578"/>
      <c r="X37" s="578"/>
      <c r="Y37" s="578"/>
      <c r="Z37" s="578"/>
      <c r="AA37" s="578"/>
      <c r="AB37" s="578"/>
      <c r="AC37" s="585"/>
      <c r="AD37" s="691"/>
      <c r="AE37" s="584"/>
      <c r="AF37" s="584"/>
      <c r="AG37" s="584"/>
      <c r="AH37" s="584"/>
      <c r="AI37" s="584"/>
      <c r="AJ37" s="584"/>
      <c r="AK37" s="586"/>
      <c r="AL37" s="691"/>
      <c r="AM37" s="578"/>
      <c r="AN37" s="578"/>
      <c r="AO37" s="578"/>
      <c r="AP37" s="578"/>
      <c r="AQ37" s="578"/>
      <c r="AR37" s="578"/>
      <c r="AS37" s="579"/>
      <c r="AT37" s="584"/>
      <c r="AU37" s="578"/>
      <c r="AV37" s="585"/>
      <c r="AW37" s="585"/>
      <c r="AX37" s="579"/>
      <c r="AY37" s="691"/>
      <c r="AZ37" s="579"/>
      <c r="BA37" s="691">
        <v>1</v>
      </c>
      <c r="BB37" s="578"/>
      <c r="BC37" s="579"/>
      <c r="BD37" s="580"/>
      <c r="BE37" s="691"/>
      <c r="BF37" s="578"/>
      <c r="BG37" s="579"/>
      <c r="BH37" s="584"/>
      <c r="BI37" s="578"/>
      <c r="BJ37" s="578">
        <v>1</v>
      </c>
      <c r="BK37" s="578">
        <v>1</v>
      </c>
      <c r="BL37" s="578"/>
      <c r="BM37" s="578"/>
      <c r="BN37" s="578"/>
      <c r="BO37" s="578"/>
      <c r="BP37" s="578"/>
      <c r="BQ37" s="578"/>
      <c r="BR37" s="585"/>
      <c r="BS37" s="587"/>
      <c r="BT37" s="588"/>
      <c r="BU37" s="588"/>
      <c r="BV37" s="587"/>
      <c r="BW37" s="588"/>
      <c r="BX37" s="580"/>
      <c r="BY37" s="586"/>
      <c r="BZ37" s="580"/>
      <c r="CA37" s="1048"/>
      <c r="CB37" s="1049"/>
    </row>
    <row r="38" spans="2:80" ht="15.6" customHeight="1" x14ac:dyDescent="0.2">
      <c r="B38" s="577"/>
      <c r="C38" s="578"/>
      <c r="D38" s="578">
        <v>401</v>
      </c>
      <c r="E38" s="579">
        <v>402</v>
      </c>
      <c r="F38" s="580"/>
      <c r="G38" s="580">
        <v>2007.3</v>
      </c>
      <c r="H38" s="580">
        <v>2003.7</v>
      </c>
      <c r="I38" s="580"/>
      <c r="J38" s="581"/>
      <c r="K38" s="578">
        <v>64</v>
      </c>
      <c r="L38" s="578"/>
      <c r="M38" s="578"/>
      <c r="N38" s="578"/>
      <c r="O38" s="578"/>
      <c r="P38" s="578"/>
      <c r="Q38" s="578"/>
      <c r="R38" s="578"/>
      <c r="S38" s="578"/>
      <c r="T38" s="578"/>
      <c r="U38" s="579"/>
      <c r="V38" s="691"/>
      <c r="W38" s="578"/>
      <c r="X38" s="578"/>
      <c r="Y38" s="578"/>
      <c r="Z38" s="578"/>
      <c r="AA38" s="578"/>
      <c r="AB38" s="578"/>
      <c r="AC38" s="585"/>
      <c r="AD38" s="691"/>
      <c r="AE38" s="584"/>
      <c r="AF38" s="584"/>
      <c r="AG38" s="584"/>
      <c r="AH38" s="584"/>
      <c r="AI38" s="584"/>
      <c r="AJ38" s="584"/>
      <c r="AK38" s="586"/>
      <c r="AL38" s="691"/>
      <c r="AM38" s="578"/>
      <c r="AN38" s="578"/>
      <c r="AO38" s="578"/>
      <c r="AP38" s="578"/>
      <c r="AQ38" s="578"/>
      <c r="AR38" s="578"/>
      <c r="AS38" s="579"/>
      <c r="AT38" s="584"/>
      <c r="AU38" s="578"/>
      <c r="AV38" s="585"/>
      <c r="AW38" s="585"/>
      <c r="AX38" s="579"/>
      <c r="AY38" s="691"/>
      <c r="AZ38" s="579"/>
      <c r="BA38" s="691"/>
      <c r="BB38" s="578"/>
      <c r="BC38" s="579"/>
      <c r="BD38" s="580"/>
      <c r="BE38" s="691"/>
      <c r="BF38" s="578"/>
      <c r="BG38" s="579"/>
      <c r="BH38" s="584"/>
      <c r="BI38" s="578"/>
      <c r="BJ38" s="578"/>
      <c r="BK38" s="578"/>
      <c r="BL38" s="578"/>
      <c r="BM38" s="578"/>
      <c r="BN38" s="578"/>
      <c r="BO38" s="578"/>
      <c r="BP38" s="578"/>
      <c r="BQ38" s="578"/>
      <c r="BR38" s="585"/>
      <c r="BS38" s="587"/>
      <c r="BT38" s="588"/>
      <c r="BU38" s="588"/>
      <c r="BV38" s="587"/>
      <c r="BW38" s="588"/>
      <c r="BX38" s="580"/>
      <c r="BY38" s="586"/>
      <c r="BZ38" s="580"/>
      <c r="CA38" s="1048"/>
      <c r="CB38" s="1049"/>
    </row>
    <row r="39" spans="2:80" ht="15.95" customHeight="1" thickBot="1" x14ac:dyDescent="0.25">
      <c r="B39" s="616" t="s">
        <v>192</v>
      </c>
      <c r="C39" s="593" t="s">
        <v>171</v>
      </c>
      <c r="D39" s="593">
        <v>409</v>
      </c>
      <c r="E39" s="594"/>
      <c r="F39" s="595">
        <v>2021</v>
      </c>
      <c r="G39" s="595"/>
      <c r="H39" s="595"/>
      <c r="I39" s="595"/>
      <c r="J39" s="596"/>
      <c r="K39" s="593"/>
      <c r="L39" s="593"/>
      <c r="M39" s="593"/>
      <c r="N39" s="593"/>
      <c r="O39" s="593"/>
      <c r="P39" s="593"/>
      <c r="Q39" s="593"/>
      <c r="R39" s="593"/>
      <c r="S39" s="593"/>
      <c r="T39" s="593"/>
      <c r="U39" s="594"/>
      <c r="V39" s="697"/>
      <c r="W39" s="593"/>
      <c r="X39" s="593"/>
      <c r="Y39" s="593"/>
      <c r="Z39" s="593"/>
      <c r="AA39" s="593"/>
      <c r="AB39" s="593"/>
      <c r="AC39" s="598"/>
      <c r="AD39" s="697"/>
      <c r="AE39" s="597"/>
      <c r="AF39" s="597"/>
      <c r="AG39" s="597"/>
      <c r="AH39" s="597"/>
      <c r="AI39" s="597"/>
      <c r="AJ39" s="597"/>
      <c r="AK39" s="599"/>
      <c r="AL39" s="697"/>
      <c r="AM39" s="593"/>
      <c r="AN39" s="593"/>
      <c r="AO39" s="593"/>
      <c r="AP39" s="593"/>
      <c r="AQ39" s="593"/>
      <c r="AR39" s="593"/>
      <c r="AS39" s="594"/>
      <c r="AT39" s="597"/>
      <c r="AU39" s="593"/>
      <c r="AV39" s="598"/>
      <c r="AW39" s="598"/>
      <c r="AX39" s="594"/>
      <c r="AY39" s="697"/>
      <c r="AZ39" s="594"/>
      <c r="BA39" s="697">
        <v>1</v>
      </c>
      <c r="BB39" s="593"/>
      <c r="BC39" s="594"/>
      <c r="BD39" s="595"/>
      <c r="BE39" s="697"/>
      <c r="BF39" s="593"/>
      <c r="BG39" s="594"/>
      <c r="BH39" s="597"/>
      <c r="BI39" s="593"/>
      <c r="BJ39" s="593"/>
      <c r="BK39" s="593"/>
      <c r="BL39" s="593">
        <v>1</v>
      </c>
      <c r="BM39" s="593">
        <v>1</v>
      </c>
      <c r="BN39" s="593"/>
      <c r="BO39" s="593"/>
      <c r="BP39" s="593"/>
      <c r="BQ39" s="593"/>
      <c r="BR39" s="598"/>
      <c r="BS39" s="602"/>
      <c r="BT39" s="603"/>
      <c r="BU39" s="603"/>
      <c r="BV39" s="602"/>
      <c r="BW39" s="603"/>
      <c r="BX39" s="595"/>
      <c r="BY39" s="599"/>
      <c r="BZ39" s="595"/>
      <c r="CA39" s="1050"/>
      <c r="CB39" s="1051"/>
    </row>
    <row r="40" spans="2:80" ht="15.95" customHeight="1" x14ac:dyDescent="0.2">
      <c r="B40" s="565"/>
      <c r="C40" s="566"/>
      <c r="D40" s="566">
        <v>409</v>
      </c>
      <c r="E40" s="567">
        <v>419</v>
      </c>
      <c r="F40" s="568"/>
      <c r="G40" s="568">
        <v>2018</v>
      </c>
      <c r="H40" s="568">
        <v>1985</v>
      </c>
      <c r="I40" s="568"/>
      <c r="J40" s="569"/>
      <c r="K40" s="566"/>
      <c r="L40" s="566">
        <v>132</v>
      </c>
      <c r="M40" s="566"/>
      <c r="N40" s="566"/>
      <c r="O40" s="566"/>
      <c r="P40" s="566"/>
      <c r="Q40" s="566"/>
      <c r="R40" s="566"/>
      <c r="S40" s="566"/>
      <c r="T40" s="566"/>
      <c r="U40" s="567"/>
      <c r="V40" s="696"/>
      <c r="W40" s="566"/>
      <c r="X40" s="566"/>
      <c r="Y40" s="566"/>
      <c r="Z40" s="566"/>
      <c r="AA40" s="566"/>
      <c r="AB40" s="566"/>
      <c r="AC40" s="573"/>
      <c r="AD40" s="696"/>
      <c r="AE40" s="572"/>
      <c r="AF40" s="572"/>
      <c r="AG40" s="572"/>
      <c r="AH40" s="572"/>
      <c r="AI40" s="572"/>
      <c r="AJ40" s="572"/>
      <c r="AK40" s="574"/>
      <c r="AL40" s="696"/>
      <c r="AM40" s="566"/>
      <c r="AN40" s="566"/>
      <c r="AO40" s="566"/>
      <c r="AP40" s="566"/>
      <c r="AQ40" s="566"/>
      <c r="AR40" s="566"/>
      <c r="AS40" s="567"/>
      <c r="AT40" s="572"/>
      <c r="AU40" s="566"/>
      <c r="AV40" s="573"/>
      <c r="AW40" s="573"/>
      <c r="AX40" s="567"/>
      <c r="AY40" s="696"/>
      <c r="AZ40" s="567"/>
      <c r="BA40" s="696"/>
      <c r="BB40" s="566"/>
      <c r="BC40" s="567"/>
      <c r="BD40" s="568"/>
      <c r="BE40" s="696"/>
      <c r="BF40" s="566"/>
      <c r="BG40" s="567"/>
      <c r="BH40" s="572"/>
      <c r="BI40" s="566"/>
      <c r="BJ40" s="566"/>
      <c r="BK40" s="566"/>
      <c r="BL40" s="566"/>
      <c r="BM40" s="566"/>
      <c r="BN40" s="566"/>
      <c r="BO40" s="566"/>
      <c r="BP40" s="566"/>
      <c r="BQ40" s="566"/>
      <c r="BR40" s="573"/>
      <c r="BS40" s="575"/>
      <c r="BT40" s="576" t="s">
        <v>220</v>
      </c>
      <c r="BU40" s="576"/>
      <c r="BV40" s="614"/>
      <c r="BW40" s="615"/>
      <c r="BX40" s="705"/>
      <c r="BY40" s="574"/>
      <c r="BZ40" s="568">
        <v>60</v>
      </c>
      <c r="CA40" s="1054" t="s">
        <v>209</v>
      </c>
      <c r="CB40" s="1055"/>
    </row>
    <row r="41" spans="2:80" ht="15.95" customHeight="1" x14ac:dyDescent="0.2">
      <c r="B41" s="577" t="s">
        <v>183</v>
      </c>
      <c r="C41" s="578" t="s">
        <v>177</v>
      </c>
      <c r="D41" s="578">
        <v>408</v>
      </c>
      <c r="E41" s="579"/>
      <c r="F41" s="580">
        <v>2022.6</v>
      </c>
      <c r="G41" s="580"/>
      <c r="H41" s="580"/>
      <c r="I41" s="580"/>
      <c r="J41" s="581"/>
      <c r="K41" s="578"/>
      <c r="L41" s="578"/>
      <c r="M41" s="578"/>
      <c r="N41" s="578"/>
      <c r="O41" s="578"/>
      <c r="P41" s="578"/>
      <c r="Q41" s="578"/>
      <c r="R41" s="578"/>
      <c r="S41" s="578"/>
      <c r="T41" s="578"/>
      <c r="U41" s="579"/>
      <c r="V41" s="691"/>
      <c r="W41" s="578"/>
      <c r="X41" s="578"/>
      <c r="Y41" s="578"/>
      <c r="Z41" s="578"/>
      <c r="AA41" s="578"/>
      <c r="AB41" s="578"/>
      <c r="AC41" s="585"/>
      <c r="AD41" s="691"/>
      <c r="AE41" s="584"/>
      <c r="AF41" s="584"/>
      <c r="AG41" s="584"/>
      <c r="AH41" s="584"/>
      <c r="AI41" s="584"/>
      <c r="AJ41" s="584"/>
      <c r="AK41" s="586"/>
      <c r="AL41" s="691"/>
      <c r="AM41" s="578"/>
      <c r="AN41" s="578"/>
      <c r="AO41" s="578"/>
      <c r="AP41" s="578"/>
      <c r="AQ41" s="578"/>
      <c r="AR41" s="578"/>
      <c r="AS41" s="579"/>
      <c r="AT41" s="584"/>
      <c r="AU41" s="578"/>
      <c r="AV41" s="585"/>
      <c r="AW41" s="585"/>
      <c r="AX41" s="579"/>
      <c r="AY41" s="691"/>
      <c r="AZ41" s="579"/>
      <c r="BA41" s="691">
        <v>1</v>
      </c>
      <c r="BB41" s="578"/>
      <c r="BC41" s="579"/>
      <c r="BD41" s="580">
        <v>1</v>
      </c>
      <c r="BE41" s="691"/>
      <c r="BF41" s="578"/>
      <c r="BG41" s="579">
        <v>1</v>
      </c>
      <c r="BH41" s="584"/>
      <c r="BI41" s="578"/>
      <c r="BJ41" s="578"/>
      <c r="BK41" s="578"/>
      <c r="BL41" s="578"/>
      <c r="BM41" s="578"/>
      <c r="BN41" s="578"/>
      <c r="BO41" s="578"/>
      <c r="BP41" s="578"/>
      <c r="BQ41" s="578"/>
      <c r="BR41" s="585"/>
      <c r="BS41" s="587"/>
      <c r="BT41" s="588"/>
      <c r="BU41" s="588"/>
      <c r="BV41" s="587"/>
      <c r="BW41" s="588"/>
      <c r="BX41" s="580"/>
      <c r="BY41" s="586"/>
      <c r="BZ41" s="580"/>
      <c r="CA41" s="1048"/>
      <c r="CB41" s="1049"/>
    </row>
    <row r="42" spans="2:80" ht="15.95" customHeight="1" x14ac:dyDescent="0.2">
      <c r="B42" s="577"/>
      <c r="C42" s="578"/>
      <c r="D42" s="578">
        <v>408</v>
      </c>
      <c r="E42" s="579">
        <v>409</v>
      </c>
      <c r="F42" s="580"/>
      <c r="G42" s="580">
        <v>2019.6</v>
      </c>
      <c r="H42" s="580">
        <v>2018</v>
      </c>
      <c r="I42" s="580"/>
      <c r="J42" s="581"/>
      <c r="K42" s="578"/>
      <c r="L42" s="578"/>
      <c r="M42" s="578"/>
      <c r="N42" s="578"/>
      <c r="O42" s="578"/>
      <c r="P42" s="578"/>
      <c r="Q42" s="578"/>
      <c r="R42" s="578"/>
      <c r="S42" s="578"/>
      <c r="T42" s="578"/>
      <c r="U42" s="579"/>
      <c r="V42" s="691"/>
      <c r="W42" s="578"/>
      <c r="X42" s="578"/>
      <c r="Y42" s="578"/>
      <c r="Z42" s="578"/>
      <c r="AA42" s="578"/>
      <c r="AB42" s="578"/>
      <c r="AC42" s="585"/>
      <c r="AD42" s="691"/>
      <c r="AE42" s="584"/>
      <c r="AF42" s="584"/>
      <c r="AG42" s="584"/>
      <c r="AH42" s="584"/>
      <c r="AI42" s="584"/>
      <c r="AJ42" s="584"/>
      <c r="AK42" s="586"/>
      <c r="AL42" s="691"/>
      <c r="AM42" s="578">
        <v>20</v>
      </c>
      <c r="AN42" s="578"/>
      <c r="AO42" s="578"/>
      <c r="AP42" s="578"/>
      <c r="AQ42" s="578"/>
      <c r="AR42" s="578"/>
      <c r="AS42" s="579"/>
      <c r="AT42" s="584"/>
      <c r="AU42" s="578"/>
      <c r="AV42" s="585"/>
      <c r="AW42" s="585"/>
      <c r="AX42" s="579"/>
      <c r="AY42" s="691"/>
      <c r="AZ42" s="579"/>
      <c r="BA42" s="691"/>
      <c r="BB42" s="578"/>
      <c r="BC42" s="579"/>
      <c r="BD42" s="580"/>
      <c r="BE42" s="691"/>
      <c r="BF42" s="578"/>
      <c r="BG42" s="579"/>
      <c r="BH42" s="584"/>
      <c r="BI42" s="578"/>
      <c r="BJ42" s="578"/>
      <c r="BK42" s="578"/>
      <c r="BL42" s="578"/>
      <c r="BM42" s="578"/>
      <c r="BN42" s="578"/>
      <c r="BO42" s="578"/>
      <c r="BP42" s="578"/>
      <c r="BQ42" s="578"/>
      <c r="BR42" s="585"/>
      <c r="BS42" s="587"/>
      <c r="BT42" s="588"/>
      <c r="BU42" s="588"/>
      <c r="BV42" s="587"/>
      <c r="BW42" s="588"/>
      <c r="BX42" s="580"/>
      <c r="BY42" s="586"/>
      <c r="BZ42" s="580"/>
      <c r="CA42" s="1048"/>
      <c r="CB42" s="1049"/>
    </row>
    <row r="43" spans="2:80" ht="15.95" customHeight="1" x14ac:dyDescent="0.2">
      <c r="B43" s="577" t="s">
        <v>184</v>
      </c>
      <c r="C43" s="578" t="s">
        <v>177</v>
      </c>
      <c r="D43" s="578">
        <v>410</v>
      </c>
      <c r="E43" s="579"/>
      <c r="F43" s="580">
        <v>2023.6</v>
      </c>
      <c r="G43" s="580"/>
      <c r="H43" s="580"/>
      <c r="I43" s="580"/>
      <c r="J43" s="581"/>
      <c r="K43" s="578"/>
      <c r="L43" s="578"/>
      <c r="M43" s="578"/>
      <c r="N43" s="578"/>
      <c r="O43" s="578"/>
      <c r="P43" s="578"/>
      <c r="Q43" s="578"/>
      <c r="R43" s="578"/>
      <c r="S43" s="578"/>
      <c r="T43" s="578"/>
      <c r="U43" s="579"/>
      <c r="V43" s="691"/>
      <c r="W43" s="578"/>
      <c r="X43" s="578"/>
      <c r="Y43" s="578"/>
      <c r="Z43" s="578"/>
      <c r="AA43" s="578"/>
      <c r="AB43" s="578"/>
      <c r="AC43" s="585"/>
      <c r="AD43" s="691"/>
      <c r="AE43" s="584"/>
      <c r="AF43" s="584"/>
      <c r="AG43" s="584"/>
      <c r="AH43" s="584"/>
      <c r="AI43" s="584"/>
      <c r="AJ43" s="584"/>
      <c r="AK43" s="586"/>
      <c r="AL43" s="691"/>
      <c r="AM43" s="578"/>
      <c r="AN43" s="578"/>
      <c r="AO43" s="578"/>
      <c r="AP43" s="578"/>
      <c r="AQ43" s="578"/>
      <c r="AR43" s="578"/>
      <c r="AS43" s="579"/>
      <c r="AT43" s="584"/>
      <c r="AU43" s="578"/>
      <c r="AV43" s="585"/>
      <c r="AW43" s="585"/>
      <c r="AX43" s="579"/>
      <c r="AY43" s="691"/>
      <c r="AZ43" s="579"/>
      <c r="BA43" s="691">
        <v>1</v>
      </c>
      <c r="BB43" s="578"/>
      <c r="BC43" s="579"/>
      <c r="BD43" s="580">
        <v>1</v>
      </c>
      <c r="BE43" s="691"/>
      <c r="BF43" s="578"/>
      <c r="BG43" s="579">
        <v>1</v>
      </c>
      <c r="BH43" s="584"/>
      <c r="BI43" s="578"/>
      <c r="BJ43" s="578"/>
      <c r="BK43" s="578"/>
      <c r="BL43" s="578"/>
      <c r="BM43" s="578"/>
      <c r="BN43" s="578"/>
      <c r="BO43" s="578"/>
      <c r="BP43" s="578"/>
      <c r="BQ43" s="578"/>
      <c r="BR43" s="585"/>
      <c r="BS43" s="587"/>
      <c r="BT43" s="588"/>
      <c r="BU43" s="588"/>
      <c r="BV43" s="587"/>
      <c r="BW43" s="588"/>
      <c r="BX43" s="580"/>
      <c r="BY43" s="586"/>
      <c r="BZ43" s="580"/>
      <c r="CA43" s="1048"/>
      <c r="CB43" s="1049"/>
    </row>
    <row r="44" spans="2:80" ht="15.95" customHeight="1" thickBot="1" x14ac:dyDescent="0.25">
      <c r="B44" s="592"/>
      <c r="C44" s="593"/>
      <c r="D44" s="593">
        <v>410</v>
      </c>
      <c r="E44" s="594">
        <v>408</v>
      </c>
      <c r="F44" s="595"/>
      <c r="G44" s="595">
        <v>2020.4</v>
      </c>
      <c r="H44" s="595">
        <v>2019.6</v>
      </c>
      <c r="I44" s="595"/>
      <c r="J44" s="596"/>
      <c r="K44" s="593"/>
      <c r="L44" s="593"/>
      <c r="M44" s="593"/>
      <c r="N44" s="593"/>
      <c r="O44" s="593"/>
      <c r="P44" s="593"/>
      <c r="Q44" s="593"/>
      <c r="R44" s="593"/>
      <c r="S44" s="593"/>
      <c r="T44" s="593"/>
      <c r="U44" s="594"/>
      <c r="V44" s="697"/>
      <c r="W44" s="593"/>
      <c r="X44" s="593"/>
      <c r="Y44" s="593"/>
      <c r="Z44" s="593"/>
      <c r="AA44" s="593"/>
      <c r="AB44" s="593"/>
      <c r="AC44" s="598"/>
      <c r="AD44" s="697"/>
      <c r="AE44" s="597"/>
      <c r="AF44" s="597"/>
      <c r="AG44" s="597"/>
      <c r="AH44" s="597"/>
      <c r="AI44" s="597"/>
      <c r="AJ44" s="597"/>
      <c r="AK44" s="599"/>
      <c r="AL44" s="697"/>
      <c r="AM44" s="593">
        <v>44</v>
      </c>
      <c r="AN44" s="593"/>
      <c r="AO44" s="593"/>
      <c r="AP44" s="593"/>
      <c r="AQ44" s="593"/>
      <c r="AR44" s="593"/>
      <c r="AS44" s="594"/>
      <c r="AT44" s="597"/>
      <c r="AU44" s="593"/>
      <c r="AV44" s="598"/>
      <c r="AW44" s="598"/>
      <c r="AX44" s="594"/>
      <c r="AY44" s="697"/>
      <c r="AZ44" s="594"/>
      <c r="BA44" s="697"/>
      <c r="BB44" s="593"/>
      <c r="BC44" s="594" t="s">
        <v>61</v>
      </c>
      <c r="BD44" s="595"/>
      <c r="BE44" s="697"/>
      <c r="BF44" s="593"/>
      <c r="BG44" s="594"/>
      <c r="BH44" s="597"/>
      <c r="BI44" s="593"/>
      <c r="BJ44" s="593"/>
      <c r="BK44" s="593"/>
      <c r="BL44" s="593"/>
      <c r="BM44" s="593"/>
      <c r="BN44" s="593"/>
      <c r="BO44" s="593"/>
      <c r="BP44" s="593"/>
      <c r="BQ44" s="593"/>
      <c r="BR44" s="598"/>
      <c r="BS44" s="602"/>
      <c r="BT44" s="603"/>
      <c r="BU44" s="603"/>
      <c r="BV44" s="602"/>
      <c r="BW44" s="603"/>
      <c r="BX44" s="595"/>
      <c r="BY44" s="599"/>
      <c r="BZ44" s="595"/>
      <c r="CA44" s="1050"/>
      <c r="CB44" s="1051"/>
    </row>
    <row r="45" spans="2:80" ht="15.95" customHeight="1" x14ac:dyDescent="0.2">
      <c r="B45" s="565" t="s">
        <v>185</v>
      </c>
      <c r="C45" s="566" t="s">
        <v>171</v>
      </c>
      <c r="D45" s="566">
        <v>412</v>
      </c>
      <c r="E45" s="567"/>
      <c r="F45" s="568">
        <v>2023.6</v>
      </c>
      <c r="G45" s="568"/>
      <c r="H45" s="568"/>
      <c r="I45" s="568"/>
      <c r="J45" s="569"/>
      <c r="K45" s="566"/>
      <c r="L45" s="566"/>
      <c r="M45" s="566"/>
      <c r="N45" s="566"/>
      <c r="O45" s="566"/>
      <c r="P45" s="566"/>
      <c r="Q45" s="566"/>
      <c r="R45" s="566"/>
      <c r="S45" s="566"/>
      <c r="T45" s="566"/>
      <c r="U45" s="567"/>
      <c r="V45" s="696"/>
      <c r="W45" s="566"/>
      <c r="X45" s="566"/>
      <c r="Y45" s="566"/>
      <c r="Z45" s="566"/>
      <c r="AA45" s="566"/>
      <c r="AB45" s="566"/>
      <c r="AC45" s="573"/>
      <c r="AD45" s="696"/>
      <c r="AE45" s="572"/>
      <c r="AF45" s="572"/>
      <c r="AG45" s="572"/>
      <c r="AH45" s="572"/>
      <c r="AI45" s="572"/>
      <c r="AJ45" s="572"/>
      <c r="AK45" s="574"/>
      <c r="AL45" s="696"/>
      <c r="AM45" s="566"/>
      <c r="AN45" s="566"/>
      <c r="AO45" s="566"/>
      <c r="AP45" s="566"/>
      <c r="AQ45" s="566"/>
      <c r="AR45" s="566"/>
      <c r="AS45" s="567"/>
      <c r="AT45" s="572"/>
      <c r="AU45" s="566"/>
      <c r="AV45" s="573"/>
      <c r="AW45" s="573"/>
      <c r="AX45" s="567"/>
      <c r="AY45" s="696"/>
      <c r="AZ45" s="567"/>
      <c r="BA45" s="696">
        <v>1</v>
      </c>
      <c r="BB45" s="566"/>
      <c r="BC45" s="567"/>
      <c r="BD45" s="568">
        <v>1</v>
      </c>
      <c r="BE45" s="696"/>
      <c r="BF45" s="566">
        <v>1</v>
      </c>
      <c r="BG45" s="567"/>
      <c r="BH45" s="572"/>
      <c r="BI45" s="566"/>
      <c r="BJ45" s="566"/>
      <c r="BK45" s="566"/>
      <c r="BL45" s="566"/>
      <c r="BM45" s="566"/>
      <c r="BN45" s="566"/>
      <c r="BO45" s="566"/>
      <c r="BP45" s="566"/>
      <c r="BQ45" s="566"/>
      <c r="BR45" s="573"/>
      <c r="BS45" s="575"/>
      <c r="BT45" s="576"/>
      <c r="BU45" s="576"/>
      <c r="BV45" s="614"/>
      <c r="BW45" s="615"/>
      <c r="BX45" s="705"/>
      <c r="BY45" s="574"/>
      <c r="BZ45" s="568"/>
      <c r="CA45" s="1054"/>
      <c r="CB45" s="1055"/>
    </row>
    <row r="46" spans="2:80" ht="15.95" customHeight="1" x14ac:dyDescent="0.2">
      <c r="B46" s="577"/>
      <c r="C46" s="578"/>
      <c r="D46" s="578">
        <v>412</v>
      </c>
      <c r="E46" s="579">
        <v>410</v>
      </c>
      <c r="F46" s="580"/>
      <c r="G46" s="580">
        <v>2020.6</v>
      </c>
      <c r="H46" s="580">
        <v>2020.4</v>
      </c>
      <c r="I46" s="580"/>
      <c r="J46" s="581"/>
      <c r="K46" s="578"/>
      <c r="L46" s="578"/>
      <c r="M46" s="578"/>
      <c r="N46" s="578"/>
      <c r="O46" s="578"/>
      <c r="P46" s="578"/>
      <c r="Q46" s="578"/>
      <c r="R46" s="578"/>
      <c r="S46" s="578"/>
      <c r="T46" s="578"/>
      <c r="U46" s="579"/>
      <c r="V46" s="691"/>
      <c r="W46" s="578"/>
      <c r="X46" s="578"/>
      <c r="Y46" s="578"/>
      <c r="Z46" s="578"/>
      <c r="AA46" s="578"/>
      <c r="AB46" s="578"/>
      <c r="AC46" s="585"/>
      <c r="AD46" s="691"/>
      <c r="AE46" s="584"/>
      <c r="AF46" s="584"/>
      <c r="AG46" s="584"/>
      <c r="AH46" s="584"/>
      <c r="AI46" s="584"/>
      <c r="AJ46" s="584"/>
      <c r="AK46" s="586"/>
      <c r="AL46" s="691"/>
      <c r="AM46" s="578">
        <v>36</v>
      </c>
      <c r="AN46" s="578"/>
      <c r="AO46" s="578"/>
      <c r="AP46" s="578"/>
      <c r="AQ46" s="578"/>
      <c r="AR46" s="578"/>
      <c r="AS46" s="579"/>
      <c r="AT46" s="584"/>
      <c r="AU46" s="578"/>
      <c r="AV46" s="585"/>
      <c r="AW46" s="585"/>
      <c r="AX46" s="579"/>
      <c r="AY46" s="691"/>
      <c r="AZ46" s="579"/>
      <c r="BA46" s="691"/>
      <c r="BB46" s="578"/>
      <c r="BC46" s="579"/>
      <c r="BD46" s="580"/>
      <c r="BE46" s="691"/>
      <c r="BF46" s="578"/>
      <c r="BG46" s="579"/>
      <c r="BH46" s="584"/>
      <c r="BI46" s="578"/>
      <c r="BJ46" s="578"/>
      <c r="BK46" s="578"/>
      <c r="BL46" s="578"/>
      <c r="BM46" s="578"/>
      <c r="BN46" s="578"/>
      <c r="BO46" s="578"/>
      <c r="BP46" s="578"/>
      <c r="BQ46" s="578"/>
      <c r="BR46" s="585"/>
      <c r="BS46" s="587"/>
      <c r="BT46" s="588"/>
      <c r="BU46" s="588"/>
      <c r="BV46" s="587"/>
      <c r="BW46" s="588"/>
      <c r="BX46" s="580"/>
      <c r="BY46" s="586"/>
      <c r="BZ46" s="580"/>
      <c r="CA46" s="1048"/>
      <c r="CB46" s="1049"/>
    </row>
    <row r="47" spans="2:80" ht="15.95" customHeight="1" x14ac:dyDescent="0.2">
      <c r="B47" s="577" t="s">
        <v>186</v>
      </c>
      <c r="C47" s="578" t="s">
        <v>177</v>
      </c>
      <c r="D47" s="578">
        <v>413</v>
      </c>
      <c r="E47" s="579"/>
      <c r="F47" s="580">
        <v>2025.7</v>
      </c>
      <c r="G47" s="580"/>
      <c r="H47" s="580"/>
      <c r="I47" s="580"/>
      <c r="J47" s="581"/>
      <c r="K47" s="578"/>
      <c r="L47" s="578"/>
      <c r="M47" s="578"/>
      <c r="N47" s="578"/>
      <c r="O47" s="578"/>
      <c r="P47" s="578"/>
      <c r="Q47" s="578"/>
      <c r="R47" s="578"/>
      <c r="S47" s="578"/>
      <c r="T47" s="578"/>
      <c r="U47" s="579"/>
      <c r="V47" s="691"/>
      <c r="W47" s="578"/>
      <c r="X47" s="578"/>
      <c r="Y47" s="578"/>
      <c r="Z47" s="578"/>
      <c r="AA47" s="578"/>
      <c r="AB47" s="578"/>
      <c r="AC47" s="585"/>
      <c r="AD47" s="691"/>
      <c r="AE47" s="584"/>
      <c r="AF47" s="584"/>
      <c r="AG47" s="584"/>
      <c r="AH47" s="584"/>
      <c r="AI47" s="584"/>
      <c r="AJ47" s="584"/>
      <c r="AK47" s="586"/>
      <c r="AL47" s="691"/>
      <c r="AM47" s="578"/>
      <c r="AN47" s="578"/>
      <c r="AO47" s="578"/>
      <c r="AP47" s="578"/>
      <c r="AQ47" s="578"/>
      <c r="AR47" s="578"/>
      <c r="AS47" s="579"/>
      <c r="AT47" s="584"/>
      <c r="AU47" s="578"/>
      <c r="AV47" s="585"/>
      <c r="AW47" s="585"/>
      <c r="AX47" s="579"/>
      <c r="AY47" s="691"/>
      <c r="AZ47" s="579"/>
      <c r="BA47" s="691">
        <v>1</v>
      </c>
      <c r="BB47" s="578"/>
      <c r="BC47" s="579"/>
      <c r="BD47" s="580">
        <v>1</v>
      </c>
      <c r="BE47" s="691"/>
      <c r="BF47" s="578"/>
      <c r="BG47" s="579">
        <v>1</v>
      </c>
      <c r="BH47" s="584"/>
      <c r="BI47" s="578"/>
      <c r="BJ47" s="578"/>
      <c r="BK47" s="578"/>
      <c r="BL47" s="578"/>
      <c r="BM47" s="578"/>
      <c r="BN47" s="578"/>
      <c r="BO47" s="578"/>
      <c r="BP47" s="578"/>
      <c r="BQ47" s="578"/>
      <c r="BR47" s="585"/>
      <c r="BS47" s="587"/>
      <c r="BT47" s="588"/>
      <c r="BU47" s="588"/>
      <c r="BV47" s="587"/>
      <c r="BW47" s="588"/>
      <c r="BX47" s="580"/>
      <c r="BY47" s="586"/>
      <c r="BZ47" s="580"/>
      <c r="CA47" s="1048"/>
      <c r="CB47" s="1049"/>
    </row>
    <row r="48" spans="2:80" ht="15.95" customHeight="1" x14ac:dyDescent="0.2">
      <c r="B48" s="577"/>
      <c r="C48" s="578"/>
      <c r="D48" s="578">
        <v>413</v>
      </c>
      <c r="E48" s="579">
        <v>410</v>
      </c>
      <c r="F48" s="580"/>
      <c r="G48" s="580">
        <v>2022.5</v>
      </c>
      <c r="H48" s="580">
        <v>2019.6</v>
      </c>
      <c r="I48" s="580"/>
      <c r="J48" s="581"/>
      <c r="K48" s="578"/>
      <c r="L48" s="578"/>
      <c r="M48" s="578"/>
      <c r="N48" s="578"/>
      <c r="O48" s="578"/>
      <c r="P48" s="578"/>
      <c r="Q48" s="578"/>
      <c r="R48" s="578"/>
      <c r="S48" s="578"/>
      <c r="T48" s="578"/>
      <c r="U48" s="579"/>
      <c r="V48" s="691"/>
      <c r="W48" s="578"/>
      <c r="X48" s="578"/>
      <c r="Y48" s="578"/>
      <c r="Z48" s="578"/>
      <c r="AA48" s="578"/>
      <c r="AB48" s="578"/>
      <c r="AC48" s="585"/>
      <c r="AD48" s="691"/>
      <c r="AE48" s="584"/>
      <c r="AF48" s="584"/>
      <c r="AG48" s="584"/>
      <c r="AH48" s="584"/>
      <c r="AI48" s="584"/>
      <c r="AJ48" s="584"/>
      <c r="AK48" s="586"/>
      <c r="AL48" s="691"/>
      <c r="AM48" s="578">
        <v>84</v>
      </c>
      <c r="AN48" s="578"/>
      <c r="AO48" s="578"/>
      <c r="AP48" s="578"/>
      <c r="AQ48" s="578"/>
      <c r="AR48" s="578"/>
      <c r="AS48" s="579"/>
      <c r="AT48" s="584"/>
      <c r="AU48" s="578"/>
      <c r="AV48" s="585"/>
      <c r="AW48" s="585"/>
      <c r="AX48" s="579"/>
      <c r="AY48" s="691"/>
      <c r="AZ48" s="579"/>
      <c r="BA48" s="691"/>
      <c r="BB48" s="578"/>
      <c r="BC48" s="579"/>
      <c r="BD48" s="580"/>
      <c r="BE48" s="691"/>
      <c r="BF48" s="578"/>
      <c r="BG48" s="579"/>
      <c r="BH48" s="584"/>
      <c r="BI48" s="578"/>
      <c r="BJ48" s="578"/>
      <c r="BK48" s="578"/>
      <c r="BL48" s="578"/>
      <c r="BM48" s="578"/>
      <c r="BN48" s="578"/>
      <c r="BO48" s="578"/>
      <c r="BP48" s="578"/>
      <c r="BQ48" s="578"/>
      <c r="BR48" s="585"/>
      <c r="BS48" s="587"/>
      <c r="BT48" s="588"/>
      <c r="BU48" s="588"/>
      <c r="BV48" s="587"/>
      <c r="BW48" s="588"/>
      <c r="BX48" s="580"/>
      <c r="BY48" s="586"/>
      <c r="BZ48" s="580"/>
      <c r="CA48" s="1048"/>
      <c r="CB48" s="1049"/>
    </row>
    <row r="49" spans="2:255" ht="15.95" customHeight="1" thickBot="1" x14ac:dyDescent="0.25">
      <c r="B49" s="592" t="s">
        <v>187</v>
      </c>
      <c r="C49" s="593" t="s">
        <v>171</v>
      </c>
      <c r="D49" s="593">
        <v>411</v>
      </c>
      <c r="E49" s="594"/>
      <c r="F49" s="595">
        <v>2025.7</v>
      </c>
      <c r="G49" s="595"/>
      <c r="H49" s="595"/>
      <c r="I49" s="595"/>
      <c r="J49" s="596"/>
      <c r="K49" s="593"/>
      <c r="L49" s="593"/>
      <c r="M49" s="593"/>
      <c r="N49" s="593"/>
      <c r="O49" s="593"/>
      <c r="P49" s="593"/>
      <c r="Q49" s="593"/>
      <c r="R49" s="593"/>
      <c r="S49" s="593"/>
      <c r="T49" s="593"/>
      <c r="U49" s="594"/>
      <c r="V49" s="697"/>
      <c r="W49" s="593"/>
      <c r="X49" s="593"/>
      <c r="Y49" s="593"/>
      <c r="Z49" s="593"/>
      <c r="AA49" s="593"/>
      <c r="AB49" s="593"/>
      <c r="AC49" s="598"/>
      <c r="AD49" s="697"/>
      <c r="AE49" s="597"/>
      <c r="AF49" s="597"/>
      <c r="AG49" s="597"/>
      <c r="AH49" s="597"/>
      <c r="AI49" s="597"/>
      <c r="AJ49" s="597"/>
      <c r="AK49" s="599"/>
      <c r="AL49" s="697"/>
      <c r="AM49" s="593"/>
      <c r="AN49" s="593"/>
      <c r="AO49" s="593"/>
      <c r="AP49" s="593"/>
      <c r="AQ49" s="593"/>
      <c r="AR49" s="593"/>
      <c r="AS49" s="594"/>
      <c r="AT49" s="597"/>
      <c r="AU49" s="593"/>
      <c r="AV49" s="598"/>
      <c r="AW49" s="598"/>
      <c r="AX49" s="594"/>
      <c r="AY49" s="697"/>
      <c r="AZ49" s="594"/>
      <c r="BA49" s="697">
        <v>1</v>
      </c>
      <c r="BB49" s="593"/>
      <c r="BC49" s="594"/>
      <c r="BD49" s="595">
        <v>1</v>
      </c>
      <c r="BE49" s="697"/>
      <c r="BF49" s="593">
        <v>1</v>
      </c>
      <c r="BG49" s="594"/>
      <c r="BH49" s="597"/>
      <c r="BI49" s="593"/>
      <c r="BJ49" s="593"/>
      <c r="BK49" s="593"/>
      <c r="BL49" s="593"/>
      <c r="BM49" s="593"/>
      <c r="BN49" s="593"/>
      <c r="BO49" s="593"/>
      <c r="BP49" s="593"/>
      <c r="BQ49" s="593"/>
      <c r="BR49" s="598"/>
      <c r="BS49" s="602"/>
      <c r="BT49" s="603"/>
      <c r="BU49" s="603"/>
      <c r="BV49" s="602"/>
      <c r="BW49" s="603"/>
      <c r="BX49" s="595"/>
      <c r="BY49" s="599"/>
      <c r="BZ49" s="595"/>
      <c r="CA49" s="1050"/>
      <c r="CB49" s="1051"/>
    </row>
    <row r="50" spans="2:255" ht="15.95" customHeight="1" x14ac:dyDescent="0.2">
      <c r="B50" s="565"/>
      <c r="C50" s="566"/>
      <c r="D50" s="566">
        <v>411</v>
      </c>
      <c r="E50" s="567">
        <v>413</v>
      </c>
      <c r="F50" s="568"/>
      <c r="G50" s="568">
        <v>2022.7</v>
      </c>
      <c r="H50" s="568">
        <v>2022.5</v>
      </c>
      <c r="I50" s="568"/>
      <c r="J50" s="569"/>
      <c r="K50" s="566"/>
      <c r="L50" s="566"/>
      <c r="M50" s="566"/>
      <c r="N50" s="566"/>
      <c r="O50" s="566"/>
      <c r="P50" s="566"/>
      <c r="Q50" s="566"/>
      <c r="R50" s="566"/>
      <c r="S50" s="566"/>
      <c r="T50" s="566"/>
      <c r="U50" s="567"/>
      <c r="V50" s="696"/>
      <c r="W50" s="566"/>
      <c r="X50" s="566"/>
      <c r="Y50" s="566"/>
      <c r="Z50" s="566"/>
      <c r="AA50" s="566"/>
      <c r="AB50" s="566"/>
      <c r="AC50" s="573"/>
      <c r="AD50" s="696"/>
      <c r="AE50" s="572"/>
      <c r="AF50" s="572"/>
      <c r="AG50" s="572"/>
      <c r="AH50" s="572"/>
      <c r="AI50" s="572"/>
      <c r="AJ50" s="572"/>
      <c r="AK50" s="574"/>
      <c r="AL50" s="696"/>
      <c r="AM50" s="566">
        <v>36</v>
      </c>
      <c r="AN50" s="566"/>
      <c r="AO50" s="566"/>
      <c r="AP50" s="566"/>
      <c r="AQ50" s="566"/>
      <c r="AR50" s="566"/>
      <c r="AS50" s="567"/>
      <c r="AT50" s="572"/>
      <c r="AU50" s="566"/>
      <c r="AV50" s="573"/>
      <c r="AW50" s="573"/>
      <c r="AX50" s="567"/>
      <c r="AY50" s="696"/>
      <c r="AZ50" s="567"/>
      <c r="BA50" s="696"/>
      <c r="BB50" s="566"/>
      <c r="BC50" s="567"/>
      <c r="BD50" s="568"/>
      <c r="BE50" s="696"/>
      <c r="BF50" s="566"/>
      <c r="BG50" s="567"/>
      <c r="BH50" s="572"/>
      <c r="BI50" s="566"/>
      <c r="BJ50" s="566"/>
      <c r="BK50" s="566"/>
      <c r="BL50" s="566"/>
      <c r="BM50" s="566"/>
      <c r="BN50" s="566"/>
      <c r="BO50" s="566"/>
      <c r="BP50" s="566"/>
      <c r="BQ50" s="566"/>
      <c r="BR50" s="573"/>
      <c r="BS50" s="575"/>
      <c r="BT50" s="576"/>
      <c r="BU50" s="576"/>
      <c r="BV50" s="614"/>
      <c r="BW50" s="615"/>
      <c r="BX50" s="705"/>
      <c r="BY50" s="574"/>
      <c r="BZ50" s="568"/>
      <c r="CA50" s="1054"/>
      <c r="CB50" s="1055"/>
    </row>
    <row r="51" spans="2:255" ht="15.95" customHeight="1" x14ac:dyDescent="0.2">
      <c r="B51" s="577" t="s">
        <v>188</v>
      </c>
      <c r="C51" s="578" t="s">
        <v>177</v>
      </c>
      <c r="D51" s="578">
        <v>417</v>
      </c>
      <c r="E51" s="579"/>
      <c r="F51" s="580">
        <v>2005</v>
      </c>
      <c r="G51" s="580"/>
      <c r="H51" s="580"/>
      <c r="I51" s="580"/>
      <c r="J51" s="581"/>
      <c r="K51" s="578"/>
      <c r="L51" s="578"/>
      <c r="M51" s="578"/>
      <c r="N51" s="578"/>
      <c r="O51" s="578"/>
      <c r="P51" s="578"/>
      <c r="Q51" s="578"/>
      <c r="R51" s="578"/>
      <c r="S51" s="578"/>
      <c r="T51" s="578"/>
      <c r="U51" s="579"/>
      <c r="V51" s="691"/>
      <c r="W51" s="578"/>
      <c r="X51" s="578"/>
      <c r="Y51" s="578"/>
      <c r="Z51" s="578"/>
      <c r="AA51" s="578"/>
      <c r="AB51" s="578"/>
      <c r="AC51" s="585"/>
      <c r="AD51" s="691"/>
      <c r="AE51" s="584"/>
      <c r="AF51" s="584"/>
      <c r="AG51" s="584"/>
      <c r="AH51" s="584"/>
      <c r="AI51" s="584"/>
      <c r="AJ51" s="584"/>
      <c r="AK51" s="586"/>
      <c r="AL51" s="691"/>
      <c r="AM51" s="578"/>
      <c r="AN51" s="578"/>
      <c r="AO51" s="578"/>
      <c r="AP51" s="578"/>
      <c r="AQ51" s="578"/>
      <c r="AR51" s="578"/>
      <c r="AS51" s="579"/>
      <c r="AT51" s="584"/>
      <c r="AU51" s="578"/>
      <c r="AV51" s="585"/>
      <c r="AW51" s="585"/>
      <c r="AX51" s="579"/>
      <c r="AY51" s="691"/>
      <c r="AZ51" s="579"/>
      <c r="BA51" s="691">
        <v>1</v>
      </c>
      <c r="BB51" s="578"/>
      <c r="BC51" s="579"/>
      <c r="BD51" s="580">
        <v>1</v>
      </c>
      <c r="BE51" s="691">
        <v>1</v>
      </c>
      <c r="BF51" s="578"/>
      <c r="BG51" s="579"/>
      <c r="BH51" s="584"/>
      <c r="BI51" s="578"/>
      <c r="BJ51" s="578"/>
      <c r="BK51" s="578"/>
      <c r="BL51" s="578"/>
      <c r="BM51" s="578"/>
      <c r="BN51" s="578"/>
      <c r="BO51" s="578"/>
      <c r="BP51" s="578"/>
      <c r="BQ51" s="578"/>
      <c r="BR51" s="585"/>
      <c r="BS51" s="587"/>
      <c r="BT51" s="588"/>
      <c r="BU51" s="588"/>
      <c r="BV51" s="587"/>
      <c r="BW51" s="588"/>
      <c r="BX51" s="580"/>
      <c r="BY51" s="586"/>
      <c r="BZ51" s="580"/>
      <c r="CA51" s="1048"/>
      <c r="CB51" s="1049"/>
    </row>
    <row r="52" spans="2:255" ht="15.95" customHeight="1" x14ac:dyDescent="0.2">
      <c r="B52" s="577" t="s">
        <v>189</v>
      </c>
      <c r="C52" s="578" t="s">
        <v>177</v>
      </c>
      <c r="D52" s="578">
        <v>416</v>
      </c>
      <c r="E52" s="579"/>
      <c r="F52" s="580">
        <v>2005</v>
      </c>
      <c r="G52" s="580"/>
      <c r="H52" s="580"/>
      <c r="I52" s="580"/>
      <c r="J52" s="581"/>
      <c r="K52" s="578"/>
      <c r="L52" s="578"/>
      <c r="M52" s="578"/>
      <c r="N52" s="578"/>
      <c r="O52" s="578"/>
      <c r="P52" s="578"/>
      <c r="Q52" s="578"/>
      <c r="R52" s="578"/>
      <c r="S52" s="578"/>
      <c r="T52" s="578"/>
      <c r="U52" s="579"/>
      <c r="V52" s="691"/>
      <c r="W52" s="578"/>
      <c r="X52" s="578"/>
      <c r="Y52" s="578"/>
      <c r="Z52" s="578"/>
      <c r="AA52" s="578"/>
      <c r="AB52" s="578"/>
      <c r="AC52" s="585"/>
      <c r="AD52" s="691"/>
      <c r="AE52" s="584"/>
      <c r="AF52" s="584"/>
      <c r="AG52" s="584"/>
      <c r="AH52" s="584"/>
      <c r="AI52" s="584"/>
      <c r="AJ52" s="584"/>
      <c r="AK52" s="586"/>
      <c r="AL52" s="691"/>
      <c r="AM52" s="578"/>
      <c r="AN52" s="578"/>
      <c r="AO52" s="578"/>
      <c r="AP52" s="578"/>
      <c r="AQ52" s="578"/>
      <c r="AR52" s="578"/>
      <c r="AS52" s="579"/>
      <c r="AT52" s="584"/>
      <c r="AU52" s="578"/>
      <c r="AV52" s="585"/>
      <c r="AW52" s="585"/>
      <c r="AX52" s="579"/>
      <c r="AY52" s="691"/>
      <c r="AZ52" s="579"/>
      <c r="BA52" s="691">
        <v>1</v>
      </c>
      <c r="BB52" s="578"/>
      <c r="BC52" s="579"/>
      <c r="BD52" s="580">
        <v>1</v>
      </c>
      <c r="BE52" s="691">
        <v>1</v>
      </c>
      <c r="BF52" s="578"/>
      <c r="BG52" s="579"/>
      <c r="BH52" s="584"/>
      <c r="BI52" s="578"/>
      <c r="BJ52" s="578"/>
      <c r="BK52" s="578"/>
      <c r="BL52" s="578"/>
      <c r="BM52" s="578"/>
      <c r="BN52" s="578"/>
      <c r="BO52" s="578"/>
      <c r="BP52" s="578"/>
      <c r="BQ52" s="578"/>
      <c r="BR52" s="585"/>
      <c r="BS52" s="587"/>
      <c r="BT52" s="588"/>
      <c r="BU52" s="588"/>
      <c r="BV52" s="587"/>
      <c r="BW52" s="588"/>
      <c r="BX52" s="580"/>
      <c r="BY52" s="586"/>
      <c r="BZ52" s="580"/>
      <c r="CA52" s="1048"/>
      <c r="CB52" s="1049"/>
    </row>
    <row r="53" spans="2:255" ht="15.95" customHeight="1" x14ac:dyDescent="0.2">
      <c r="B53" s="577"/>
      <c r="C53" s="578"/>
      <c r="D53" s="578">
        <v>416</v>
      </c>
      <c r="E53" s="579">
        <v>417</v>
      </c>
      <c r="F53" s="580"/>
      <c r="G53" s="580">
        <v>2001.3</v>
      </c>
      <c r="H53" s="580">
        <v>2001.2</v>
      </c>
      <c r="I53" s="580"/>
      <c r="J53" s="581"/>
      <c r="K53" s="578"/>
      <c r="L53" s="578"/>
      <c r="M53" s="578"/>
      <c r="N53" s="578"/>
      <c r="O53" s="578"/>
      <c r="P53" s="578"/>
      <c r="Q53" s="578"/>
      <c r="R53" s="578"/>
      <c r="S53" s="578"/>
      <c r="T53" s="578"/>
      <c r="U53" s="579"/>
      <c r="V53" s="691"/>
      <c r="W53" s="578"/>
      <c r="X53" s="578"/>
      <c r="Y53" s="578"/>
      <c r="Z53" s="578"/>
      <c r="AA53" s="578"/>
      <c r="AB53" s="578"/>
      <c r="AC53" s="585"/>
      <c r="AD53" s="691"/>
      <c r="AE53" s="584"/>
      <c r="AF53" s="584"/>
      <c r="AG53" s="584"/>
      <c r="AH53" s="584"/>
      <c r="AI53" s="584"/>
      <c r="AJ53" s="584"/>
      <c r="AK53" s="586"/>
      <c r="AL53" s="691"/>
      <c r="AM53" s="578"/>
      <c r="AN53" s="578">
        <v>12</v>
      </c>
      <c r="AO53" s="578"/>
      <c r="AP53" s="578"/>
      <c r="AQ53" s="578"/>
      <c r="AR53" s="578"/>
      <c r="AS53" s="579"/>
      <c r="AT53" s="584"/>
      <c r="AU53" s="578"/>
      <c r="AV53" s="585"/>
      <c r="AW53" s="585"/>
      <c r="AX53" s="579"/>
      <c r="AY53" s="691"/>
      <c r="AZ53" s="579"/>
      <c r="BA53" s="691"/>
      <c r="BB53" s="578"/>
      <c r="BC53" s="579"/>
      <c r="BD53" s="580"/>
      <c r="BE53" s="691"/>
      <c r="BF53" s="578"/>
      <c r="BG53" s="579"/>
      <c r="BH53" s="584"/>
      <c r="BI53" s="578"/>
      <c r="BJ53" s="578"/>
      <c r="BK53" s="578"/>
      <c r="BL53" s="578"/>
      <c r="BM53" s="578"/>
      <c r="BN53" s="578"/>
      <c r="BO53" s="578"/>
      <c r="BP53" s="578"/>
      <c r="BQ53" s="578"/>
      <c r="BR53" s="585"/>
      <c r="BS53" s="587"/>
      <c r="BT53" s="588"/>
      <c r="BU53" s="588"/>
      <c r="BV53" s="587"/>
      <c r="BW53" s="588"/>
      <c r="BX53" s="580"/>
      <c r="BY53" s="586"/>
      <c r="BZ53" s="580"/>
      <c r="CA53" s="1048"/>
      <c r="CB53" s="1049"/>
    </row>
    <row r="54" spans="2:255" ht="15.95" customHeight="1" thickBot="1" x14ac:dyDescent="0.25">
      <c r="B54" s="592" t="s">
        <v>190</v>
      </c>
      <c r="C54" s="593" t="s">
        <v>177</v>
      </c>
      <c r="D54" s="593">
        <v>415</v>
      </c>
      <c r="E54" s="594"/>
      <c r="F54" s="595">
        <v>2005.5</v>
      </c>
      <c r="G54" s="595"/>
      <c r="H54" s="595"/>
      <c r="I54" s="595"/>
      <c r="J54" s="596"/>
      <c r="K54" s="593"/>
      <c r="L54" s="593"/>
      <c r="M54" s="593"/>
      <c r="N54" s="593"/>
      <c r="O54" s="593"/>
      <c r="P54" s="593"/>
      <c r="Q54" s="593"/>
      <c r="R54" s="593"/>
      <c r="S54" s="593"/>
      <c r="T54" s="593"/>
      <c r="U54" s="594"/>
      <c r="V54" s="697"/>
      <c r="W54" s="593"/>
      <c r="X54" s="593"/>
      <c r="Y54" s="593"/>
      <c r="Z54" s="593"/>
      <c r="AA54" s="593"/>
      <c r="AB54" s="593"/>
      <c r="AC54" s="598"/>
      <c r="AD54" s="697"/>
      <c r="AE54" s="597"/>
      <c r="AF54" s="597"/>
      <c r="AG54" s="597"/>
      <c r="AH54" s="597"/>
      <c r="AI54" s="597"/>
      <c r="AJ54" s="597"/>
      <c r="AK54" s="599"/>
      <c r="AL54" s="697"/>
      <c r="AM54" s="593"/>
      <c r="AN54" s="593"/>
      <c r="AO54" s="593"/>
      <c r="AP54" s="593"/>
      <c r="AQ54" s="593"/>
      <c r="AR54" s="593"/>
      <c r="AS54" s="594"/>
      <c r="AT54" s="597"/>
      <c r="AU54" s="593"/>
      <c r="AV54" s="598"/>
      <c r="AW54" s="598"/>
      <c r="AX54" s="594"/>
      <c r="AY54" s="697"/>
      <c r="AZ54" s="594"/>
      <c r="BA54" s="697">
        <v>1</v>
      </c>
      <c r="BB54" s="593"/>
      <c r="BC54" s="594"/>
      <c r="BD54" s="595"/>
      <c r="BE54" s="697"/>
      <c r="BF54" s="593"/>
      <c r="BG54" s="594"/>
      <c r="BH54" s="597"/>
      <c r="BI54" s="593"/>
      <c r="BJ54" s="593"/>
      <c r="BK54" s="593"/>
      <c r="BL54" s="593"/>
      <c r="BM54" s="593"/>
      <c r="BN54" s="593"/>
      <c r="BO54" s="593">
        <v>1</v>
      </c>
      <c r="BP54" s="593">
        <v>1</v>
      </c>
      <c r="BQ54" s="593"/>
      <c r="BR54" s="598"/>
      <c r="BS54" s="602"/>
      <c r="BT54" s="603"/>
      <c r="BU54" s="603"/>
      <c r="BV54" s="602"/>
      <c r="BW54" s="603"/>
      <c r="BX54" s="595"/>
      <c r="BY54" s="599"/>
      <c r="BZ54" s="595"/>
      <c r="CA54" s="1050"/>
      <c r="CB54" s="1051"/>
    </row>
    <row r="55" spans="2:255" ht="15.95" customHeight="1" x14ac:dyDescent="0.2">
      <c r="B55" s="565"/>
      <c r="C55" s="566"/>
      <c r="D55" s="566">
        <v>415</v>
      </c>
      <c r="E55" s="567">
        <v>416</v>
      </c>
      <c r="F55" s="568"/>
      <c r="G55" s="568">
        <v>2002</v>
      </c>
      <c r="H55" s="568">
        <v>2001.3</v>
      </c>
      <c r="I55" s="568"/>
      <c r="J55" s="569"/>
      <c r="K55" s="566"/>
      <c r="L55" s="566"/>
      <c r="M55" s="566"/>
      <c r="N55" s="566"/>
      <c r="O55" s="566"/>
      <c r="P55" s="566"/>
      <c r="Q55" s="566"/>
      <c r="R55" s="566"/>
      <c r="S55" s="566"/>
      <c r="T55" s="566"/>
      <c r="U55" s="567"/>
      <c r="V55" s="696"/>
      <c r="W55" s="566"/>
      <c r="X55" s="566"/>
      <c r="Y55" s="566"/>
      <c r="Z55" s="566"/>
      <c r="AA55" s="566"/>
      <c r="AB55" s="566"/>
      <c r="AC55" s="573"/>
      <c r="AD55" s="696"/>
      <c r="AE55" s="572"/>
      <c r="AF55" s="572"/>
      <c r="AG55" s="572"/>
      <c r="AH55" s="572"/>
      <c r="AI55" s="572"/>
      <c r="AJ55" s="572"/>
      <c r="AK55" s="574"/>
      <c r="AL55" s="696"/>
      <c r="AM55" s="566"/>
      <c r="AN55" s="566">
        <v>12</v>
      </c>
      <c r="AO55" s="566"/>
      <c r="AP55" s="566"/>
      <c r="AQ55" s="566"/>
      <c r="AR55" s="566"/>
      <c r="AS55" s="567"/>
      <c r="AT55" s="572"/>
      <c r="AU55" s="566"/>
      <c r="AV55" s="573"/>
      <c r="AW55" s="573"/>
      <c r="AX55" s="567"/>
      <c r="AY55" s="696"/>
      <c r="AZ55" s="567"/>
      <c r="BA55" s="696"/>
      <c r="BB55" s="566"/>
      <c r="BC55" s="567"/>
      <c r="BD55" s="568"/>
      <c r="BE55" s="696"/>
      <c r="BF55" s="566"/>
      <c r="BG55" s="567"/>
      <c r="BH55" s="572"/>
      <c r="BI55" s="566"/>
      <c r="BJ55" s="566"/>
      <c r="BK55" s="566"/>
      <c r="BL55" s="566"/>
      <c r="BM55" s="566"/>
      <c r="BN55" s="566"/>
      <c r="BO55" s="566"/>
      <c r="BP55" s="566"/>
      <c r="BQ55" s="566"/>
      <c r="BR55" s="573"/>
      <c r="BS55" s="575"/>
      <c r="BT55" s="576"/>
      <c r="BU55" s="576"/>
      <c r="BV55" s="614"/>
      <c r="BW55" s="615"/>
      <c r="BX55" s="705"/>
      <c r="BY55" s="574"/>
      <c r="BZ55" s="568"/>
      <c r="CA55" s="1054"/>
      <c r="CB55" s="1055"/>
    </row>
    <row r="56" spans="2:255" ht="15.95" customHeight="1" x14ac:dyDescent="0.2">
      <c r="B56" s="577" t="s">
        <v>191</v>
      </c>
      <c r="C56" s="578" t="s">
        <v>177</v>
      </c>
      <c r="D56" s="578">
        <v>414</v>
      </c>
      <c r="E56" s="579"/>
      <c r="F56" s="580">
        <v>2013</v>
      </c>
      <c r="G56" s="580"/>
      <c r="H56" s="580"/>
      <c r="I56" s="580"/>
      <c r="J56" s="581"/>
      <c r="K56" s="578"/>
      <c r="L56" s="578"/>
      <c r="M56" s="578"/>
      <c r="N56" s="578"/>
      <c r="O56" s="578"/>
      <c r="P56" s="578"/>
      <c r="Q56" s="578"/>
      <c r="R56" s="578"/>
      <c r="S56" s="578"/>
      <c r="T56" s="578"/>
      <c r="U56" s="579"/>
      <c r="V56" s="691"/>
      <c r="W56" s="578"/>
      <c r="X56" s="578"/>
      <c r="Y56" s="578"/>
      <c r="Z56" s="578"/>
      <c r="AA56" s="578"/>
      <c r="AB56" s="578"/>
      <c r="AC56" s="585"/>
      <c r="AD56" s="691"/>
      <c r="AE56" s="584"/>
      <c r="AF56" s="584"/>
      <c r="AG56" s="584"/>
      <c r="AH56" s="584"/>
      <c r="AI56" s="584"/>
      <c r="AJ56" s="584"/>
      <c r="AK56" s="586"/>
      <c r="AL56" s="691"/>
      <c r="AM56" s="578"/>
      <c r="AN56" s="578"/>
      <c r="AO56" s="578"/>
      <c r="AP56" s="578"/>
      <c r="AQ56" s="578"/>
      <c r="AR56" s="578"/>
      <c r="AS56" s="579"/>
      <c r="AT56" s="584"/>
      <c r="AU56" s="578"/>
      <c r="AV56" s="585"/>
      <c r="AW56" s="585"/>
      <c r="AX56" s="579"/>
      <c r="AY56" s="691"/>
      <c r="AZ56" s="579"/>
      <c r="BA56" s="691">
        <v>1</v>
      </c>
      <c r="BB56" s="578"/>
      <c r="BC56" s="579"/>
      <c r="BD56" s="580"/>
      <c r="BE56" s="691"/>
      <c r="BF56" s="578"/>
      <c r="BG56" s="579"/>
      <c r="BH56" s="584"/>
      <c r="BI56" s="578"/>
      <c r="BJ56" s="578">
        <v>1</v>
      </c>
      <c r="BK56" s="578">
        <v>1</v>
      </c>
      <c r="BL56" s="578"/>
      <c r="BM56" s="578"/>
      <c r="BN56" s="578"/>
      <c r="BO56" s="578"/>
      <c r="BP56" s="578"/>
      <c r="BQ56" s="578"/>
      <c r="BR56" s="585"/>
      <c r="BS56" s="587"/>
      <c r="BT56" s="588"/>
      <c r="BU56" s="588"/>
      <c r="BV56" s="587"/>
      <c r="BW56" s="588"/>
      <c r="BX56" s="580"/>
      <c r="BY56" s="586"/>
      <c r="BZ56" s="580"/>
      <c r="CA56" s="1048"/>
      <c r="CB56" s="1049"/>
      <c r="IU56" s="27"/>
    </row>
    <row r="57" spans="2:255" ht="15.95" customHeight="1" x14ac:dyDescent="0.2">
      <c r="B57" s="577"/>
      <c r="C57" s="578"/>
      <c r="D57" s="578">
        <v>414</v>
      </c>
      <c r="E57" s="579">
        <v>415</v>
      </c>
      <c r="F57" s="580"/>
      <c r="G57" s="580">
        <v>2009.8</v>
      </c>
      <c r="H57" s="580">
        <v>2002</v>
      </c>
      <c r="I57" s="580"/>
      <c r="J57" s="581"/>
      <c r="K57" s="578">
        <v>8</v>
      </c>
      <c r="L57" s="578"/>
      <c r="M57" s="578"/>
      <c r="N57" s="578"/>
      <c r="O57" s="578"/>
      <c r="P57" s="578"/>
      <c r="Q57" s="578"/>
      <c r="R57" s="578"/>
      <c r="S57" s="578"/>
      <c r="T57" s="578"/>
      <c r="U57" s="579"/>
      <c r="V57" s="691"/>
      <c r="W57" s="578"/>
      <c r="X57" s="578"/>
      <c r="Y57" s="578"/>
      <c r="Z57" s="578"/>
      <c r="AA57" s="578"/>
      <c r="AB57" s="578"/>
      <c r="AC57" s="585"/>
      <c r="AD57" s="691"/>
      <c r="AE57" s="584"/>
      <c r="AF57" s="584"/>
      <c r="AG57" s="584"/>
      <c r="AH57" s="584"/>
      <c r="AI57" s="584"/>
      <c r="AJ57" s="584"/>
      <c r="AK57" s="586"/>
      <c r="AL57" s="691"/>
      <c r="AM57" s="578"/>
      <c r="AN57" s="578"/>
      <c r="AO57" s="578"/>
      <c r="AP57" s="578"/>
      <c r="AQ57" s="578"/>
      <c r="AR57" s="578"/>
      <c r="AS57" s="579"/>
      <c r="AT57" s="584"/>
      <c r="AU57" s="578"/>
      <c r="AV57" s="585"/>
      <c r="AW57" s="585"/>
      <c r="AX57" s="579"/>
      <c r="AY57" s="691"/>
      <c r="AZ57" s="579"/>
      <c r="BA57" s="691"/>
      <c r="BB57" s="578"/>
      <c r="BC57" s="579"/>
      <c r="BD57" s="580"/>
      <c r="BE57" s="691"/>
      <c r="BF57" s="578"/>
      <c r="BG57" s="579"/>
      <c r="BH57" s="584"/>
      <c r="BI57" s="578"/>
      <c r="BJ57" s="578"/>
      <c r="BK57" s="578"/>
      <c r="BL57" s="578"/>
      <c r="BM57" s="578"/>
      <c r="BN57" s="578"/>
      <c r="BO57" s="578"/>
      <c r="BP57" s="578"/>
      <c r="BQ57" s="578"/>
      <c r="BR57" s="585"/>
      <c r="BS57" s="587"/>
      <c r="BT57" s="588" t="s">
        <v>214</v>
      </c>
      <c r="BU57" s="588"/>
      <c r="BV57" s="587"/>
      <c r="BW57" s="588"/>
      <c r="BX57" s="580"/>
      <c r="BY57" s="586"/>
      <c r="BZ57" s="580"/>
      <c r="CA57" s="1048"/>
      <c r="CB57" s="1049"/>
    </row>
    <row r="58" spans="2:255" ht="15.95" customHeight="1" x14ac:dyDescent="0.2">
      <c r="B58" s="577" t="s">
        <v>227</v>
      </c>
      <c r="C58" s="578" t="s">
        <v>171</v>
      </c>
      <c r="D58" s="578" t="s">
        <v>228</v>
      </c>
      <c r="E58" s="579"/>
      <c r="F58" s="580"/>
      <c r="G58" s="580"/>
      <c r="H58" s="580"/>
      <c r="I58" s="580"/>
      <c r="J58" s="581"/>
      <c r="K58" s="578"/>
      <c r="L58" s="578"/>
      <c r="M58" s="578"/>
      <c r="N58" s="578"/>
      <c r="O58" s="578"/>
      <c r="P58" s="578"/>
      <c r="Q58" s="578"/>
      <c r="R58" s="578"/>
      <c r="S58" s="578"/>
      <c r="T58" s="578"/>
      <c r="U58" s="579"/>
      <c r="V58" s="691"/>
      <c r="W58" s="578"/>
      <c r="X58" s="578"/>
      <c r="Y58" s="578"/>
      <c r="Z58" s="578"/>
      <c r="AA58" s="578"/>
      <c r="AB58" s="578"/>
      <c r="AC58" s="585"/>
      <c r="AD58" s="691"/>
      <c r="AE58" s="584"/>
      <c r="AF58" s="584"/>
      <c r="AG58" s="584"/>
      <c r="AH58" s="584"/>
      <c r="AI58" s="584"/>
      <c r="AJ58" s="584"/>
      <c r="AK58" s="586"/>
      <c r="AL58" s="691"/>
      <c r="AM58" s="578"/>
      <c r="AN58" s="578"/>
      <c r="AO58" s="578"/>
      <c r="AP58" s="578"/>
      <c r="AQ58" s="578"/>
      <c r="AR58" s="578"/>
      <c r="AS58" s="579"/>
      <c r="AT58" s="584"/>
      <c r="AU58" s="578"/>
      <c r="AV58" s="585"/>
      <c r="AW58" s="585"/>
      <c r="AX58" s="579"/>
      <c r="AY58" s="691"/>
      <c r="AZ58" s="579"/>
      <c r="BA58" s="691">
        <v>1</v>
      </c>
      <c r="BB58" s="578"/>
      <c r="BC58" s="579"/>
      <c r="BD58" s="580"/>
      <c r="BE58" s="691"/>
      <c r="BF58" s="578"/>
      <c r="BG58" s="579"/>
      <c r="BH58" s="584"/>
      <c r="BI58" s="578"/>
      <c r="BJ58" s="578"/>
      <c r="BK58" s="578"/>
      <c r="BL58" s="578">
        <v>1</v>
      </c>
      <c r="BM58" s="578"/>
      <c r="BN58" s="578"/>
      <c r="BO58" s="578"/>
      <c r="BP58" s="578">
        <v>1</v>
      </c>
      <c r="BQ58" s="578"/>
      <c r="BR58" s="585"/>
      <c r="BS58" s="587"/>
      <c r="BT58" s="588"/>
      <c r="BU58" s="588"/>
      <c r="BV58" s="587"/>
      <c r="BW58" s="588"/>
      <c r="BX58" s="580"/>
      <c r="BY58" s="586"/>
      <c r="BZ58" s="580"/>
      <c r="CA58" s="1048"/>
      <c r="CB58" s="1049"/>
    </row>
    <row r="59" spans="2:255" ht="15.6" customHeight="1" thickBot="1" x14ac:dyDescent="0.25">
      <c r="B59" s="592"/>
      <c r="C59" s="593"/>
      <c r="D59" s="593" t="s">
        <v>228</v>
      </c>
      <c r="E59" s="594">
        <v>102</v>
      </c>
      <c r="F59" s="595"/>
      <c r="G59" s="595"/>
      <c r="H59" s="595"/>
      <c r="I59" s="595"/>
      <c r="J59" s="596"/>
      <c r="K59" s="593">
        <v>40</v>
      </c>
      <c r="L59" s="593"/>
      <c r="M59" s="593"/>
      <c r="N59" s="593"/>
      <c r="O59" s="593"/>
      <c r="P59" s="593"/>
      <c r="Q59" s="593"/>
      <c r="R59" s="593"/>
      <c r="S59" s="593"/>
      <c r="T59" s="593"/>
      <c r="U59" s="594"/>
      <c r="V59" s="697"/>
      <c r="W59" s="593"/>
      <c r="X59" s="593"/>
      <c r="Y59" s="593"/>
      <c r="Z59" s="593"/>
      <c r="AA59" s="593"/>
      <c r="AB59" s="593"/>
      <c r="AC59" s="598"/>
      <c r="AD59" s="697"/>
      <c r="AE59" s="597"/>
      <c r="AF59" s="597"/>
      <c r="AG59" s="597"/>
      <c r="AH59" s="597"/>
      <c r="AI59" s="597"/>
      <c r="AJ59" s="597"/>
      <c r="AK59" s="599"/>
      <c r="AL59" s="697"/>
      <c r="AM59" s="593"/>
      <c r="AN59" s="593"/>
      <c r="AO59" s="593"/>
      <c r="AP59" s="593"/>
      <c r="AQ59" s="593"/>
      <c r="AR59" s="593"/>
      <c r="AS59" s="594"/>
      <c r="AT59" s="597"/>
      <c r="AU59" s="593"/>
      <c r="AV59" s="598"/>
      <c r="AW59" s="598"/>
      <c r="AX59" s="594"/>
      <c r="AY59" s="697"/>
      <c r="AZ59" s="594"/>
      <c r="BA59" s="697"/>
      <c r="BB59" s="593"/>
      <c r="BC59" s="594"/>
      <c r="BD59" s="595"/>
      <c r="BE59" s="697"/>
      <c r="BF59" s="593"/>
      <c r="BG59" s="594"/>
      <c r="BH59" s="597"/>
      <c r="BI59" s="593"/>
      <c r="BJ59" s="593"/>
      <c r="BK59" s="593"/>
      <c r="BL59" s="593"/>
      <c r="BM59" s="593"/>
      <c r="BN59" s="593"/>
      <c r="BO59" s="593"/>
      <c r="BP59" s="593"/>
      <c r="BQ59" s="593"/>
      <c r="BR59" s="598"/>
      <c r="BS59" s="602"/>
      <c r="BT59" s="603" t="s">
        <v>214</v>
      </c>
      <c r="BU59" s="603"/>
      <c r="BV59" s="602"/>
      <c r="BW59" s="603"/>
      <c r="BX59" s="595"/>
      <c r="BY59" s="599"/>
      <c r="BZ59" s="595"/>
      <c r="CA59" s="1050"/>
      <c r="CB59" s="1051"/>
    </row>
    <row r="60" spans="2:255" ht="15.95" customHeight="1" x14ac:dyDescent="0.2">
      <c r="B60" s="565" t="s">
        <v>229</v>
      </c>
      <c r="C60" s="566" t="s">
        <v>171</v>
      </c>
      <c r="D60" s="566" t="s">
        <v>230</v>
      </c>
      <c r="E60" s="567"/>
      <c r="F60" s="568"/>
      <c r="G60" s="568"/>
      <c r="H60" s="568"/>
      <c r="I60" s="568"/>
      <c r="J60" s="569"/>
      <c r="K60" s="566">
        <v>56</v>
      </c>
      <c r="L60" s="566"/>
      <c r="M60" s="566"/>
      <c r="N60" s="566"/>
      <c r="O60" s="566"/>
      <c r="P60" s="566"/>
      <c r="Q60" s="566"/>
      <c r="R60" s="566"/>
      <c r="S60" s="566"/>
      <c r="T60" s="566"/>
      <c r="U60" s="567"/>
      <c r="V60" s="696"/>
      <c r="W60" s="566"/>
      <c r="X60" s="566"/>
      <c r="Y60" s="566"/>
      <c r="Z60" s="566"/>
      <c r="AA60" s="566"/>
      <c r="AB60" s="566"/>
      <c r="AC60" s="573"/>
      <c r="AD60" s="696"/>
      <c r="AE60" s="572"/>
      <c r="AF60" s="572"/>
      <c r="AG60" s="572"/>
      <c r="AH60" s="572"/>
      <c r="AI60" s="572"/>
      <c r="AJ60" s="572"/>
      <c r="AK60" s="574"/>
      <c r="AL60" s="696"/>
      <c r="AM60" s="566"/>
      <c r="AN60" s="566"/>
      <c r="AO60" s="566"/>
      <c r="AP60" s="566"/>
      <c r="AQ60" s="566"/>
      <c r="AR60" s="566"/>
      <c r="AS60" s="567"/>
      <c r="AT60" s="572"/>
      <c r="AU60" s="566"/>
      <c r="AV60" s="573"/>
      <c r="AW60" s="573"/>
      <c r="AX60" s="567"/>
      <c r="AY60" s="696"/>
      <c r="AZ60" s="567"/>
      <c r="BA60" s="696"/>
      <c r="BB60" s="566"/>
      <c r="BC60" s="567"/>
      <c r="BD60" s="568"/>
      <c r="BE60" s="696"/>
      <c r="BF60" s="566"/>
      <c r="BG60" s="567"/>
      <c r="BH60" s="572"/>
      <c r="BI60" s="566"/>
      <c r="BJ60" s="566"/>
      <c r="BK60" s="566"/>
      <c r="BL60" s="566"/>
      <c r="BM60" s="566"/>
      <c r="BN60" s="566"/>
      <c r="BO60" s="566"/>
      <c r="BP60" s="566"/>
      <c r="BQ60" s="566"/>
      <c r="BR60" s="573"/>
      <c r="BS60" s="575"/>
      <c r="BT60" s="576" t="s">
        <v>214</v>
      </c>
      <c r="BU60" s="576"/>
      <c r="BV60" s="614"/>
      <c r="BW60" s="615"/>
      <c r="BX60" s="705"/>
      <c r="BY60" s="574"/>
      <c r="BZ60" s="568"/>
      <c r="CA60" s="1054"/>
      <c r="CB60" s="1055"/>
    </row>
    <row r="61" spans="2:255" s="554" customFormat="1" ht="15.6" customHeight="1" x14ac:dyDescent="0.2">
      <c r="B61" s="606" t="s">
        <v>231</v>
      </c>
      <c r="C61" s="605" t="s">
        <v>177</v>
      </c>
      <c r="D61" s="605" t="s">
        <v>232</v>
      </c>
      <c r="E61" s="607"/>
      <c r="F61" s="589"/>
      <c r="G61" s="589"/>
      <c r="H61" s="589"/>
      <c r="I61" s="589"/>
      <c r="J61" s="608"/>
      <c r="K61" s="605">
        <v>104</v>
      </c>
      <c r="L61" s="605"/>
      <c r="M61" s="605"/>
      <c r="N61" s="605"/>
      <c r="O61" s="605"/>
      <c r="P61" s="605"/>
      <c r="Q61" s="605"/>
      <c r="R61" s="605"/>
      <c r="S61" s="605"/>
      <c r="T61" s="605"/>
      <c r="U61" s="607"/>
      <c r="V61" s="698"/>
      <c r="W61" s="605"/>
      <c r="X61" s="605"/>
      <c r="Y61" s="605"/>
      <c r="Z61" s="605"/>
      <c r="AA61" s="605"/>
      <c r="AB61" s="605"/>
      <c r="AC61" s="609"/>
      <c r="AD61" s="698"/>
      <c r="AE61" s="610"/>
      <c r="AF61" s="610"/>
      <c r="AG61" s="610"/>
      <c r="AH61" s="610"/>
      <c r="AI61" s="610"/>
      <c r="AJ61" s="610"/>
      <c r="AK61" s="611"/>
      <c r="AL61" s="698"/>
      <c r="AM61" s="605"/>
      <c r="AN61" s="605"/>
      <c r="AO61" s="605"/>
      <c r="AP61" s="605"/>
      <c r="AQ61" s="605"/>
      <c r="AR61" s="605"/>
      <c r="AS61" s="607"/>
      <c r="AT61" s="610"/>
      <c r="AU61" s="605"/>
      <c r="AV61" s="609"/>
      <c r="AW61" s="609"/>
      <c r="AX61" s="607"/>
      <c r="AY61" s="698"/>
      <c r="AZ61" s="607"/>
      <c r="BA61" s="698"/>
      <c r="BB61" s="605"/>
      <c r="BC61" s="607"/>
      <c r="BD61" s="589"/>
      <c r="BE61" s="698"/>
      <c r="BF61" s="605"/>
      <c r="BG61" s="607"/>
      <c r="BH61" s="610"/>
      <c r="BI61" s="605"/>
      <c r="BJ61" s="605"/>
      <c r="BK61" s="605"/>
      <c r="BL61" s="605"/>
      <c r="BM61" s="605"/>
      <c r="BN61" s="605"/>
      <c r="BO61" s="605"/>
      <c r="BP61" s="605"/>
      <c r="BQ61" s="605"/>
      <c r="BR61" s="609"/>
      <c r="BS61" s="612"/>
      <c r="BT61" s="613" t="s">
        <v>214</v>
      </c>
      <c r="BU61" s="613"/>
      <c r="BV61" s="612"/>
      <c r="BW61" s="613"/>
      <c r="BX61" s="589"/>
      <c r="BY61" s="611"/>
      <c r="BZ61" s="589"/>
      <c r="CA61" s="1046"/>
      <c r="CB61" s="1047"/>
    </row>
    <row r="62" spans="2:255" ht="15.95" customHeight="1" x14ac:dyDescent="0.2">
      <c r="B62" s="606" t="s">
        <v>206</v>
      </c>
      <c r="C62" s="605" t="s">
        <v>171</v>
      </c>
      <c r="D62" s="578" t="s">
        <v>233</v>
      </c>
      <c r="E62" s="579"/>
      <c r="F62" s="580"/>
      <c r="G62" s="580"/>
      <c r="H62" s="580"/>
      <c r="I62" s="580"/>
      <c r="J62" s="581"/>
      <c r="K62" s="578"/>
      <c r="L62" s="578"/>
      <c r="M62" s="578">
        <v>76</v>
      </c>
      <c r="N62" s="578"/>
      <c r="O62" s="578"/>
      <c r="P62" s="578"/>
      <c r="Q62" s="578"/>
      <c r="R62" s="578"/>
      <c r="S62" s="578"/>
      <c r="T62" s="578"/>
      <c r="U62" s="579"/>
      <c r="V62" s="691"/>
      <c r="W62" s="578"/>
      <c r="X62" s="578"/>
      <c r="Y62" s="578"/>
      <c r="Z62" s="578"/>
      <c r="AA62" s="578"/>
      <c r="AB62" s="578"/>
      <c r="AC62" s="585"/>
      <c r="AD62" s="691"/>
      <c r="AE62" s="584"/>
      <c r="AF62" s="584"/>
      <c r="AG62" s="584"/>
      <c r="AH62" s="584"/>
      <c r="AI62" s="584"/>
      <c r="AJ62" s="584"/>
      <c r="AK62" s="586"/>
      <c r="AL62" s="691"/>
      <c r="AM62" s="578"/>
      <c r="AN62" s="578"/>
      <c r="AO62" s="578"/>
      <c r="AP62" s="578"/>
      <c r="AQ62" s="578"/>
      <c r="AR62" s="578"/>
      <c r="AS62" s="579"/>
      <c r="AT62" s="584"/>
      <c r="AU62" s="578"/>
      <c r="AV62" s="585"/>
      <c r="AW62" s="585"/>
      <c r="AX62" s="579"/>
      <c r="AY62" s="691"/>
      <c r="AZ62" s="579"/>
      <c r="BA62" s="691"/>
      <c r="BB62" s="578"/>
      <c r="BC62" s="579"/>
      <c r="BD62" s="580"/>
      <c r="BE62" s="691"/>
      <c r="BF62" s="578"/>
      <c r="BG62" s="579"/>
      <c r="BH62" s="584"/>
      <c r="BI62" s="578"/>
      <c r="BJ62" s="578"/>
      <c r="BK62" s="578"/>
      <c r="BL62" s="578"/>
      <c r="BM62" s="578"/>
      <c r="BN62" s="578"/>
      <c r="BO62" s="578"/>
      <c r="BP62" s="578"/>
      <c r="BQ62" s="578"/>
      <c r="BR62" s="585"/>
      <c r="BS62" s="587"/>
      <c r="BT62" s="588" t="s">
        <v>221</v>
      </c>
      <c r="BU62" s="588"/>
      <c r="BV62" s="587"/>
      <c r="BW62" s="588"/>
      <c r="BX62" s="580"/>
      <c r="BY62" s="586"/>
      <c r="BZ62" s="580"/>
      <c r="CA62" s="1048"/>
      <c r="CB62" s="1049"/>
    </row>
    <row r="63" spans="2:255" ht="15.95" customHeight="1" thickBot="1" x14ac:dyDescent="0.25">
      <c r="B63" s="663"/>
      <c r="C63" s="664"/>
      <c r="D63" s="600"/>
      <c r="E63" s="601"/>
      <c r="F63" s="618"/>
      <c r="G63" s="618"/>
      <c r="H63" s="618"/>
      <c r="I63" s="618"/>
      <c r="J63" s="619"/>
      <c r="K63" s="600"/>
      <c r="L63" s="600"/>
      <c r="M63" s="600"/>
      <c r="N63" s="600"/>
      <c r="O63" s="600"/>
      <c r="P63" s="600"/>
      <c r="Q63" s="600"/>
      <c r="R63" s="600"/>
      <c r="S63" s="600"/>
      <c r="T63" s="600"/>
      <c r="U63" s="601"/>
      <c r="V63" s="699"/>
      <c r="W63" s="600"/>
      <c r="X63" s="600"/>
      <c r="Y63" s="600"/>
      <c r="Z63" s="600"/>
      <c r="AA63" s="600"/>
      <c r="AB63" s="600"/>
      <c r="AC63" s="620"/>
      <c r="AD63" s="699"/>
      <c r="AE63" s="621"/>
      <c r="AF63" s="621"/>
      <c r="AG63" s="621"/>
      <c r="AH63" s="621"/>
      <c r="AI63" s="621"/>
      <c r="AJ63" s="621"/>
      <c r="AK63" s="622"/>
      <c r="AL63" s="699"/>
      <c r="AM63" s="600"/>
      <c r="AN63" s="600"/>
      <c r="AO63" s="600"/>
      <c r="AP63" s="600"/>
      <c r="AQ63" s="600"/>
      <c r="AR63" s="600"/>
      <c r="AS63" s="601"/>
      <c r="AT63" s="621"/>
      <c r="AU63" s="600"/>
      <c r="AV63" s="620"/>
      <c r="AW63" s="620"/>
      <c r="AX63" s="601"/>
      <c r="AY63" s="699"/>
      <c r="AZ63" s="601"/>
      <c r="BA63" s="699"/>
      <c r="BB63" s="600"/>
      <c r="BC63" s="601"/>
      <c r="BD63" s="618"/>
      <c r="BE63" s="699"/>
      <c r="BF63" s="600"/>
      <c r="BG63" s="601"/>
      <c r="BH63" s="621"/>
      <c r="BI63" s="600"/>
      <c r="BJ63" s="600"/>
      <c r="BK63" s="600"/>
      <c r="BL63" s="600"/>
      <c r="BM63" s="600"/>
      <c r="BN63" s="600"/>
      <c r="BO63" s="600"/>
      <c r="BP63" s="600"/>
      <c r="BQ63" s="600"/>
      <c r="BR63" s="620"/>
      <c r="BS63" s="623"/>
      <c r="BT63" s="624"/>
      <c r="BU63" s="624"/>
      <c r="BV63" s="623"/>
      <c r="BW63" s="624"/>
      <c r="BX63" s="618"/>
      <c r="BY63" s="622"/>
      <c r="BZ63" s="618">
        <v>276</v>
      </c>
      <c r="CA63" s="1048" t="s">
        <v>236</v>
      </c>
      <c r="CB63" s="1049"/>
    </row>
    <row r="64" spans="2:255" ht="15.95" customHeight="1" x14ac:dyDescent="0.2">
      <c r="B64" s="663"/>
      <c r="C64" s="664"/>
      <c r="D64" s="600"/>
      <c r="E64" s="601"/>
      <c r="F64" s="618"/>
      <c r="G64" s="618"/>
      <c r="H64" s="618"/>
      <c r="I64" s="618"/>
      <c r="J64" s="619"/>
      <c r="K64" s="600"/>
      <c r="L64" s="600"/>
      <c r="M64" s="600"/>
      <c r="N64" s="600"/>
      <c r="O64" s="600"/>
      <c r="P64" s="600"/>
      <c r="Q64" s="600"/>
      <c r="R64" s="600"/>
      <c r="S64" s="600"/>
      <c r="T64" s="600"/>
      <c r="U64" s="601"/>
      <c r="V64" s="699"/>
      <c r="W64" s="600"/>
      <c r="X64" s="600"/>
      <c r="Y64" s="600"/>
      <c r="Z64" s="600"/>
      <c r="AA64" s="600"/>
      <c r="AB64" s="600"/>
      <c r="AC64" s="620"/>
      <c r="AD64" s="699"/>
      <c r="AE64" s="621"/>
      <c r="AF64" s="621"/>
      <c r="AG64" s="621"/>
      <c r="AH64" s="621"/>
      <c r="AI64" s="621"/>
      <c r="AJ64" s="621"/>
      <c r="AK64" s="622"/>
      <c r="AL64" s="699"/>
      <c r="AM64" s="600"/>
      <c r="AN64" s="600"/>
      <c r="AO64" s="600"/>
      <c r="AP64" s="600"/>
      <c r="AQ64" s="600"/>
      <c r="AR64" s="600"/>
      <c r="AS64" s="601"/>
      <c r="AT64" s="621"/>
      <c r="AU64" s="600"/>
      <c r="AV64" s="620"/>
      <c r="AW64" s="620"/>
      <c r="AX64" s="601"/>
      <c r="AY64" s="699"/>
      <c r="AZ64" s="601"/>
      <c r="BA64" s="699"/>
      <c r="BB64" s="600"/>
      <c r="BC64" s="601"/>
      <c r="BD64" s="618"/>
      <c r="BE64" s="699"/>
      <c r="BF64" s="600"/>
      <c r="BG64" s="601"/>
      <c r="BH64" s="621"/>
      <c r="BI64" s="600"/>
      <c r="BJ64" s="600"/>
      <c r="BK64" s="600"/>
      <c r="BL64" s="600"/>
      <c r="BM64" s="600"/>
      <c r="BN64" s="600"/>
      <c r="BO64" s="600"/>
      <c r="BP64" s="600"/>
      <c r="BQ64" s="600"/>
      <c r="BR64" s="620"/>
      <c r="BS64" s="1126" t="s">
        <v>234</v>
      </c>
      <c r="BT64" s="1127"/>
      <c r="BU64" s="1128"/>
      <c r="BV64" s="623"/>
      <c r="BW64" s="624"/>
      <c r="BX64" s="618"/>
      <c r="BY64" s="622"/>
      <c r="BZ64" s="618"/>
      <c r="CA64" s="587"/>
      <c r="CB64" s="688"/>
    </row>
    <row r="65" spans="1:80" ht="15.95" customHeight="1" thickBot="1" x14ac:dyDescent="0.25">
      <c r="B65" s="617"/>
      <c r="C65" s="600"/>
      <c r="D65" s="600"/>
      <c r="E65" s="601"/>
      <c r="F65" s="618"/>
      <c r="G65" s="618"/>
      <c r="H65" s="618"/>
      <c r="I65" s="618"/>
      <c r="J65" s="619"/>
      <c r="K65" s="600"/>
      <c r="L65" s="600"/>
      <c r="M65" s="600"/>
      <c r="N65" s="600"/>
      <c r="O65" s="600"/>
      <c r="P65" s="600"/>
      <c r="Q65" s="600"/>
      <c r="R65" s="600"/>
      <c r="S65" s="600"/>
      <c r="T65" s="600"/>
      <c r="U65" s="601"/>
      <c r="V65" s="699"/>
      <c r="W65" s="600"/>
      <c r="X65" s="600"/>
      <c r="Y65" s="600"/>
      <c r="Z65" s="600"/>
      <c r="AA65" s="600"/>
      <c r="AB65" s="600"/>
      <c r="AC65" s="620"/>
      <c r="AD65" s="699"/>
      <c r="AE65" s="621"/>
      <c r="AF65" s="621"/>
      <c r="AG65" s="621"/>
      <c r="AH65" s="621"/>
      <c r="AI65" s="621"/>
      <c r="AJ65" s="621"/>
      <c r="AK65" s="622"/>
      <c r="AL65" s="699"/>
      <c r="AM65" s="600"/>
      <c r="AN65" s="600"/>
      <c r="AO65" s="600"/>
      <c r="AP65" s="600"/>
      <c r="AQ65" s="600"/>
      <c r="AR65" s="600"/>
      <c r="AS65" s="601"/>
      <c r="AT65" s="621"/>
      <c r="AU65" s="600"/>
      <c r="AV65" s="620"/>
      <c r="AW65" s="620"/>
      <c r="AX65" s="601"/>
      <c r="AY65" s="699"/>
      <c r="AZ65" s="601"/>
      <c r="BA65" s="699"/>
      <c r="BB65" s="600"/>
      <c r="BC65" s="601"/>
      <c r="BD65" s="618"/>
      <c r="BE65" s="699"/>
      <c r="BF65" s="600"/>
      <c r="BG65" s="601"/>
      <c r="BH65" s="621"/>
      <c r="BI65" s="600"/>
      <c r="BJ65" s="600"/>
      <c r="BK65" s="600"/>
      <c r="BL65" s="600"/>
      <c r="BM65" s="600"/>
      <c r="BN65" s="600"/>
      <c r="BO65" s="600"/>
      <c r="BP65" s="600"/>
      <c r="BQ65" s="600"/>
      <c r="BR65" s="620"/>
      <c r="BS65" s="1129" t="s">
        <v>222</v>
      </c>
      <c r="BT65" s="1130"/>
      <c r="BU65" s="1131"/>
      <c r="BV65" s="623"/>
      <c r="BW65" s="624"/>
      <c r="BX65" s="618"/>
      <c r="BY65" s="622"/>
      <c r="BZ65" s="618"/>
      <c r="CA65" s="1050"/>
      <c r="CB65" s="1051"/>
    </row>
    <row r="66" spans="1:80" ht="15.95" customHeight="1" thickBot="1" x14ac:dyDescent="0.25">
      <c r="B66" s="700" t="s">
        <v>62</v>
      </c>
      <c r="C66" s="625"/>
      <c r="D66" s="625"/>
      <c r="E66" s="701"/>
      <c r="F66" s="626"/>
      <c r="G66" s="626"/>
      <c r="H66" s="626"/>
      <c r="I66" s="626"/>
      <c r="J66" s="627"/>
      <c r="K66" s="626">
        <f>SUM(K15:K65)</f>
        <v>272</v>
      </c>
      <c r="L66" s="626">
        <f>SUM(L15:L65)</f>
        <v>132</v>
      </c>
      <c r="M66" s="626">
        <f>SUM(M15:M65)</f>
        <v>76</v>
      </c>
      <c r="N66" s="666"/>
      <c r="O66" s="625"/>
      <c r="P66" s="625"/>
      <c r="Q66" s="625"/>
      <c r="R66" s="625"/>
      <c r="S66" s="625"/>
      <c r="T66" s="625"/>
      <c r="U66" s="625"/>
      <c r="V66" s="665"/>
      <c r="W66" s="626"/>
      <c r="X66" s="666"/>
      <c r="Y66" s="625"/>
      <c r="Z66" s="625"/>
      <c r="AA66" s="625"/>
      <c r="AB66" s="625"/>
      <c r="AC66" s="625"/>
      <c r="AD66" s="625"/>
      <c r="AE66" s="625"/>
      <c r="AF66" s="625"/>
      <c r="AG66" s="625"/>
      <c r="AH66" s="625"/>
      <c r="AI66" s="625"/>
      <c r="AJ66" s="625"/>
      <c r="AK66" s="625"/>
      <c r="AL66" s="665"/>
      <c r="AM66" s="626">
        <f>SUM(AM15:AM65)</f>
        <v>952</v>
      </c>
      <c r="AN66" s="626">
        <f>SUM(AN15:AN65)</f>
        <v>224</v>
      </c>
      <c r="AO66" s="626">
        <f>SUM(AO15:AO65)</f>
        <v>140</v>
      </c>
      <c r="AP66" s="666"/>
      <c r="AQ66" s="625"/>
      <c r="AR66" s="625"/>
      <c r="AS66" s="625"/>
      <c r="AT66" s="625"/>
      <c r="AU66" s="625"/>
      <c r="AV66" s="625"/>
      <c r="AW66" s="625"/>
      <c r="AX66" s="625"/>
      <c r="AY66" s="625"/>
      <c r="AZ66" s="665"/>
      <c r="BA66" s="626">
        <f>SUM(BA15:BA65)</f>
        <v>22</v>
      </c>
      <c r="BB66" s="666"/>
      <c r="BC66" s="665"/>
      <c r="BD66" s="626">
        <f>SUM(BD15:BD65)</f>
        <v>13</v>
      </c>
      <c r="BE66" s="626">
        <f>SUM(BE15:BE65)</f>
        <v>2</v>
      </c>
      <c r="BF66" s="626">
        <f>SUM(BF15:BF65)</f>
        <v>4</v>
      </c>
      <c r="BG66" s="626">
        <f>SUM(BG15:BG65)</f>
        <v>7</v>
      </c>
      <c r="BH66" s="666"/>
      <c r="BI66" s="665"/>
      <c r="BJ66" s="626">
        <f>SUM(BJ15:BJ65)</f>
        <v>2</v>
      </c>
      <c r="BK66" s="626">
        <f>SUM(BK15:BK65)</f>
        <v>2</v>
      </c>
      <c r="BL66" s="626">
        <f>SUM(BL15:BL65)</f>
        <v>2</v>
      </c>
      <c r="BM66" s="626">
        <f>SUM(BM15:BM65)</f>
        <v>1</v>
      </c>
      <c r="BN66" s="667"/>
      <c r="BO66" s="626">
        <f>SUM(BO15:BO65)</f>
        <v>5</v>
      </c>
      <c r="BP66" s="626">
        <f>SUM(BP15:BP65)</f>
        <v>6</v>
      </c>
      <c r="BQ66" s="666"/>
      <c r="BR66" s="665">
        <f>SUM(BR15:BR65)</f>
        <v>72</v>
      </c>
      <c r="BS66" s="1132" t="s">
        <v>223</v>
      </c>
      <c r="BT66" s="1133"/>
      <c r="BU66" s="1134"/>
      <c r="BV66" s="1052">
        <v>5</v>
      </c>
      <c r="BW66" s="1053"/>
      <c r="BX66" s="626">
        <f>SUM(BX15:BX65)</f>
        <v>0</v>
      </c>
      <c r="BY66" s="626">
        <f>SUM(BY15:BY65)</f>
        <v>0.55259999999999998</v>
      </c>
      <c r="BZ66" s="666">
        <f t="shared" ref="BZ66" si="0">SUM(BZ15:BZ65)</f>
        <v>422</v>
      </c>
      <c r="CA66" s="1052"/>
      <c r="CB66" s="1053"/>
    </row>
    <row r="67" spans="1:80" ht="14.25" customHeight="1" x14ac:dyDescent="0.2">
      <c r="B67" s="108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109"/>
      <c r="CB67" s="109"/>
    </row>
    <row r="68" spans="1:80" ht="50.1" hidden="1" customHeight="1" x14ac:dyDescent="0.2">
      <c r="A68" s="27"/>
      <c r="B68" s="108"/>
      <c r="C68" s="27"/>
      <c r="D68" s="27"/>
      <c r="E68" s="27"/>
      <c r="F68" s="27"/>
      <c r="G68" s="27"/>
      <c r="H68" s="27"/>
      <c r="I68" s="31"/>
      <c r="J68" s="32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110"/>
      <c r="CB68" s="110"/>
    </row>
    <row r="69" spans="1:80" ht="75" hidden="1" customHeight="1" x14ac:dyDescent="0.2">
      <c r="A69" s="27"/>
      <c r="B69" s="111"/>
    </row>
    <row r="70" spans="1:80" ht="150" hidden="1" customHeight="1" x14ac:dyDescent="0.2"/>
    <row r="71" spans="1:80" ht="13.5" hidden="1" customHeight="1" x14ac:dyDescent="0.2">
      <c r="BY71" s="1093" t="s">
        <v>2</v>
      </c>
      <c r="BZ71" s="1094"/>
      <c r="CA71" s="1095"/>
      <c r="CB71" s="114" t="s">
        <v>3</v>
      </c>
    </row>
    <row r="72" spans="1:80" ht="13.5" hidden="1" customHeight="1" x14ac:dyDescent="0.2">
      <c r="BY72" s="1096" t="e">
        <f>#REF!</f>
        <v>#REF!</v>
      </c>
      <c r="BZ72" s="1097"/>
      <c r="CA72" s="1098"/>
      <c r="CB72" s="115"/>
    </row>
    <row r="73" spans="1:80" ht="12.75" hidden="1" customHeight="1" x14ac:dyDescent="0.2">
      <c r="BY73" s="26"/>
      <c r="BZ73" s="27"/>
      <c r="CA73" s="27"/>
      <c r="CB73" s="28"/>
    </row>
    <row r="74" spans="1:80" ht="12.75" hidden="1" customHeight="1" x14ac:dyDescent="0.2">
      <c r="BY74" s="27"/>
      <c r="BZ74" s="27"/>
      <c r="CA74" s="27"/>
      <c r="CB74" s="28"/>
    </row>
    <row r="75" spans="1:80" ht="12.75" hidden="1" customHeight="1" x14ac:dyDescent="0.2">
      <c r="BY75" s="27"/>
      <c r="BZ75" s="27"/>
      <c r="CA75" s="27"/>
      <c r="CB75" s="28"/>
    </row>
    <row r="76" spans="1:80" ht="13.5" hidden="1" customHeight="1" x14ac:dyDescent="0.2">
      <c r="BY76" s="27"/>
      <c r="BZ76" s="27"/>
      <c r="CA76" s="27"/>
      <c r="CB76" s="28"/>
    </row>
    <row r="77" spans="1:80" s="33" customFormat="1" ht="132" hidden="1" customHeight="1" x14ac:dyDescent="0.2">
      <c r="A77" s="1"/>
      <c r="B77" s="112"/>
      <c r="C77" s="1"/>
      <c r="D77" s="1"/>
      <c r="E77" s="1"/>
      <c r="F77" s="1"/>
      <c r="G77" s="1"/>
      <c r="H77" s="1"/>
      <c r="I77" s="112"/>
      <c r="J77" s="113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982" t="s">
        <v>30</v>
      </c>
      <c r="BZ77" s="982" t="s">
        <v>32</v>
      </c>
      <c r="CA77" s="692"/>
      <c r="CB77" s="117" t="s">
        <v>63</v>
      </c>
    </row>
    <row r="78" spans="1:80" s="33" customFormat="1" ht="68.25" hidden="1" customHeight="1" x14ac:dyDescent="0.2">
      <c r="A78" s="1"/>
      <c r="B78" s="112"/>
      <c r="C78" s="1"/>
      <c r="D78" s="1"/>
      <c r="E78" s="1"/>
      <c r="F78" s="1"/>
      <c r="G78" s="1"/>
      <c r="H78" s="1"/>
      <c r="I78" s="112"/>
      <c r="J78" s="11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983"/>
      <c r="BZ78" s="983"/>
      <c r="CA78" s="1099" t="s">
        <v>64</v>
      </c>
      <c r="CB78" s="1113" t="s">
        <v>65</v>
      </c>
    </row>
    <row r="79" spans="1:80" s="33" customFormat="1" ht="13.5" hidden="1" customHeight="1" x14ac:dyDescent="0.2">
      <c r="A79" s="1"/>
      <c r="B79" s="112"/>
      <c r="C79" s="1"/>
      <c r="D79" s="1"/>
      <c r="E79" s="1"/>
      <c r="F79" s="1"/>
      <c r="G79" s="1"/>
      <c r="H79" s="1"/>
      <c r="I79" s="112"/>
      <c r="J79" s="11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983"/>
      <c r="BZ79" s="983"/>
      <c r="CA79" s="1099"/>
      <c r="CB79" s="1113"/>
    </row>
    <row r="80" spans="1:80" s="33" customFormat="1" ht="13.5" hidden="1" customHeight="1" x14ac:dyDescent="0.2">
      <c r="A80" s="1"/>
      <c r="B80" s="112"/>
      <c r="C80" s="1"/>
      <c r="D80" s="1"/>
      <c r="E80" s="1"/>
      <c r="F80" s="1"/>
      <c r="G80" s="1"/>
      <c r="H80" s="1"/>
      <c r="I80" s="112"/>
      <c r="J80" s="11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983"/>
      <c r="BZ80" s="983"/>
      <c r="CA80" s="1099"/>
      <c r="CB80" s="1113"/>
    </row>
    <row r="81" spans="1:80" s="33" customFormat="1" ht="12.75" hidden="1" customHeight="1" x14ac:dyDescent="0.2">
      <c r="A81" s="1"/>
      <c r="B81" s="112"/>
      <c r="C81" s="1"/>
      <c r="D81" s="1"/>
      <c r="E81" s="1"/>
      <c r="F81" s="1"/>
      <c r="G81" s="1"/>
      <c r="H81" s="1"/>
      <c r="I81" s="112"/>
      <c r="J81" s="11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983"/>
      <c r="BZ81" s="983"/>
      <c r="CA81" s="1099"/>
      <c r="CB81" s="1113"/>
    </row>
    <row r="82" spans="1:80" s="33" customFormat="1" ht="12.75" hidden="1" customHeight="1" x14ac:dyDescent="0.2">
      <c r="A82" s="1"/>
      <c r="B82" s="112"/>
      <c r="C82" s="1"/>
      <c r="D82" s="1"/>
      <c r="E82" s="1"/>
      <c r="F82" s="1"/>
      <c r="G82" s="1"/>
      <c r="H82" s="1"/>
      <c r="I82" s="112"/>
      <c r="J82" s="11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983"/>
      <c r="BZ82" s="983"/>
      <c r="CA82" s="1099"/>
      <c r="CB82" s="1113"/>
    </row>
    <row r="83" spans="1:80" s="33" customFormat="1" ht="99.95" hidden="1" customHeight="1" x14ac:dyDescent="0.2">
      <c r="A83" s="1"/>
      <c r="B83" s="112"/>
      <c r="C83" s="1"/>
      <c r="D83" s="1"/>
      <c r="E83" s="1"/>
      <c r="F83" s="1"/>
      <c r="G83" s="1"/>
      <c r="H83" s="1"/>
      <c r="I83" s="112"/>
      <c r="J83" s="11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983"/>
      <c r="BZ83" s="983"/>
      <c r="CA83" s="1100"/>
      <c r="CB83" s="1114"/>
    </row>
    <row r="84" spans="1:80" s="44" customFormat="1" ht="20.100000000000001" hidden="1" customHeight="1" x14ac:dyDescent="0.2">
      <c r="A84" s="1"/>
      <c r="B84" s="112"/>
      <c r="C84" s="1"/>
      <c r="D84" s="1"/>
      <c r="E84" s="1"/>
      <c r="F84" s="1"/>
      <c r="G84" s="1"/>
      <c r="H84" s="1"/>
      <c r="I84" s="112"/>
      <c r="J84" s="113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984"/>
      <c r="BZ84" s="984"/>
      <c r="CA84" s="1052" t="s">
        <v>60</v>
      </c>
      <c r="CB84" s="1115"/>
    </row>
    <row r="85" spans="1:80" ht="12.75" hidden="1" customHeight="1" x14ac:dyDescent="0.2">
      <c r="BY85" s="57"/>
      <c r="BZ85" s="57"/>
      <c r="CA85" s="1118"/>
      <c r="CB85" s="1119"/>
    </row>
    <row r="86" spans="1:80" ht="12.75" hidden="1" customHeight="1" x14ac:dyDescent="0.2">
      <c r="BY86" s="69"/>
      <c r="BZ86" s="69"/>
      <c r="CA86" s="1120"/>
      <c r="CB86" s="1121"/>
    </row>
    <row r="87" spans="1:80" ht="12.75" hidden="1" customHeight="1" x14ac:dyDescent="0.2">
      <c r="BY87" s="69"/>
      <c r="BZ87" s="69"/>
      <c r="CA87" s="1120"/>
      <c r="CB87" s="1121"/>
    </row>
    <row r="88" spans="1:80" ht="12.75" hidden="1" customHeight="1" x14ac:dyDescent="0.2">
      <c r="BY88" s="69"/>
      <c r="BZ88" s="69"/>
      <c r="CA88" s="1120"/>
      <c r="CB88" s="1121"/>
    </row>
    <row r="89" spans="1:80" ht="13.5" hidden="1" customHeight="1" x14ac:dyDescent="0.2">
      <c r="BY89" s="81"/>
      <c r="BZ89" s="81"/>
      <c r="CA89" s="1122"/>
      <c r="CB89" s="1123"/>
    </row>
    <row r="90" spans="1:80" ht="12.75" hidden="1" customHeight="1" x14ac:dyDescent="0.2">
      <c r="BY90" s="57"/>
      <c r="BZ90" s="57"/>
      <c r="CA90" s="1118"/>
      <c r="CB90" s="1119"/>
    </row>
    <row r="91" spans="1:80" ht="12.75" hidden="1" customHeight="1" x14ac:dyDescent="0.2">
      <c r="BY91" s="69"/>
      <c r="BZ91" s="69"/>
      <c r="CA91" s="1120"/>
      <c r="CB91" s="1121"/>
    </row>
    <row r="92" spans="1:80" ht="12.75" hidden="1" customHeight="1" x14ac:dyDescent="0.2">
      <c r="BY92" s="69"/>
      <c r="BZ92" s="69"/>
      <c r="CA92" s="1120"/>
      <c r="CB92" s="1121"/>
    </row>
    <row r="93" spans="1:80" ht="12.75" hidden="1" customHeight="1" x14ac:dyDescent="0.2">
      <c r="BY93" s="69"/>
      <c r="BZ93" s="69"/>
      <c r="CA93" s="1120"/>
      <c r="CB93" s="1121"/>
    </row>
    <row r="94" spans="1:80" ht="13.5" hidden="1" customHeight="1" x14ac:dyDescent="0.2">
      <c r="BY94" s="81"/>
      <c r="BZ94" s="81"/>
      <c r="CA94" s="1122"/>
      <c r="CB94" s="1123"/>
    </row>
    <row r="95" spans="1:80" ht="12.75" hidden="1" customHeight="1" x14ac:dyDescent="0.2">
      <c r="BY95" s="57"/>
      <c r="BZ95" s="57"/>
      <c r="CA95" s="1118"/>
      <c r="CB95" s="1119"/>
    </row>
    <row r="96" spans="1:80" ht="12.75" hidden="1" customHeight="1" x14ac:dyDescent="0.2">
      <c r="BY96" s="69"/>
      <c r="BZ96" s="69"/>
      <c r="CA96" s="1120"/>
      <c r="CB96" s="1121"/>
    </row>
    <row r="97" spans="77:80" ht="12.75" hidden="1" customHeight="1" x14ac:dyDescent="0.2">
      <c r="BY97" s="69"/>
      <c r="BZ97" s="69"/>
      <c r="CA97" s="1120"/>
      <c r="CB97" s="1121"/>
    </row>
    <row r="98" spans="77:80" ht="12.75" hidden="1" customHeight="1" x14ac:dyDescent="0.2">
      <c r="BY98" s="69"/>
      <c r="BZ98" s="69"/>
      <c r="CA98" s="1120"/>
      <c r="CB98" s="1121"/>
    </row>
    <row r="99" spans="77:80" ht="13.5" hidden="1" customHeight="1" x14ac:dyDescent="0.2">
      <c r="BY99" s="81"/>
      <c r="BZ99" s="81"/>
      <c r="CA99" s="1122"/>
      <c r="CB99" s="1123"/>
    </row>
    <row r="100" spans="77:80" ht="12.75" hidden="1" customHeight="1" x14ac:dyDescent="0.2">
      <c r="BY100" s="57"/>
      <c r="BZ100" s="57"/>
      <c r="CA100" s="1118"/>
      <c r="CB100" s="1119"/>
    </row>
    <row r="101" spans="77:80" ht="12.75" hidden="1" customHeight="1" x14ac:dyDescent="0.2">
      <c r="BY101" s="69"/>
      <c r="BZ101" s="69"/>
      <c r="CA101" s="1120"/>
      <c r="CB101" s="1121"/>
    </row>
    <row r="102" spans="77:80" ht="12.75" hidden="1" customHeight="1" x14ac:dyDescent="0.2">
      <c r="BY102" s="69"/>
      <c r="BZ102" s="69"/>
      <c r="CA102" s="1120"/>
      <c r="CB102" s="1121"/>
    </row>
    <row r="103" spans="77:80" ht="12.75" hidden="1" customHeight="1" x14ac:dyDescent="0.2">
      <c r="BY103" s="69"/>
      <c r="BZ103" s="69"/>
      <c r="CA103" s="1120"/>
      <c r="CB103" s="1121"/>
    </row>
    <row r="104" spans="77:80" ht="13.5" hidden="1" customHeight="1" x14ac:dyDescent="0.2">
      <c r="BY104" s="81"/>
      <c r="BZ104" s="81"/>
      <c r="CA104" s="1122"/>
      <c r="CB104" s="1123"/>
    </row>
    <row r="105" spans="77:80" ht="12.75" hidden="1" customHeight="1" x14ac:dyDescent="0.2">
      <c r="BY105" s="57"/>
      <c r="BZ105" s="57"/>
      <c r="CA105" s="1118"/>
      <c r="CB105" s="1119"/>
    </row>
    <row r="106" spans="77:80" ht="12.75" hidden="1" customHeight="1" x14ac:dyDescent="0.2">
      <c r="BY106" s="69"/>
      <c r="BZ106" s="69"/>
      <c r="CA106" s="1120"/>
      <c r="CB106" s="1121"/>
    </row>
    <row r="107" spans="77:80" ht="12.75" hidden="1" customHeight="1" x14ac:dyDescent="0.2">
      <c r="BY107" s="69"/>
      <c r="BZ107" s="69"/>
      <c r="CA107" s="1120"/>
      <c r="CB107" s="1121"/>
    </row>
    <row r="108" spans="77:80" ht="12.75" hidden="1" customHeight="1" x14ac:dyDescent="0.2">
      <c r="BY108" s="69"/>
      <c r="BZ108" s="69"/>
      <c r="CA108" s="1120"/>
      <c r="CB108" s="1121"/>
    </row>
    <row r="109" spans="77:80" ht="13.5" hidden="1" customHeight="1" x14ac:dyDescent="0.2">
      <c r="BY109" s="81"/>
      <c r="BZ109" s="81"/>
      <c r="CA109" s="1122"/>
      <c r="CB109" s="1123"/>
    </row>
    <row r="110" spans="77:80" ht="12.75" hidden="1" customHeight="1" x14ac:dyDescent="0.2">
      <c r="BY110" s="57"/>
      <c r="BZ110" s="57"/>
      <c r="CA110" s="1118"/>
      <c r="CB110" s="1119"/>
    </row>
    <row r="111" spans="77:80" ht="12.75" hidden="1" customHeight="1" x14ac:dyDescent="0.2">
      <c r="BY111" s="69"/>
      <c r="BZ111" s="69"/>
      <c r="CA111" s="1120"/>
      <c r="CB111" s="1121"/>
    </row>
    <row r="112" spans="77:80" ht="12.75" hidden="1" customHeight="1" x14ac:dyDescent="0.2">
      <c r="BY112" s="69"/>
      <c r="BZ112" s="69"/>
      <c r="CA112" s="1120"/>
      <c r="CB112" s="1121"/>
    </row>
    <row r="113" spans="77:80" ht="12.75" hidden="1" customHeight="1" x14ac:dyDescent="0.2">
      <c r="BY113" s="69"/>
      <c r="BZ113" s="69"/>
      <c r="CA113" s="1120"/>
      <c r="CB113" s="1121"/>
    </row>
    <row r="114" spans="77:80" ht="13.5" hidden="1" customHeight="1" x14ac:dyDescent="0.2">
      <c r="BY114" s="81"/>
      <c r="BZ114" s="81"/>
      <c r="CA114" s="1122"/>
      <c r="CB114" s="1123"/>
    </row>
    <row r="115" spans="77:80" ht="12.75" hidden="1" customHeight="1" x14ac:dyDescent="0.2">
      <c r="BY115" s="57"/>
      <c r="BZ115" s="57"/>
      <c r="CA115" s="1118"/>
      <c r="CB115" s="1119"/>
    </row>
    <row r="116" spans="77:80" ht="12.75" hidden="1" customHeight="1" x14ac:dyDescent="0.2">
      <c r="BY116" s="69"/>
      <c r="BZ116" s="69"/>
      <c r="CA116" s="1120"/>
      <c r="CB116" s="1121"/>
    </row>
    <row r="117" spans="77:80" ht="12.75" hidden="1" customHeight="1" x14ac:dyDescent="0.2">
      <c r="BY117" s="69"/>
      <c r="BZ117" s="69"/>
      <c r="CA117" s="1120"/>
      <c r="CB117" s="1121"/>
    </row>
    <row r="118" spans="77:80" ht="12.75" hidden="1" customHeight="1" x14ac:dyDescent="0.2">
      <c r="BY118" s="69"/>
      <c r="BZ118" s="69"/>
      <c r="CA118" s="1120"/>
      <c r="CB118" s="1121"/>
    </row>
    <row r="119" spans="77:80" ht="13.5" hidden="1" customHeight="1" x14ac:dyDescent="0.2">
      <c r="BY119" s="81"/>
      <c r="BZ119" s="81"/>
      <c r="CA119" s="1122"/>
      <c r="CB119" s="1123"/>
    </row>
    <row r="120" spans="77:80" ht="12.75" hidden="1" customHeight="1" x14ac:dyDescent="0.2">
      <c r="BY120" s="57"/>
      <c r="BZ120" s="57"/>
      <c r="CA120" s="1118"/>
      <c r="CB120" s="1119"/>
    </row>
    <row r="121" spans="77:80" ht="12.75" hidden="1" customHeight="1" x14ac:dyDescent="0.2">
      <c r="BY121" s="69"/>
      <c r="BZ121" s="69"/>
      <c r="CA121" s="1120"/>
      <c r="CB121" s="1121"/>
    </row>
    <row r="122" spans="77:80" ht="12.75" hidden="1" customHeight="1" x14ac:dyDescent="0.2">
      <c r="BY122" s="69"/>
      <c r="BZ122" s="69"/>
      <c r="CA122" s="1120"/>
      <c r="CB122" s="1121"/>
    </row>
    <row r="123" spans="77:80" ht="12.75" hidden="1" customHeight="1" x14ac:dyDescent="0.2">
      <c r="BY123" s="69"/>
      <c r="BZ123" s="69"/>
      <c r="CA123" s="1120"/>
      <c r="CB123" s="1121"/>
    </row>
    <row r="124" spans="77:80" ht="13.5" hidden="1" customHeight="1" x14ac:dyDescent="0.2">
      <c r="BY124" s="81"/>
      <c r="BZ124" s="81"/>
      <c r="CA124" s="1122"/>
      <c r="CB124" s="1123"/>
    </row>
    <row r="125" spans="77:80" ht="12.75" hidden="1" customHeight="1" x14ac:dyDescent="0.2">
      <c r="BY125" s="57"/>
      <c r="BZ125" s="57"/>
      <c r="CA125" s="1118"/>
      <c r="CB125" s="1119"/>
    </row>
    <row r="126" spans="77:80" ht="12.75" hidden="1" customHeight="1" x14ac:dyDescent="0.2">
      <c r="BY126" s="69"/>
      <c r="BZ126" s="69"/>
      <c r="CA126" s="1120"/>
      <c r="CB126" s="1121"/>
    </row>
    <row r="127" spans="77:80" ht="12.75" hidden="1" customHeight="1" x14ac:dyDescent="0.2">
      <c r="BY127" s="69"/>
      <c r="BZ127" s="69"/>
      <c r="CA127" s="1120"/>
      <c r="CB127" s="1121"/>
    </row>
    <row r="128" spans="77:80" ht="12.75" hidden="1" customHeight="1" x14ac:dyDescent="0.2">
      <c r="BY128" s="69"/>
      <c r="BZ128" s="69"/>
      <c r="CA128" s="1120"/>
      <c r="CB128" s="1121"/>
    </row>
    <row r="129" spans="77:80" ht="13.5" hidden="1" customHeight="1" x14ac:dyDescent="0.2">
      <c r="BY129" s="81"/>
      <c r="BZ129" s="81"/>
      <c r="CA129" s="1122"/>
      <c r="CB129" s="1123"/>
    </row>
    <row r="130" spans="77:80" ht="12.75" hidden="1" customHeight="1" x14ac:dyDescent="0.2">
      <c r="BY130" s="57"/>
      <c r="BZ130" s="57"/>
      <c r="CA130" s="1118"/>
      <c r="CB130" s="1119"/>
    </row>
    <row r="131" spans="77:80" ht="12.75" hidden="1" customHeight="1" x14ac:dyDescent="0.2">
      <c r="BY131" s="69"/>
      <c r="BZ131" s="69"/>
      <c r="CA131" s="1120"/>
      <c r="CB131" s="1121"/>
    </row>
    <row r="132" spans="77:80" ht="12.75" hidden="1" customHeight="1" x14ac:dyDescent="0.2">
      <c r="BY132" s="69"/>
      <c r="BZ132" s="69"/>
      <c r="CA132" s="1120"/>
      <c r="CB132" s="1121"/>
    </row>
    <row r="133" spans="77:80" ht="12.75" hidden="1" customHeight="1" x14ac:dyDescent="0.2">
      <c r="BY133" s="69"/>
      <c r="BZ133" s="69"/>
      <c r="CA133" s="1120"/>
      <c r="CB133" s="1121"/>
    </row>
    <row r="134" spans="77:80" ht="13.5" hidden="1" customHeight="1" x14ac:dyDescent="0.2">
      <c r="BY134" s="81"/>
      <c r="BZ134" s="81"/>
      <c r="CA134" s="1122"/>
      <c r="CB134" s="1123"/>
    </row>
    <row r="135" spans="77:80" ht="13.5" hidden="1" customHeight="1" x14ac:dyDescent="0.2">
      <c r="BY135" s="96"/>
      <c r="BZ135" s="96"/>
      <c r="CA135" s="1124"/>
      <c r="CB135" s="1125"/>
    </row>
    <row r="136" spans="77:80" ht="18.75" hidden="1" customHeight="1" x14ac:dyDescent="0.2">
      <c r="CA136" s="109" t="e">
        <f>#REF!</f>
        <v>#REF!</v>
      </c>
      <c r="CB136" s="118">
        <f ca="1">NOW()</f>
        <v>45007.460357175929</v>
      </c>
    </row>
  </sheetData>
  <mergeCells count="243">
    <mergeCell ref="BV7:BW14"/>
    <mergeCell ref="BX7:BX14"/>
    <mergeCell ref="BV66:BW66"/>
    <mergeCell ref="BS64:BU64"/>
    <mergeCell ref="BS65:BU65"/>
    <mergeCell ref="BS66:BU66"/>
    <mergeCell ref="CA121:CB121"/>
    <mergeCell ref="CA122:CB122"/>
    <mergeCell ref="CA132:CB132"/>
    <mergeCell ref="CA112:CB112"/>
    <mergeCell ref="CA113:CB113"/>
    <mergeCell ref="CA114:CB114"/>
    <mergeCell ref="CA115:CB115"/>
    <mergeCell ref="CA116:CB116"/>
    <mergeCell ref="CA117:CB117"/>
    <mergeCell ref="CA118:CB118"/>
    <mergeCell ref="CA119:CB119"/>
    <mergeCell ref="CA120:CB120"/>
    <mergeCell ref="CA103:CB103"/>
    <mergeCell ref="CA104:CB104"/>
    <mergeCell ref="CA105:CB105"/>
    <mergeCell ref="CA106:CB106"/>
    <mergeCell ref="CA107:CB107"/>
    <mergeCell ref="CA108:CB108"/>
    <mergeCell ref="CA133:CB133"/>
    <mergeCell ref="CA134:CB134"/>
    <mergeCell ref="CA135:CB135"/>
    <mergeCell ref="CA123:CB123"/>
    <mergeCell ref="CA124:CB124"/>
    <mergeCell ref="CA125:CB125"/>
    <mergeCell ref="CA126:CB126"/>
    <mergeCell ref="CA127:CB127"/>
    <mergeCell ref="CA128:CB128"/>
    <mergeCell ref="CA129:CB129"/>
    <mergeCell ref="CA130:CB130"/>
    <mergeCell ref="CA131:CB131"/>
    <mergeCell ref="CA109:CB109"/>
    <mergeCell ref="CA110:CB110"/>
    <mergeCell ref="CA111:CB111"/>
    <mergeCell ref="CA94:CB94"/>
    <mergeCell ref="CA95:CB95"/>
    <mergeCell ref="CA96:CB96"/>
    <mergeCell ref="CA97:CB97"/>
    <mergeCell ref="CA98:CB98"/>
    <mergeCell ref="CA99:CB99"/>
    <mergeCell ref="CA100:CB100"/>
    <mergeCell ref="CA101:CB101"/>
    <mergeCell ref="CA102:CB102"/>
    <mergeCell ref="CA85:CB85"/>
    <mergeCell ref="CA86:CB86"/>
    <mergeCell ref="CA87:CB87"/>
    <mergeCell ref="CA88:CB88"/>
    <mergeCell ref="CA89:CB89"/>
    <mergeCell ref="CA90:CB90"/>
    <mergeCell ref="CA91:CB91"/>
    <mergeCell ref="CA92:CB92"/>
    <mergeCell ref="CA93:CB93"/>
    <mergeCell ref="BY71:CA71"/>
    <mergeCell ref="BY72:CA72"/>
    <mergeCell ref="BY77:BY84"/>
    <mergeCell ref="BZ77:BZ84"/>
    <mergeCell ref="CA78:CA83"/>
    <mergeCell ref="AR13:AR14"/>
    <mergeCell ref="AR10:AR12"/>
    <mergeCell ref="AO13:AO14"/>
    <mergeCell ref="BB13:BB14"/>
    <mergeCell ref="AY13:AY14"/>
    <mergeCell ref="BO7:BO14"/>
    <mergeCell ref="BR7:BR14"/>
    <mergeCell ref="BP7:BP14"/>
    <mergeCell ref="AU7:AU14"/>
    <mergeCell ref="BB9:BC10"/>
    <mergeCell ref="CA16:CB16"/>
    <mergeCell ref="CA17:CB17"/>
    <mergeCell ref="BS7:BU14"/>
    <mergeCell ref="CB78:CB83"/>
    <mergeCell ref="CA84:CB84"/>
    <mergeCell ref="CA14:CB14"/>
    <mergeCell ref="BY7:BY14"/>
    <mergeCell ref="BZ7:BZ14"/>
    <mergeCell ref="CA15:CB15"/>
    <mergeCell ref="AL13:AL14"/>
    <mergeCell ref="AM13:AM14"/>
    <mergeCell ref="Y13:Y14"/>
    <mergeCell ref="AA13:AA14"/>
    <mergeCell ref="AN10:AN12"/>
    <mergeCell ref="AO10:AO12"/>
    <mergeCell ref="AT7:AT14"/>
    <mergeCell ref="AG13:AG14"/>
    <mergeCell ref="Z10:Z12"/>
    <mergeCell ref="AE13:AE14"/>
    <mergeCell ref="AF13:AF14"/>
    <mergeCell ref="AH13:AH14"/>
    <mergeCell ref="AS10:AS12"/>
    <mergeCell ref="X13:X14"/>
    <mergeCell ref="Z13:Z14"/>
    <mergeCell ref="S1:V1"/>
    <mergeCell ref="S2:V2"/>
    <mergeCell ref="W10:W12"/>
    <mergeCell ref="X10:X12"/>
    <mergeCell ref="V10:V12"/>
    <mergeCell ref="B6:CB6"/>
    <mergeCell ref="AP10:AP12"/>
    <mergeCell ref="AL7:AS9"/>
    <mergeCell ref="AB10:AB12"/>
    <mergeCell ref="BY1:CA1"/>
    <mergeCell ref="BQ7:BQ14"/>
    <mergeCell ref="BY2:CA2"/>
    <mergeCell ref="B5:CB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CA8:CA13"/>
    <mergeCell ref="CB8:CB13"/>
    <mergeCell ref="CA7:CB7"/>
    <mergeCell ref="CA24:CB24"/>
    <mergeCell ref="CA25:CB25"/>
    <mergeCell ref="CA26:CB26"/>
    <mergeCell ref="CA27:CB27"/>
    <mergeCell ref="CA28:CB28"/>
    <mergeCell ref="CA29:CB29"/>
    <mergeCell ref="CA18:CB18"/>
    <mergeCell ref="CA19:CB19"/>
    <mergeCell ref="CA20:CB20"/>
    <mergeCell ref="CA21:CB21"/>
    <mergeCell ref="CA22:CB22"/>
    <mergeCell ref="CA23:CB23"/>
    <mergeCell ref="CA36:CB36"/>
    <mergeCell ref="CA37:CB37"/>
    <mergeCell ref="CA38:CB38"/>
    <mergeCell ref="CA39:CB39"/>
    <mergeCell ref="CA40:CB40"/>
    <mergeCell ref="CA41:CB41"/>
    <mergeCell ref="CA30:CB30"/>
    <mergeCell ref="CA31:CB31"/>
    <mergeCell ref="CA32:CB32"/>
    <mergeCell ref="CA33:CB33"/>
    <mergeCell ref="CA34:CB34"/>
    <mergeCell ref="CA35:CB35"/>
    <mergeCell ref="CA48:CB48"/>
    <mergeCell ref="CA49:CB49"/>
    <mergeCell ref="CA50:CB50"/>
    <mergeCell ref="CA51:CB51"/>
    <mergeCell ref="CA52:CB52"/>
    <mergeCell ref="CA53:CB53"/>
    <mergeCell ref="CA42:CB42"/>
    <mergeCell ref="CA43:CB43"/>
    <mergeCell ref="CA44:CB44"/>
    <mergeCell ref="CA45:CB45"/>
    <mergeCell ref="CA46:CB46"/>
    <mergeCell ref="CA47:CB47"/>
    <mergeCell ref="CA61:CB61"/>
    <mergeCell ref="CA62:CB62"/>
    <mergeCell ref="CA65:CB65"/>
    <mergeCell ref="CA66:CB66"/>
    <mergeCell ref="CA54:CB54"/>
    <mergeCell ref="CA55:CB55"/>
    <mergeCell ref="CA56:CB56"/>
    <mergeCell ref="CA57:CB57"/>
    <mergeCell ref="CA58:CB58"/>
    <mergeCell ref="CA59:CB59"/>
    <mergeCell ref="CA60:CB60"/>
    <mergeCell ref="CA63:CB63"/>
    <mergeCell ref="X2:BP2"/>
    <mergeCell ref="X3:BP4"/>
    <mergeCell ref="F7:F12"/>
    <mergeCell ref="G7:G12"/>
    <mergeCell ref="H7:H12"/>
    <mergeCell ref="BB11:BB12"/>
    <mergeCell ref="BA7:BC8"/>
    <mergeCell ref="BL7:BL14"/>
    <mergeCell ref="BM7:BM14"/>
    <mergeCell ref="BN7:BN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</mergeCells>
  <printOptions horizontalCentered="1" verticalCentered="1"/>
  <pageMargins left="0.7" right="0.7" top="0.75" bottom="0.75" header="0.3" footer="0.3"/>
  <pageSetup paperSize="272" scale="3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tabColor rgb="FFFF0000"/>
  </sheetPr>
  <dimension ref="A1:CA135"/>
  <sheetViews>
    <sheetView zoomScale="50" zoomScaleNormal="50" workbookViewId="0">
      <selection activeCell="JE27" sqref="JE27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12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12" customWidth="1"/>
    <col min="10" max="10" width="3.7109375" style="113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02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1072"/>
      <c r="P1" s="1094"/>
      <c r="Q1" s="1094"/>
      <c r="R1" s="1094"/>
      <c r="S1" s="6"/>
      <c r="T1" s="1201" t="s">
        <v>5</v>
      </c>
      <c r="U1" s="1202"/>
      <c r="V1" s="1202"/>
      <c r="W1" s="1202"/>
      <c r="X1" s="1202"/>
      <c r="Y1" s="1202"/>
      <c r="Z1" s="1202"/>
      <c r="AA1" s="1202"/>
      <c r="AB1" s="1202"/>
      <c r="AC1" s="1202"/>
      <c r="AD1" s="1202"/>
      <c r="AE1" s="1202"/>
      <c r="AF1" s="1202"/>
      <c r="AG1" s="1202"/>
      <c r="AH1" s="1202"/>
      <c r="AI1" s="1202"/>
      <c r="AJ1" s="1202"/>
      <c r="AK1" s="1202"/>
      <c r="AL1" s="1202"/>
      <c r="AM1" s="1202"/>
      <c r="AN1" s="1202"/>
      <c r="AO1" s="1202"/>
      <c r="AP1" s="1202"/>
      <c r="AQ1" s="1202"/>
      <c r="AR1" s="1202"/>
      <c r="AS1" s="1202"/>
      <c r="AT1" s="1202"/>
      <c r="AU1" s="1202"/>
      <c r="AV1" s="1202"/>
      <c r="AW1" s="1202"/>
      <c r="AX1" s="1202"/>
      <c r="AY1" s="1202"/>
      <c r="AZ1" s="1202"/>
      <c r="BA1" s="1202"/>
      <c r="BB1" s="1202"/>
      <c r="BC1" s="1202"/>
      <c r="BD1" s="1202"/>
      <c r="BE1" s="1202"/>
      <c r="BF1" s="1202"/>
      <c r="BG1" s="1202"/>
      <c r="BH1" s="1202"/>
      <c r="BI1" s="1202"/>
      <c r="BJ1" s="1202"/>
      <c r="BK1" s="1202"/>
      <c r="BL1" s="1202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1145" t="s">
        <v>2</v>
      </c>
      <c r="BY1" s="1146"/>
      <c r="BZ1" s="1146"/>
      <c r="CA1" s="114" t="s">
        <v>3</v>
      </c>
    </row>
    <row r="2" spans="1:79" ht="27.75" customHeight="1" thickBot="1" x14ac:dyDescent="0.45">
      <c r="B2" s="203"/>
      <c r="C2" s="204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04" t="s">
        <v>1</v>
      </c>
      <c r="O2" s="1073"/>
      <c r="P2" s="1205"/>
      <c r="Q2" s="1205"/>
      <c r="R2" s="1205"/>
      <c r="S2" s="16"/>
      <c r="T2" s="1203"/>
      <c r="U2" s="1204"/>
      <c r="V2" s="1204"/>
      <c r="W2" s="1204"/>
      <c r="X2" s="1204"/>
      <c r="Y2" s="1204"/>
      <c r="Z2" s="1204"/>
      <c r="AA2" s="1204"/>
      <c r="AB2" s="1204"/>
      <c r="AC2" s="1204"/>
      <c r="AD2" s="1204"/>
      <c r="AE2" s="1204"/>
      <c r="AF2" s="1204"/>
      <c r="AG2" s="1204"/>
      <c r="AH2" s="1204"/>
      <c r="AI2" s="1204"/>
      <c r="AJ2" s="1204"/>
      <c r="AK2" s="1204"/>
      <c r="AL2" s="1204"/>
      <c r="AM2" s="1204"/>
      <c r="AN2" s="1204"/>
      <c r="AO2" s="1204"/>
      <c r="AP2" s="1204"/>
      <c r="AQ2" s="1204"/>
      <c r="AR2" s="1204"/>
      <c r="AS2" s="1204"/>
      <c r="AT2" s="1204"/>
      <c r="AU2" s="1204"/>
      <c r="AV2" s="1204"/>
      <c r="AW2" s="1204"/>
      <c r="AX2" s="1204"/>
      <c r="AY2" s="1204"/>
      <c r="AZ2" s="1204"/>
      <c r="BA2" s="1204"/>
      <c r="BB2" s="1204"/>
      <c r="BC2" s="1204"/>
      <c r="BD2" s="1204"/>
      <c r="BE2" s="1204"/>
      <c r="BF2" s="1204"/>
      <c r="BG2" s="1204"/>
      <c r="BH2" s="1204"/>
      <c r="BI2" s="1204"/>
      <c r="BJ2" s="1204"/>
      <c r="BK2" s="1204"/>
      <c r="BL2" s="1204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1206"/>
      <c r="BY2" s="1207"/>
      <c r="BZ2" s="1207"/>
      <c r="CA2" s="205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1016" t="s">
        <v>6</v>
      </c>
      <c r="U3" s="1016"/>
      <c r="V3" s="1016"/>
      <c r="W3" s="1016"/>
      <c r="X3" s="1016"/>
      <c r="Y3" s="1016"/>
      <c r="Z3" s="1016"/>
      <c r="AA3" s="1016"/>
      <c r="AB3" s="1016"/>
      <c r="AC3" s="1016"/>
      <c r="AD3" s="1016"/>
      <c r="AE3" s="1016"/>
      <c r="AF3" s="1016"/>
      <c r="AG3" s="1016"/>
      <c r="AH3" s="1016"/>
      <c r="AI3" s="1016"/>
      <c r="AJ3" s="1016"/>
      <c r="AK3" s="1016"/>
      <c r="AL3" s="1016"/>
      <c r="AM3" s="1016"/>
      <c r="AN3" s="1016"/>
      <c r="AO3" s="1016"/>
      <c r="AP3" s="1016"/>
      <c r="AQ3" s="1016"/>
      <c r="AR3" s="1016"/>
      <c r="AS3" s="1016"/>
      <c r="AT3" s="1016"/>
      <c r="AU3" s="1016"/>
      <c r="AV3" s="1016"/>
      <c r="AW3" s="1016"/>
      <c r="AX3" s="1016"/>
      <c r="AY3" s="1016"/>
      <c r="AZ3" s="1016"/>
      <c r="BA3" s="1016"/>
      <c r="BB3" s="1016"/>
      <c r="BC3" s="1016"/>
      <c r="BD3" s="1016"/>
      <c r="BE3" s="1016"/>
      <c r="BF3" s="1016"/>
      <c r="BG3" s="1016"/>
      <c r="BH3" s="1016"/>
      <c r="BI3" s="1016"/>
      <c r="BJ3" s="1016"/>
      <c r="BK3" s="1016"/>
      <c r="BL3" s="1016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1016"/>
      <c r="U4" s="1016"/>
      <c r="V4" s="1016"/>
      <c r="W4" s="1016"/>
      <c r="X4" s="1016"/>
      <c r="Y4" s="1016"/>
      <c r="Z4" s="1016"/>
      <c r="AA4" s="1016"/>
      <c r="AB4" s="1016"/>
      <c r="AC4" s="1016"/>
      <c r="AD4" s="1016"/>
      <c r="AE4" s="1016"/>
      <c r="AF4" s="1016"/>
      <c r="AG4" s="1016"/>
      <c r="AH4" s="1016"/>
      <c r="AI4" s="1016"/>
      <c r="AJ4" s="1016"/>
      <c r="AK4" s="1016"/>
      <c r="AL4" s="1016"/>
      <c r="AM4" s="1016"/>
      <c r="AN4" s="1016"/>
      <c r="AO4" s="1016"/>
      <c r="AP4" s="1016"/>
      <c r="AQ4" s="1016"/>
      <c r="AR4" s="1016"/>
      <c r="AS4" s="1016"/>
      <c r="AT4" s="1016"/>
      <c r="AU4" s="1016"/>
      <c r="AV4" s="1016"/>
      <c r="AW4" s="1016"/>
      <c r="AX4" s="1016"/>
      <c r="AY4" s="1016"/>
      <c r="AZ4" s="1016"/>
      <c r="BA4" s="1016"/>
      <c r="BB4" s="1016"/>
      <c r="BC4" s="1016"/>
      <c r="BD4" s="1016"/>
      <c r="BE4" s="1016"/>
      <c r="BF4" s="1016"/>
      <c r="BG4" s="1016"/>
      <c r="BH4" s="1016"/>
      <c r="BI4" s="1016"/>
      <c r="BJ4" s="1016"/>
      <c r="BK4" s="1016"/>
      <c r="BL4" s="1016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1208" t="s">
        <v>72</v>
      </c>
      <c r="C5" s="1209"/>
      <c r="D5" s="1209"/>
      <c r="E5" s="1209"/>
      <c r="F5" s="1209"/>
      <c r="G5" s="1209"/>
      <c r="H5" s="1209"/>
      <c r="I5" s="1209"/>
      <c r="J5" s="1209"/>
      <c r="K5" s="1209"/>
      <c r="L5" s="1209"/>
      <c r="M5" s="1209"/>
      <c r="N5" s="1209"/>
      <c r="O5" s="1209"/>
      <c r="P5" s="1209"/>
      <c r="Q5" s="1209"/>
      <c r="R5" s="1209"/>
      <c r="S5" s="1209"/>
      <c r="T5" s="1209"/>
      <c r="U5" s="1209"/>
      <c r="V5" s="1209"/>
      <c r="W5" s="1209"/>
      <c r="X5" s="1209"/>
      <c r="Y5" s="1209"/>
      <c r="Z5" s="1209"/>
      <c r="AA5" s="1209"/>
      <c r="AB5" s="1209"/>
      <c r="AC5" s="1209"/>
      <c r="AD5" s="1209"/>
      <c r="AE5" s="1209"/>
      <c r="AF5" s="1209"/>
      <c r="AG5" s="1209"/>
      <c r="AH5" s="1209"/>
      <c r="AI5" s="1209"/>
      <c r="AJ5" s="1209"/>
      <c r="AK5" s="1209"/>
      <c r="AL5" s="1209"/>
      <c r="AM5" s="1209"/>
      <c r="AN5" s="1209"/>
      <c r="AO5" s="1209"/>
      <c r="AP5" s="1209"/>
      <c r="AQ5" s="1209"/>
      <c r="AR5" s="1209"/>
      <c r="AS5" s="1209"/>
      <c r="AT5" s="1209"/>
      <c r="AU5" s="1209"/>
      <c r="AV5" s="1209"/>
      <c r="AW5" s="1209"/>
      <c r="AX5" s="1209"/>
      <c r="AY5" s="1209"/>
      <c r="AZ5" s="1209"/>
      <c r="BA5" s="1209"/>
      <c r="BB5" s="1209"/>
      <c r="BC5" s="1209"/>
      <c r="BD5" s="1209"/>
      <c r="BE5" s="1209"/>
      <c r="BF5" s="1209"/>
      <c r="BG5" s="1209"/>
      <c r="BH5" s="1209"/>
      <c r="BI5" s="1209"/>
      <c r="BJ5" s="1209"/>
      <c r="BK5" s="1209"/>
      <c r="BL5" s="1209"/>
      <c r="BM5" s="1209"/>
      <c r="BN5" s="1209"/>
      <c r="BO5" s="1209"/>
      <c r="BP5" s="1209"/>
      <c r="BQ5" s="1209"/>
      <c r="BR5" s="1209"/>
      <c r="BS5" s="1209"/>
      <c r="BT5" s="1209"/>
      <c r="BU5" s="1209"/>
      <c r="BV5" s="1209"/>
      <c r="BW5" s="1209"/>
      <c r="BX5" s="1209"/>
      <c r="BY5" s="1209"/>
      <c r="BZ5" s="1209"/>
      <c r="CA5" s="1210"/>
    </row>
    <row r="6" spans="1:79" ht="23.25" customHeight="1" thickBot="1" x14ac:dyDescent="0.25">
      <c r="B6" s="1074"/>
      <c r="C6" s="1075"/>
      <c r="D6" s="1075"/>
      <c r="E6" s="1075"/>
      <c r="F6" s="1075"/>
      <c r="G6" s="1075"/>
      <c r="H6" s="1075"/>
      <c r="I6" s="1075"/>
      <c r="J6" s="1075"/>
      <c r="K6" s="1075"/>
      <c r="L6" s="1075"/>
      <c r="M6" s="1075"/>
      <c r="N6" s="1075"/>
      <c r="O6" s="1075"/>
      <c r="P6" s="1075"/>
      <c r="Q6" s="1075"/>
      <c r="R6" s="1075"/>
      <c r="S6" s="1075"/>
      <c r="T6" s="1075"/>
      <c r="U6" s="1075"/>
      <c r="V6" s="1075"/>
      <c r="W6" s="1075"/>
      <c r="X6" s="1075"/>
      <c r="Y6" s="1075"/>
      <c r="Z6" s="1075"/>
      <c r="AA6" s="1075"/>
      <c r="AB6" s="1075"/>
      <c r="AC6" s="1075"/>
      <c r="AD6" s="1075"/>
      <c r="AE6" s="1075"/>
      <c r="AF6" s="1075"/>
      <c r="AG6" s="1075"/>
      <c r="AH6" s="1075"/>
      <c r="AI6" s="1075"/>
      <c r="AJ6" s="1075"/>
      <c r="AK6" s="1075"/>
      <c r="AL6" s="1075"/>
      <c r="AM6" s="1075"/>
      <c r="AN6" s="1075"/>
      <c r="AO6" s="1075"/>
      <c r="AP6" s="1075"/>
      <c r="AQ6" s="1075"/>
      <c r="AR6" s="1075"/>
      <c r="AS6" s="1075"/>
      <c r="AT6" s="1075"/>
      <c r="AU6" s="1075"/>
      <c r="AV6" s="1075"/>
      <c r="AW6" s="1075"/>
      <c r="AX6" s="1075"/>
      <c r="AY6" s="1075"/>
      <c r="AZ6" s="1075"/>
      <c r="BA6" s="1075"/>
      <c r="BB6" s="1075"/>
      <c r="BC6" s="1075"/>
      <c r="BD6" s="1075"/>
      <c r="BE6" s="1075"/>
      <c r="BF6" s="1075"/>
      <c r="BG6" s="1075"/>
      <c r="BH6" s="1075"/>
      <c r="BI6" s="1075"/>
      <c r="BJ6" s="1075"/>
      <c r="BK6" s="1075"/>
      <c r="BL6" s="1075"/>
      <c r="BM6" s="1075"/>
      <c r="BN6" s="1075"/>
      <c r="BO6" s="1075"/>
      <c r="BP6" s="1075"/>
      <c r="BQ6" s="1075"/>
      <c r="BR6" s="1075"/>
      <c r="BS6" s="1075"/>
      <c r="BT6" s="1075"/>
      <c r="BU6" s="1075"/>
      <c r="BV6" s="1075"/>
      <c r="BW6" s="1075"/>
      <c r="BX6" s="1075"/>
      <c r="BY6" s="1075"/>
      <c r="BZ6" s="1075"/>
      <c r="CA6" s="1076"/>
    </row>
    <row r="7" spans="1:79" s="33" customFormat="1" ht="84" customHeight="1" thickBot="1" x14ac:dyDescent="0.25">
      <c r="B7" s="1086" t="s">
        <v>8</v>
      </c>
      <c r="C7" s="1156" t="s">
        <v>9</v>
      </c>
      <c r="D7" s="1212" t="s">
        <v>10</v>
      </c>
      <c r="E7" s="1213"/>
      <c r="F7" s="1017" t="s">
        <v>11</v>
      </c>
      <c r="G7" s="1020" t="s">
        <v>12</v>
      </c>
      <c r="H7" s="1020" t="s">
        <v>12</v>
      </c>
      <c r="I7" s="1020" t="s">
        <v>13</v>
      </c>
      <c r="J7" s="996" t="s">
        <v>73</v>
      </c>
      <c r="K7" s="1222"/>
      <c r="L7" s="1222"/>
      <c r="M7" s="1222"/>
      <c r="N7" s="1222"/>
      <c r="O7" s="1222"/>
      <c r="P7" s="1222"/>
      <c r="Q7" s="1223"/>
      <c r="R7" s="996" t="s">
        <v>74</v>
      </c>
      <c r="S7" s="997"/>
      <c r="T7" s="997"/>
      <c r="U7" s="997"/>
      <c r="V7" s="997"/>
      <c r="W7" s="997"/>
      <c r="X7" s="997"/>
      <c r="Y7" s="997"/>
      <c r="Z7" s="997"/>
      <c r="AA7" s="997"/>
      <c r="AB7" s="997"/>
      <c r="AC7" s="998"/>
      <c r="AD7" s="997" t="s">
        <v>75</v>
      </c>
      <c r="AE7" s="997"/>
      <c r="AF7" s="997"/>
      <c r="AG7" s="997"/>
      <c r="AH7" s="997"/>
      <c r="AI7" s="997"/>
      <c r="AJ7" s="997"/>
      <c r="AK7" s="997"/>
      <c r="AL7" s="997"/>
      <c r="AM7" s="997"/>
      <c r="AN7" s="997"/>
      <c r="AO7" s="998"/>
      <c r="AP7" s="987" t="s">
        <v>76</v>
      </c>
      <c r="AQ7" s="989"/>
      <c r="AR7" s="982" t="s">
        <v>77</v>
      </c>
      <c r="AS7" s="982" t="s">
        <v>78</v>
      </c>
      <c r="AT7" s="996" t="s">
        <v>79</v>
      </c>
      <c r="AU7" s="997"/>
      <c r="AV7" s="997"/>
      <c r="AW7" s="998"/>
      <c r="AX7" s="1005" t="s">
        <v>26</v>
      </c>
      <c r="AY7" s="1178"/>
      <c r="AZ7" s="993"/>
      <c r="BA7" s="1193"/>
      <c r="BB7" s="1193"/>
      <c r="BC7" s="1193"/>
      <c r="BD7" s="1193"/>
      <c r="BE7" s="1193"/>
      <c r="BF7" s="993"/>
      <c r="BG7" s="1193"/>
      <c r="BH7" s="1193"/>
      <c r="BI7" s="1193"/>
      <c r="BJ7" s="1193"/>
      <c r="BK7" s="1193"/>
      <c r="BL7" s="1187" t="s">
        <v>80</v>
      </c>
      <c r="BM7" s="1105"/>
      <c r="BN7" s="1188"/>
      <c r="BO7" s="1187" t="s">
        <v>81</v>
      </c>
      <c r="BP7" s="1105"/>
      <c r="BQ7" s="1106"/>
      <c r="BR7" s="1233" t="s">
        <v>82</v>
      </c>
      <c r="BS7" s="1193"/>
      <c r="BT7" s="1234"/>
      <c r="BU7" s="1104" t="s">
        <v>31</v>
      </c>
      <c r="BV7" s="1105"/>
      <c r="BW7" s="1106"/>
      <c r="BX7" s="982"/>
      <c r="BY7" s="982" t="s">
        <v>32</v>
      </c>
      <c r="BZ7" s="116"/>
      <c r="CA7" s="117" t="s">
        <v>63</v>
      </c>
    </row>
    <row r="8" spans="1:79" s="33" customFormat="1" ht="66" customHeight="1" thickBot="1" x14ac:dyDescent="0.3">
      <c r="B8" s="1087"/>
      <c r="C8" s="1211"/>
      <c r="D8" s="1214"/>
      <c r="E8" s="1215"/>
      <c r="F8" s="1218"/>
      <c r="G8" s="1220"/>
      <c r="H8" s="1220"/>
      <c r="I8" s="1220"/>
      <c r="J8" s="1224"/>
      <c r="K8" s="1225"/>
      <c r="L8" s="1225"/>
      <c r="M8" s="1225"/>
      <c r="N8" s="1225"/>
      <c r="O8" s="1225"/>
      <c r="P8" s="1225"/>
      <c r="Q8" s="1226"/>
      <c r="R8" s="999"/>
      <c r="S8" s="1000"/>
      <c r="T8" s="1000"/>
      <c r="U8" s="1000"/>
      <c r="V8" s="1000"/>
      <c r="W8" s="1000"/>
      <c r="X8" s="1000"/>
      <c r="Y8" s="1000"/>
      <c r="Z8" s="1000"/>
      <c r="AA8" s="1000"/>
      <c r="AB8" s="1000"/>
      <c r="AC8" s="1001"/>
      <c r="AD8" s="1000"/>
      <c r="AE8" s="1000"/>
      <c r="AF8" s="1000"/>
      <c r="AG8" s="1000"/>
      <c r="AH8" s="1000"/>
      <c r="AI8" s="1000"/>
      <c r="AJ8" s="1000"/>
      <c r="AK8" s="1000"/>
      <c r="AL8" s="1000"/>
      <c r="AM8" s="1000"/>
      <c r="AN8" s="1000"/>
      <c r="AO8" s="1001"/>
      <c r="AP8" s="1181" t="s">
        <v>83</v>
      </c>
      <c r="AQ8" s="1184" t="s">
        <v>84</v>
      </c>
      <c r="AR8" s="983"/>
      <c r="AS8" s="983"/>
      <c r="AT8" s="999"/>
      <c r="AU8" s="1000"/>
      <c r="AV8" s="1000"/>
      <c r="AW8" s="1001"/>
      <c r="AX8" s="1179"/>
      <c r="AY8" s="1180"/>
      <c r="AZ8" s="994"/>
      <c r="BA8" s="1194"/>
      <c r="BB8" s="1194"/>
      <c r="BC8" s="1194"/>
      <c r="BD8" s="1194"/>
      <c r="BE8" s="1194"/>
      <c r="BF8" s="994"/>
      <c r="BG8" s="1194"/>
      <c r="BH8" s="1194"/>
      <c r="BI8" s="1194"/>
      <c r="BJ8" s="1194"/>
      <c r="BK8" s="1194"/>
      <c r="BL8" s="1189"/>
      <c r="BM8" s="1108"/>
      <c r="BN8" s="1190"/>
      <c r="BO8" s="1189"/>
      <c r="BP8" s="1108"/>
      <c r="BQ8" s="1109"/>
      <c r="BR8" s="1235"/>
      <c r="BS8" s="1194"/>
      <c r="BT8" s="1236"/>
      <c r="BU8" s="1107"/>
      <c r="BV8" s="1108"/>
      <c r="BW8" s="1109"/>
      <c r="BX8" s="983"/>
      <c r="BY8" s="983"/>
      <c r="BZ8" s="1099" t="s">
        <v>85</v>
      </c>
      <c r="CA8" s="1113" t="s">
        <v>86</v>
      </c>
    </row>
    <row r="9" spans="1:79" s="33" customFormat="1" ht="16.5" customHeight="1" thickBot="1" x14ac:dyDescent="0.3">
      <c r="B9" s="34"/>
      <c r="C9" s="1211"/>
      <c r="D9" s="1214"/>
      <c r="E9" s="1215"/>
      <c r="F9" s="1218"/>
      <c r="G9" s="1220"/>
      <c r="H9" s="1220"/>
      <c r="I9" s="1220"/>
      <c r="J9" s="1227"/>
      <c r="K9" s="1228"/>
      <c r="L9" s="1228"/>
      <c r="M9" s="1228"/>
      <c r="N9" s="1228"/>
      <c r="O9" s="1228"/>
      <c r="P9" s="1228"/>
      <c r="Q9" s="1229"/>
      <c r="R9" s="1002"/>
      <c r="S9" s="1003"/>
      <c r="T9" s="1003"/>
      <c r="U9" s="1003"/>
      <c r="V9" s="1003"/>
      <c r="W9" s="1003"/>
      <c r="X9" s="1003"/>
      <c r="Y9" s="1003"/>
      <c r="Z9" s="1003"/>
      <c r="AA9" s="1003"/>
      <c r="AB9" s="1003"/>
      <c r="AC9" s="1004"/>
      <c r="AD9" s="1003"/>
      <c r="AE9" s="1003"/>
      <c r="AF9" s="1003"/>
      <c r="AG9" s="1003"/>
      <c r="AH9" s="1003"/>
      <c r="AI9" s="1003"/>
      <c r="AJ9" s="1003"/>
      <c r="AK9" s="1003"/>
      <c r="AL9" s="1003"/>
      <c r="AM9" s="1003"/>
      <c r="AN9" s="1003"/>
      <c r="AO9" s="1004"/>
      <c r="AP9" s="1182"/>
      <c r="AQ9" s="1185"/>
      <c r="AR9" s="983"/>
      <c r="AS9" s="983"/>
      <c r="AT9" s="1002"/>
      <c r="AU9" s="1003"/>
      <c r="AV9" s="1003"/>
      <c r="AW9" s="1004"/>
      <c r="AX9" s="990" t="s">
        <v>39</v>
      </c>
      <c r="AY9" s="1010" t="s">
        <v>40</v>
      </c>
      <c r="AZ9" s="994"/>
      <c r="BA9" s="1194"/>
      <c r="BB9" s="1194"/>
      <c r="BC9" s="1194"/>
      <c r="BD9" s="1194"/>
      <c r="BE9" s="1194"/>
      <c r="BF9" s="994"/>
      <c r="BG9" s="1194"/>
      <c r="BH9" s="1194"/>
      <c r="BI9" s="1194"/>
      <c r="BJ9" s="1194"/>
      <c r="BK9" s="1194"/>
      <c r="BL9" s="1189"/>
      <c r="BM9" s="1108"/>
      <c r="BN9" s="1190"/>
      <c r="BO9" s="1189"/>
      <c r="BP9" s="1108"/>
      <c r="BQ9" s="1109"/>
      <c r="BR9" s="1235"/>
      <c r="BS9" s="1194"/>
      <c r="BT9" s="1236"/>
      <c r="BU9" s="1107"/>
      <c r="BV9" s="1108"/>
      <c r="BW9" s="1109"/>
      <c r="BX9" s="983"/>
      <c r="BY9" s="983"/>
      <c r="BZ9" s="1099"/>
      <c r="CA9" s="1113"/>
    </row>
    <row r="10" spans="1:79" s="33" customFormat="1" ht="15.75" customHeight="1" x14ac:dyDescent="0.25">
      <c r="B10" s="38"/>
      <c r="C10" s="1211"/>
      <c r="D10" s="1214"/>
      <c r="E10" s="1215"/>
      <c r="F10" s="1218"/>
      <c r="G10" s="1220"/>
      <c r="H10" s="1220"/>
      <c r="I10" s="1220"/>
      <c r="J10" s="1031">
        <v>54</v>
      </c>
      <c r="K10" s="1158">
        <v>60</v>
      </c>
      <c r="L10" s="1158">
        <v>66</v>
      </c>
      <c r="M10" s="1158">
        <v>72</v>
      </c>
      <c r="N10" s="1158">
        <v>78</v>
      </c>
      <c r="O10" s="1158">
        <v>84</v>
      </c>
      <c r="P10" s="1158"/>
      <c r="Q10" s="1161"/>
      <c r="R10" s="1230">
        <v>54</v>
      </c>
      <c r="S10" s="1172"/>
      <c r="T10" s="1172"/>
      <c r="U10" s="1172"/>
      <c r="V10" s="1167"/>
      <c r="W10" s="1166">
        <v>60</v>
      </c>
      <c r="X10" s="1167"/>
      <c r="Y10" s="1166">
        <v>66</v>
      </c>
      <c r="Z10" s="1167"/>
      <c r="AA10" s="1166">
        <v>72</v>
      </c>
      <c r="AB10" s="1172"/>
      <c r="AC10" s="1173"/>
      <c r="AD10" s="1172">
        <v>60</v>
      </c>
      <c r="AE10" s="1172"/>
      <c r="AF10" s="1167"/>
      <c r="AG10" s="1166">
        <v>66</v>
      </c>
      <c r="AH10" s="1172"/>
      <c r="AI10" s="1167"/>
      <c r="AJ10" s="1166">
        <v>72</v>
      </c>
      <c r="AK10" s="1172"/>
      <c r="AL10" s="1167"/>
      <c r="AM10" s="1166"/>
      <c r="AN10" s="1172"/>
      <c r="AO10" s="1173"/>
      <c r="AP10" s="1182"/>
      <c r="AQ10" s="1185"/>
      <c r="AR10" s="983"/>
      <c r="AS10" s="983"/>
      <c r="AT10" s="996" t="s">
        <v>56</v>
      </c>
      <c r="AU10" s="997"/>
      <c r="AV10" s="997"/>
      <c r="AW10" s="998"/>
      <c r="AX10" s="991"/>
      <c r="AY10" s="1010"/>
      <c r="AZ10" s="994"/>
      <c r="BA10" s="1194"/>
      <c r="BB10" s="1194"/>
      <c r="BC10" s="1194"/>
      <c r="BD10" s="1194"/>
      <c r="BE10" s="1194"/>
      <c r="BF10" s="994"/>
      <c r="BG10" s="1194"/>
      <c r="BH10" s="1194"/>
      <c r="BI10" s="1194"/>
      <c r="BJ10" s="1194"/>
      <c r="BK10" s="1194"/>
      <c r="BL10" s="1189"/>
      <c r="BM10" s="1108"/>
      <c r="BN10" s="1190"/>
      <c r="BO10" s="1189"/>
      <c r="BP10" s="1108"/>
      <c r="BQ10" s="1109"/>
      <c r="BR10" s="1235"/>
      <c r="BS10" s="1194"/>
      <c r="BT10" s="1236"/>
      <c r="BU10" s="1107"/>
      <c r="BV10" s="1108"/>
      <c r="BW10" s="1109"/>
      <c r="BX10" s="983"/>
      <c r="BY10" s="983"/>
      <c r="BZ10" s="1099"/>
      <c r="CA10" s="1113"/>
    </row>
    <row r="11" spans="1:79" s="33" customFormat="1" ht="15" customHeight="1" x14ac:dyDescent="0.25">
      <c r="B11" s="39" t="s">
        <v>46</v>
      </c>
      <c r="C11" s="1211"/>
      <c r="D11" s="1214"/>
      <c r="E11" s="1215"/>
      <c r="F11" s="1218"/>
      <c r="G11" s="1220"/>
      <c r="H11" s="1220"/>
      <c r="I11" s="1220"/>
      <c r="J11" s="1164"/>
      <c r="K11" s="1159"/>
      <c r="L11" s="1159"/>
      <c r="M11" s="1159"/>
      <c r="N11" s="1159"/>
      <c r="O11" s="1159"/>
      <c r="P11" s="1159"/>
      <c r="Q11" s="1162"/>
      <c r="R11" s="1231"/>
      <c r="S11" s="1174"/>
      <c r="T11" s="1174"/>
      <c r="U11" s="1174"/>
      <c r="V11" s="1169"/>
      <c r="W11" s="1168"/>
      <c r="X11" s="1169"/>
      <c r="Y11" s="1168"/>
      <c r="Z11" s="1169"/>
      <c r="AA11" s="1168"/>
      <c r="AB11" s="1174"/>
      <c r="AC11" s="1175"/>
      <c r="AD11" s="1174"/>
      <c r="AE11" s="1174"/>
      <c r="AF11" s="1169"/>
      <c r="AG11" s="1168"/>
      <c r="AH11" s="1174"/>
      <c r="AI11" s="1169"/>
      <c r="AJ11" s="1168"/>
      <c r="AK11" s="1174"/>
      <c r="AL11" s="1169"/>
      <c r="AM11" s="1168"/>
      <c r="AN11" s="1174"/>
      <c r="AO11" s="1175"/>
      <c r="AP11" s="1182"/>
      <c r="AQ11" s="1185"/>
      <c r="AR11" s="983"/>
      <c r="AS11" s="983"/>
      <c r="AT11" s="999"/>
      <c r="AU11" s="1000"/>
      <c r="AV11" s="1000"/>
      <c r="AW11" s="1001"/>
      <c r="AX11" s="991"/>
      <c r="AY11" s="1010"/>
      <c r="AZ11" s="994"/>
      <c r="BA11" s="1194"/>
      <c r="BB11" s="1194"/>
      <c r="BC11" s="1194"/>
      <c r="BD11" s="1194"/>
      <c r="BE11" s="1194"/>
      <c r="BF11" s="994"/>
      <c r="BG11" s="1194"/>
      <c r="BH11" s="1194"/>
      <c r="BI11" s="1194"/>
      <c r="BJ11" s="1194"/>
      <c r="BK11" s="1194"/>
      <c r="BL11" s="1189"/>
      <c r="BM11" s="1108"/>
      <c r="BN11" s="1190"/>
      <c r="BO11" s="1189"/>
      <c r="BP11" s="1108"/>
      <c r="BQ11" s="1109"/>
      <c r="BR11" s="1235"/>
      <c r="BS11" s="1194"/>
      <c r="BT11" s="1236"/>
      <c r="BU11" s="1107"/>
      <c r="BV11" s="1108"/>
      <c r="BW11" s="1109"/>
      <c r="BX11" s="983"/>
      <c r="BY11" s="983"/>
      <c r="BZ11" s="1099"/>
      <c r="CA11" s="1113"/>
    </row>
    <row r="12" spans="1:79" s="33" customFormat="1" ht="13.5" customHeight="1" thickBot="1" x14ac:dyDescent="0.3">
      <c r="B12" s="40"/>
      <c r="C12" s="1211"/>
      <c r="D12" s="1216"/>
      <c r="E12" s="1217"/>
      <c r="F12" s="1219"/>
      <c r="G12" s="1221"/>
      <c r="H12" s="1221"/>
      <c r="I12" s="1221"/>
      <c r="J12" s="1165"/>
      <c r="K12" s="1160"/>
      <c r="L12" s="1160"/>
      <c r="M12" s="1160"/>
      <c r="N12" s="1160"/>
      <c r="O12" s="1160"/>
      <c r="P12" s="1160"/>
      <c r="Q12" s="1163"/>
      <c r="R12" s="1232"/>
      <c r="S12" s="1176"/>
      <c r="T12" s="1176"/>
      <c r="U12" s="1176"/>
      <c r="V12" s="1171"/>
      <c r="W12" s="1170"/>
      <c r="X12" s="1171"/>
      <c r="Y12" s="1170"/>
      <c r="Z12" s="1171"/>
      <c r="AA12" s="1170"/>
      <c r="AB12" s="1176"/>
      <c r="AC12" s="1177"/>
      <c r="AD12" s="1176"/>
      <c r="AE12" s="1176"/>
      <c r="AF12" s="1171"/>
      <c r="AG12" s="1170"/>
      <c r="AH12" s="1176"/>
      <c r="AI12" s="1171"/>
      <c r="AJ12" s="1170"/>
      <c r="AK12" s="1176"/>
      <c r="AL12" s="1171"/>
      <c r="AM12" s="1170"/>
      <c r="AN12" s="1176"/>
      <c r="AO12" s="1177"/>
      <c r="AP12" s="1182"/>
      <c r="AQ12" s="1185"/>
      <c r="AR12" s="983"/>
      <c r="AS12" s="983"/>
      <c r="AT12" s="999"/>
      <c r="AU12" s="1000"/>
      <c r="AV12" s="1000"/>
      <c r="AW12" s="1001"/>
      <c r="AX12" s="991"/>
      <c r="AY12" s="1010"/>
      <c r="AZ12" s="994"/>
      <c r="BA12" s="1194"/>
      <c r="BB12" s="1194"/>
      <c r="BC12" s="1194"/>
      <c r="BD12" s="1194"/>
      <c r="BE12" s="1194"/>
      <c r="BF12" s="994"/>
      <c r="BG12" s="1194"/>
      <c r="BH12" s="1194"/>
      <c r="BI12" s="1194"/>
      <c r="BJ12" s="1194"/>
      <c r="BK12" s="1194"/>
      <c r="BL12" s="1189"/>
      <c r="BM12" s="1108"/>
      <c r="BN12" s="1190"/>
      <c r="BO12" s="1189"/>
      <c r="BP12" s="1108"/>
      <c r="BQ12" s="1109"/>
      <c r="BR12" s="1235"/>
      <c r="BS12" s="1194"/>
      <c r="BT12" s="1236"/>
      <c r="BU12" s="1107"/>
      <c r="BV12" s="1108"/>
      <c r="BW12" s="1109"/>
      <c r="BX12" s="983"/>
      <c r="BY12" s="983"/>
      <c r="BZ12" s="1099"/>
      <c r="CA12" s="1113"/>
    </row>
    <row r="13" spans="1:79" s="33" customFormat="1" ht="31.15" customHeight="1" thickBot="1" x14ac:dyDescent="0.3">
      <c r="B13" s="1086" t="s">
        <v>49</v>
      </c>
      <c r="C13" s="1211"/>
      <c r="D13" s="1156" t="s">
        <v>50</v>
      </c>
      <c r="E13" s="1156" t="s">
        <v>51</v>
      </c>
      <c r="F13" s="42"/>
      <c r="G13" s="42"/>
      <c r="H13" s="42"/>
      <c r="I13" s="42"/>
      <c r="J13" s="43"/>
      <c r="K13" s="1039"/>
      <c r="L13" s="1039"/>
      <c r="M13" s="1039"/>
      <c r="N13" s="1039"/>
      <c r="O13" s="1039"/>
      <c r="P13" s="1039"/>
      <c r="Q13" s="1069"/>
      <c r="R13" s="1149"/>
      <c r="S13" s="1150"/>
      <c r="T13" s="1151"/>
      <c r="U13" s="1152"/>
      <c r="V13" s="1153"/>
      <c r="W13" s="1154"/>
      <c r="X13" s="1151"/>
      <c r="Y13" s="1154"/>
      <c r="Z13" s="1151"/>
      <c r="AA13" s="1154"/>
      <c r="AB13" s="1150"/>
      <c r="AC13" s="1196"/>
      <c r="AD13" s="1197"/>
      <c r="AE13" s="1197"/>
      <c r="AF13" s="1198"/>
      <c r="AG13" s="1199"/>
      <c r="AH13" s="1197"/>
      <c r="AI13" s="1198"/>
      <c r="AJ13" s="1199"/>
      <c r="AK13" s="1197"/>
      <c r="AL13" s="1198"/>
      <c r="AM13" s="1199"/>
      <c r="AN13" s="1197"/>
      <c r="AO13" s="1200"/>
      <c r="AP13" s="1182"/>
      <c r="AQ13" s="1185"/>
      <c r="AR13" s="983"/>
      <c r="AS13" s="983"/>
      <c r="AT13" s="999"/>
      <c r="AU13" s="1000"/>
      <c r="AV13" s="1000"/>
      <c r="AW13" s="1001"/>
      <c r="AX13" s="991"/>
      <c r="AY13" s="1010"/>
      <c r="AZ13" s="994"/>
      <c r="BA13" s="1194"/>
      <c r="BB13" s="1194"/>
      <c r="BC13" s="1194"/>
      <c r="BD13" s="1194"/>
      <c r="BE13" s="1194"/>
      <c r="BF13" s="994"/>
      <c r="BG13" s="1194"/>
      <c r="BH13" s="1194"/>
      <c r="BI13" s="1194"/>
      <c r="BJ13" s="1194"/>
      <c r="BK13" s="1194"/>
      <c r="BL13" s="1189"/>
      <c r="BM13" s="1108"/>
      <c r="BN13" s="1190"/>
      <c r="BO13" s="1189"/>
      <c r="BP13" s="1108"/>
      <c r="BQ13" s="1109"/>
      <c r="BR13" s="1235"/>
      <c r="BS13" s="1194"/>
      <c r="BT13" s="1236"/>
      <c r="BU13" s="1107"/>
      <c r="BV13" s="1108"/>
      <c r="BW13" s="1109"/>
      <c r="BX13" s="983"/>
      <c r="BY13" s="983"/>
      <c r="BZ13" s="1100"/>
      <c r="CA13" s="1114"/>
    </row>
    <row r="14" spans="1:79" s="44" customFormat="1" ht="34.15" customHeight="1" thickBot="1" x14ac:dyDescent="0.25">
      <c r="B14" s="1155"/>
      <c r="C14" s="1157"/>
      <c r="D14" s="1157"/>
      <c r="E14" s="1157"/>
      <c r="F14" s="46"/>
      <c r="G14" s="46"/>
      <c r="H14" s="46"/>
      <c r="I14" s="46"/>
      <c r="J14" s="47"/>
      <c r="K14" s="1040"/>
      <c r="L14" s="1040"/>
      <c r="M14" s="1040"/>
      <c r="N14" s="1040"/>
      <c r="O14" s="1040"/>
      <c r="P14" s="1040"/>
      <c r="Q14" s="1071"/>
      <c r="R14" s="49">
        <v>0.109</v>
      </c>
      <c r="S14" s="48">
        <v>0.13800000000000001</v>
      </c>
      <c r="T14" s="48">
        <v>0.16800000000000001</v>
      </c>
      <c r="U14" s="48">
        <v>0.13800000000000001</v>
      </c>
      <c r="V14" s="48">
        <v>0.16800000000000001</v>
      </c>
      <c r="W14" s="48">
        <v>0.13800000000000001</v>
      </c>
      <c r="X14" s="48">
        <v>0.16800000000000001</v>
      </c>
      <c r="Y14" s="48">
        <v>0.13800000000000001</v>
      </c>
      <c r="Z14" s="48">
        <v>0.16800000000000001</v>
      </c>
      <c r="AA14" s="48">
        <v>0.13900000000000001</v>
      </c>
      <c r="AB14" s="48">
        <v>0.16800000000000001</v>
      </c>
      <c r="AC14" s="50"/>
      <c r="AD14" s="206">
        <v>12</v>
      </c>
      <c r="AE14" s="207">
        <v>10</v>
      </c>
      <c r="AF14" s="207"/>
      <c r="AG14" s="207">
        <v>12</v>
      </c>
      <c r="AH14" s="207">
        <v>10</v>
      </c>
      <c r="AI14" s="207"/>
      <c r="AJ14" s="207">
        <v>12</v>
      </c>
      <c r="AK14" s="207">
        <v>10</v>
      </c>
      <c r="AL14" s="207"/>
      <c r="AM14" s="207"/>
      <c r="AN14" s="207"/>
      <c r="AO14" s="208"/>
      <c r="AP14" s="1183"/>
      <c r="AQ14" s="1186"/>
      <c r="AR14" s="984"/>
      <c r="AS14" s="984"/>
      <c r="AT14" s="35" t="s">
        <v>57</v>
      </c>
      <c r="AU14" s="36" t="s">
        <v>58</v>
      </c>
      <c r="AV14" s="36" t="s">
        <v>59</v>
      </c>
      <c r="AW14" s="37"/>
      <c r="AX14" s="992"/>
      <c r="AY14" s="1011"/>
      <c r="AZ14" s="995"/>
      <c r="BA14" s="1195"/>
      <c r="BB14" s="1195"/>
      <c r="BC14" s="1195"/>
      <c r="BD14" s="1195"/>
      <c r="BE14" s="1195"/>
      <c r="BF14" s="995"/>
      <c r="BG14" s="1195"/>
      <c r="BH14" s="1195"/>
      <c r="BI14" s="1195"/>
      <c r="BJ14" s="1195"/>
      <c r="BK14" s="1195"/>
      <c r="BL14" s="1191"/>
      <c r="BM14" s="1111"/>
      <c r="BN14" s="1192"/>
      <c r="BO14" s="1191"/>
      <c r="BP14" s="1111"/>
      <c r="BQ14" s="1112"/>
      <c r="BR14" s="1237"/>
      <c r="BS14" s="1195"/>
      <c r="BT14" s="1238"/>
      <c r="BU14" s="1107"/>
      <c r="BV14" s="1108"/>
      <c r="BW14" s="1109"/>
      <c r="BX14" s="983"/>
      <c r="BY14" s="983"/>
      <c r="BZ14" s="1116" t="s">
        <v>60</v>
      </c>
      <c r="CA14" s="1117"/>
    </row>
    <row r="15" spans="1:79" ht="18" customHeight="1" x14ac:dyDescent="0.2">
      <c r="B15" s="54"/>
      <c r="C15" s="55"/>
      <c r="D15" s="55"/>
      <c r="E15" s="56"/>
      <c r="F15" s="57"/>
      <c r="G15" s="57"/>
      <c r="H15" s="57"/>
      <c r="I15" s="58"/>
      <c r="J15" s="59"/>
      <c r="K15" s="55"/>
      <c r="L15" s="55"/>
      <c r="M15" s="55"/>
      <c r="N15" s="55"/>
      <c r="O15" s="55"/>
      <c r="P15" s="55"/>
      <c r="Q15" s="56"/>
      <c r="R15" s="62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6"/>
      <c r="AD15" s="65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56"/>
      <c r="AP15" s="62"/>
      <c r="AQ15" s="56"/>
      <c r="AR15" s="62"/>
      <c r="AS15" s="62"/>
      <c r="AT15" s="60"/>
      <c r="AU15" s="60"/>
      <c r="AV15" s="60"/>
      <c r="AW15" s="60"/>
      <c r="AX15" s="60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61"/>
      <c r="BM15" s="65"/>
      <c r="BN15" s="60"/>
      <c r="BO15" s="61"/>
      <c r="BP15" s="65"/>
      <c r="BQ15" s="63"/>
      <c r="BR15" s="64"/>
      <c r="BS15" s="65"/>
      <c r="BT15" s="65"/>
      <c r="BU15" s="64"/>
      <c r="BV15" s="65"/>
      <c r="BW15" s="63"/>
      <c r="BX15" s="63"/>
      <c r="BY15" s="57"/>
      <c r="BZ15" s="1141"/>
      <c r="CA15" s="1142"/>
    </row>
    <row r="16" spans="1:79" ht="18" customHeight="1" x14ac:dyDescent="0.2">
      <c r="B16" s="66"/>
      <c r="C16" s="67"/>
      <c r="D16" s="67"/>
      <c r="E16" s="68"/>
      <c r="F16" s="69"/>
      <c r="G16" s="69"/>
      <c r="H16" s="69"/>
      <c r="I16" s="70"/>
      <c r="J16" s="71"/>
      <c r="K16" s="67"/>
      <c r="L16" s="67"/>
      <c r="M16" s="67"/>
      <c r="N16" s="67"/>
      <c r="O16" s="67"/>
      <c r="P16" s="67"/>
      <c r="Q16" s="68"/>
      <c r="R16" s="74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8"/>
      <c r="AD16" s="77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68"/>
      <c r="AP16" s="74"/>
      <c r="AQ16" s="68"/>
      <c r="AR16" s="74"/>
      <c r="AS16" s="74"/>
      <c r="AT16" s="72"/>
      <c r="AU16" s="72"/>
      <c r="AV16" s="72"/>
      <c r="AW16" s="72"/>
      <c r="AX16" s="72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73"/>
      <c r="BM16" s="77"/>
      <c r="BN16" s="72"/>
      <c r="BO16" s="73"/>
      <c r="BP16" s="77"/>
      <c r="BQ16" s="75"/>
      <c r="BR16" s="76"/>
      <c r="BS16" s="77"/>
      <c r="BT16" s="77"/>
      <c r="BU16" s="76"/>
      <c r="BV16" s="77"/>
      <c r="BW16" s="75"/>
      <c r="BX16" s="75"/>
      <c r="BY16" s="69"/>
      <c r="BZ16" s="1139"/>
      <c r="CA16" s="1140"/>
    </row>
    <row r="17" spans="2:79" ht="18" customHeight="1" x14ac:dyDescent="0.2">
      <c r="B17" s="66"/>
      <c r="C17" s="67"/>
      <c r="D17" s="67"/>
      <c r="E17" s="68"/>
      <c r="F17" s="69"/>
      <c r="G17" s="69"/>
      <c r="H17" s="69"/>
      <c r="I17" s="70"/>
      <c r="J17" s="71"/>
      <c r="K17" s="67"/>
      <c r="L17" s="67"/>
      <c r="M17" s="67"/>
      <c r="N17" s="67"/>
      <c r="O17" s="67"/>
      <c r="P17" s="67"/>
      <c r="Q17" s="68"/>
      <c r="R17" s="74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8"/>
      <c r="AD17" s="77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68"/>
      <c r="AP17" s="74"/>
      <c r="AQ17" s="68"/>
      <c r="AR17" s="74"/>
      <c r="AS17" s="74"/>
      <c r="AT17" s="72"/>
      <c r="AU17" s="72"/>
      <c r="AV17" s="72"/>
      <c r="AW17" s="72"/>
      <c r="AX17" s="72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73"/>
      <c r="BM17" s="77"/>
      <c r="BN17" s="72"/>
      <c r="BO17" s="73"/>
      <c r="BP17" s="77"/>
      <c r="BQ17" s="75"/>
      <c r="BR17" s="76"/>
      <c r="BS17" s="77"/>
      <c r="BT17" s="77"/>
      <c r="BU17" s="76"/>
      <c r="BV17" s="77"/>
      <c r="BW17" s="75"/>
      <c r="BX17" s="75"/>
      <c r="BY17" s="69"/>
      <c r="BZ17" s="1139"/>
      <c r="CA17" s="1140"/>
    </row>
    <row r="18" spans="2:79" ht="18" customHeight="1" x14ac:dyDescent="0.2">
      <c r="B18" s="66"/>
      <c r="C18" s="67"/>
      <c r="D18" s="67"/>
      <c r="E18" s="68"/>
      <c r="F18" s="69"/>
      <c r="G18" s="69"/>
      <c r="H18" s="69"/>
      <c r="I18" s="70"/>
      <c r="J18" s="71"/>
      <c r="K18" s="67"/>
      <c r="L18" s="67"/>
      <c r="M18" s="67"/>
      <c r="N18" s="67"/>
      <c r="O18" s="67"/>
      <c r="P18" s="67"/>
      <c r="Q18" s="68"/>
      <c r="R18" s="74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8"/>
      <c r="AD18" s="77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68"/>
      <c r="AP18" s="74"/>
      <c r="AQ18" s="68"/>
      <c r="AR18" s="74"/>
      <c r="AS18" s="74"/>
      <c r="AT18" s="72"/>
      <c r="AU18" s="72"/>
      <c r="AV18" s="72"/>
      <c r="AW18" s="72"/>
      <c r="AX18" s="72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73"/>
      <c r="BM18" s="77"/>
      <c r="BN18" s="72"/>
      <c r="BO18" s="73"/>
      <c r="BP18" s="77"/>
      <c r="BQ18" s="75"/>
      <c r="BR18" s="76"/>
      <c r="BS18" s="77"/>
      <c r="BT18" s="77"/>
      <c r="BU18" s="76"/>
      <c r="BV18" s="77"/>
      <c r="BW18" s="75"/>
      <c r="BX18" s="75"/>
      <c r="BY18" s="69"/>
      <c r="BZ18" s="1139"/>
      <c r="CA18" s="1140"/>
    </row>
    <row r="19" spans="2:79" ht="18" customHeight="1" thickBot="1" x14ac:dyDescent="0.25">
      <c r="B19" s="78"/>
      <c r="C19" s="79"/>
      <c r="D19" s="79"/>
      <c r="E19" s="80"/>
      <c r="F19" s="81"/>
      <c r="G19" s="81"/>
      <c r="H19" s="81"/>
      <c r="I19" s="82"/>
      <c r="J19" s="83"/>
      <c r="K19" s="79"/>
      <c r="L19" s="79"/>
      <c r="M19" s="79"/>
      <c r="N19" s="79"/>
      <c r="O19" s="79"/>
      <c r="P19" s="79"/>
      <c r="Q19" s="80"/>
      <c r="R19" s="86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80"/>
      <c r="AD19" s="89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0"/>
      <c r="AP19" s="86"/>
      <c r="AQ19" s="80"/>
      <c r="AR19" s="86"/>
      <c r="AS19" s="86"/>
      <c r="AT19" s="84"/>
      <c r="AU19" s="84"/>
      <c r="AV19" s="84"/>
      <c r="AW19" s="84"/>
      <c r="AX19" s="84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85"/>
      <c r="BM19" s="89"/>
      <c r="BN19" s="84"/>
      <c r="BO19" s="85"/>
      <c r="BP19" s="89"/>
      <c r="BQ19" s="87"/>
      <c r="BR19" s="88"/>
      <c r="BS19" s="89"/>
      <c r="BT19" s="89"/>
      <c r="BU19" s="88"/>
      <c r="BV19" s="89"/>
      <c r="BW19" s="87"/>
      <c r="BX19" s="87"/>
      <c r="BY19" s="81"/>
      <c r="BZ19" s="1135"/>
      <c r="CA19" s="1136"/>
    </row>
    <row r="20" spans="2:79" ht="18" customHeight="1" x14ac:dyDescent="0.2">
      <c r="B20" s="54"/>
      <c r="C20" s="55"/>
      <c r="D20" s="55"/>
      <c r="E20" s="56"/>
      <c r="F20" s="57"/>
      <c r="G20" s="57"/>
      <c r="H20" s="57"/>
      <c r="I20" s="58"/>
      <c r="J20" s="59"/>
      <c r="K20" s="55"/>
      <c r="L20" s="55"/>
      <c r="M20" s="55"/>
      <c r="N20" s="55"/>
      <c r="O20" s="55"/>
      <c r="P20" s="55"/>
      <c r="Q20" s="56"/>
      <c r="R20" s="62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6"/>
      <c r="AD20" s="65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56"/>
      <c r="AP20" s="62"/>
      <c r="AQ20" s="56"/>
      <c r="AR20" s="62"/>
      <c r="AS20" s="62"/>
      <c r="AT20" s="60"/>
      <c r="AU20" s="60"/>
      <c r="AV20" s="60"/>
      <c r="AW20" s="60"/>
      <c r="AX20" s="60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61"/>
      <c r="BM20" s="65"/>
      <c r="BN20" s="60"/>
      <c r="BO20" s="61"/>
      <c r="BP20" s="65"/>
      <c r="BQ20" s="63"/>
      <c r="BR20" s="64"/>
      <c r="BS20" s="65"/>
      <c r="BT20" s="65"/>
      <c r="BU20" s="64"/>
      <c r="BV20" s="65"/>
      <c r="BW20" s="63"/>
      <c r="BX20" s="63"/>
      <c r="BY20" s="57"/>
      <c r="BZ20" s="1141"/>
      <c r="CA20" s="1142"/>
    </row>
    <row r="21" spans="2:79" ht="18" customHeight="1" x14ac:dyDescent="0.2">
      <c r="B21" s="66"/>
      <c r="C21" s="67"/>
      <c r="D21" s="67"/>
      <c r="E21" s="68"/>
      <c r="F21" s="69"/>
      <c r="G21" s="69"/>
      <c r="H21" s="69"/>
      <c r="I21" s="70"/>
      <c r="J21" s="71"/>
      <c r="K21" s="67"/>
      <c r="L21" s="67"/>
      <c r="M21" s="67"/>
      <c r="N21" s="67"/>
      <c r="O21" s="67"/>
      <c r="P21" s="67"/>
      <c r="Q21" s="68"/>
      <c r="R21" s="74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8"/>
      <c r="AD21" s="77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68"/>
      <c r="AP21" s="74"/>
      <c r="AQ21" s="68"/>
      <c r="AR21" s="74"/>
      <c r="AS21" s="74"/>
      <c r="AT21" s="72"/>
      <c r="AU21" s="72"/>
      <c r="AV21" s="72"/>
      <c r="AW21" s="72"/>
      <c r="AX21" s="72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73"/>
      <c r="BM21" s="77"/>
      <c r="BN21" s="72"/>
      <c r="BO21" s="73"/>
      <c r="BP21" s="77"/>
      <c r="BQ21" s="75"/>
      <c r="BR21" s="76"/>
      <c r="BS21" s="77"/>
      <c r="BT21" s="77"/>
      <c r="BU21" s="76"/>
      <c r="BV21" s="77"/>
      <c r="BW21" s="75"/>
      <c r="BX21" s="75"/>
      <c r="BY21" s="69"/>
      <c r="BZ21" s="1139"/>
      <c r="CA21" s="1140"/>
    </row>
    <row r="22" spans="2:79" ht="18" customHeight="1" x14ac:dyDescent="0.2">
      <c r="B22" s="66"/>
      <c r="C22" s="67"/>
      <c r="D22" s="67"/>
      <c r="E22" s="68"/>
      <c r="F22" s="69"/>
      <c r="G22" s="69"/>
      <c r="H22" s="69"/>
      <c r="I22" s="70"/>
      <c r="J22" s="71"/>
      <c r="K22" s="67"/>
      <c r="L22" s="67"/>
      <c r="M22" s="67"/>
      <c r="N22" s="67"/>
      <c r="O22" s="67"/>
      <c r="P22" s="67"/>
      <c r="Q22" s="68"/>
      <c r="R22" s="74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8"/>
      <c r="AD22" s="77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68"/>
      <c r="AP22" s="74"/>
      <c r="AQ22" s="68"/>
      <c r="AR22" s="74"/>
      <c r="AS22" s="74"/>
      <c r="AT22" s="72"/>
      <c r="AU22" s="72"/>
      <c r="AV22" s="72"/>
      <c r="AW22" s="72"/>
      <c r="AX22" s="72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73"/>
      <c r="BM22" s="77"/>
      <c r="BN22" s="72"/>
      <c r="BO22" s="73"/>
      <c r="BP22" s="77"/>
      <c r="BQ22" s="75"/>
      <c r="BR22" s="76"/>
      <c r="BS22" s="77"/>
      <c r="BT22" s="77"/>
      <c r="BU22" s="76"/>
      <c r="BV22" s="77"/>
      <c r="BW22" s="75"/>
      <c r="BX22" s="75"/>
      <c r="BY22" s="69"/>
      <c r="BZ22" s="1139"/>
      <c r="CA22" s="1140"/>
    </row>
    <row r="23" spans="2:79" ht="18" customHeight="1" x14ac:dyDescent="0.2">
      <c r="B23" s="66"/>
      <c r="C23" s="67"/>
      <c r="D23" s="67"/>
      <c r="E23" s="68"/>
      <c r="F23" s="69"/>
      <c r="G23" s="69"/>
      <c r="H23" s="69"/>
      <c r="I23" s="70"/>
      <c r="J23" s="71"/>
      <c r="K23" s="67"/>
      <c r="L23" s="67"/>
      <c r="M23" s="67"/>
      <c r="N23" s="67"/>
      <c r="O23" s="67"/>
      <c r="P23" s="67"/>
      <c r="Q23" s="68"/>
      <c r="R23" s="74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8"/>
      <c r="AD23" s="77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68"/>
      <c r="AP23" s="74"/>
      <c r="AQ23" s="68"/>
      <c r="AR23" s="74"/>
      <c r="AS23" s="74"/>
      <c r="AT23" s="72"/>
      <c r="AU23" s="72"/>
      <c r="AV23" s="72"/>
      <c r="AW23" s="72"/>
      <c r="AX23" s="72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73"/>
      <c r="BM23" s="77"/>
      <c r="BN23" s="72"/>
      <c r="BO23" s="73"/>
      <c r="BP23" s="77"/>
      <c r="BQ23" s="75"/>
      <c r="BR23" s="76"/>
      <c r="BS23" s="77"/>
      <c r="BT23" s="77"/>
      <c r="BU23" s="76"/>
      <c r="BV23" s="77"/>
      <c r="BW23" s="75"/>
      <c r="BX23" s="75"/>
      <c r="BY23" s="69"/>
      <c r="BZ23" s="1139"/>
      <c r="CA23" s="1140"/>
    </row>
    <row r="24" spans="2:79" ht="18" customHeight="1" thickBot="1" x14ac:dyDescent="0.25">
      <c r="B24" s="78"/>
      <c r="C24" s="79"/>
      <c r="D24" s="79"/>
      <c r="E24" s="80"/>
      <c r="F24" s="81"/>
      <c r="G24" s="81"/>
      <c r="H24" s="81"/>
      <c r="I24" s="82"/>
      <c r="J24" s="83"/>
      <c r="K24" s="79"/>
      <c r="L24" s="79"/>
      <c r="M24" s="79"/>
      <c r="N24" s="79"/>
      <c r="O24" s="79"/>
      <c r="P24" s="79"/>
      <c r="Q24" s="80"/>
      <c r="R24" s="86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80"/>
      <c r="AD24" s="89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0"/>
      <c r="AP24" s="86"/>
      <c r="AQ24" s="80"/>
      <c r="AR24" s="86"/>
      <c r="AS24" s="86"/>
      <c r="AT24" s="84"/>
      <c r="AU24" s="84"/>
      <c r="AV24" s="84"/>
      <c r="AW24" s="84"/>
      <c r="AX24" s="84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85"/>
      <c r="BM24" s="89"/>
      <c r="BN24" s="84"/>
      <c r="BO24" s="85"/>
      <c r="BP24" s="89"/>
      <c r="BQ24" s="87"/>
      <c r="BR24" s="88"/>
      <c r="BS24" s="89"/>
      <c r="BT24" s="89"/>
      <c r="BU24" s="88"/>
      <c r="BV24" s="89"/>
      <c r="BW24" s="87"/>
      <c r="BX24" s="87"/>
      <c r="BY24" s="81"/>
      <c r="BZ24" s="1135"/>
      <c r="CA24" s="1136"/>
    </row>
    <row r="25" spans="2:79" ht="18" customHeight="1" x14ac:dyDescent="0.2">
      <c r="B25" s="54"/>
      <c r="C25" s="55"/>
      <c r="D25" s="55"/>
      <c r="E25" s="56"/>
      <c r="F25" s="57"/>
      <c r="G25" s="57"/>
      <c r="H25" s="57"/>
      <c r="I25" s="58"/>
      <c r="J25" s="59"/>
      <c r="K25" s="55"/>
      <c r="L25" s="55"/>
      <c r="M25" s="55"/>
      <c r="N25" s="55"/>
      <c r="O25" s="55"/>
      <c r="P25" s="55"/>
      <c r="Q25" s="56"/>
      <c r="R25" s="62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6"/>
      <c r="AD25" s="65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56"/>
      <c r="AP25" s="62"/>
      <c r="AQ25" s="56"/>
      <c r="AR25" s="62"/>
      <c r="AS25" s="62"/>
      <c r="AT25" s="60"/>
      <c r="AU25" s="60"/>
      <c r="AV25" s="60"/>
      <c r="AW25" s="60"/>
      <c r="AX25" s="60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61"/>
      <c r="BM25" s="65"/>
      <c r="BN25" s="60"/>
      <c r="BO25" s="61"/>
      <c r="BP25" s="65"/>
      <c r="BQ25" s="63"/>
      <c r="BR25" s="64"/>
      <c r="BS25" s="65"/>
      <c r="BT25" s="65"/>
      <c r="BU25" s="64"/>
      <c r="BV25" s="65"/>
      <c r="BW25" s="63"/>
      <c r="BX25" s="63"/>
      <c r="BY25" s="57"/>
      <c r="BZ25" s="1141"/>
      <c r="CA25" s="1142"/>
    </row>
    <row r="26" spans="2:79" ht="18" customHeight="1" x14ac:dyDescent="0.2">
      <c r="B26" s="66"/>
      <c r="C26" s="67"/>
      <c r="D26" s="67"/>
      <c r="E26" s="68"/>
      <c r="F26" s="69"/>
      <c r="G26" s="69"/>
      <c r="H26" s="69"/>
      <c r="I26" s="70"/>
      <c r="J26" s="71"/>
      <c r="K26" s="67"/>
      <c r="L26" s="67"/>
      <c r="M26" s="67"/>
      <c r="N26" s="67"/>
      <c r="O26" s="67"/>
      <c r="P26" s="67"/>
      <c r="Q26" s="68"/>
      <c r="R26" s="74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8"/>
      <c r="AD26" s="77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68"/>
      <c r="AP26" s="74"/>
      <c r="AQ26" s="68"/>
      <c r="AR26" s="74"/>
      <c r="AS26" s="74"/>
      <c r="AT26" s="72"/>
      <c r="AU26" s="72"/>
      <c r="AV26" s="72"/>
      <c r="AW26" s="72"/>
      <c r="AX26" s="72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73"/>
      <c r="BM26" s="77"/>
      <c r="BN26" s="72"/>
      <c r="BO26" s="73"/>
      <c r="BP26" s="77"/>
      <c r="BQ26" s="75"/>
      <c r="BR26" s="76"/>
      <c r="BS26" s="77"/>
      <c r="BT26" s="77"/>
      <c r="BU26" s="76"/>
      <c r="BV26" s="77"/>
      <c r="BW26" s="75"/>
      <c r="BX26" s="75"/>
      <c r="BY26" s="69"/>
      <c r="BZ26" s="1139"/>
      <c r="CA26" s="1140"/>
    </row>
    <row r="27" spans="2:79" ht="18" customHeight="1" x14ac:dyDescent="0.2">
      <c r="B27" s="66"/>
      <c r="C27" s="67"/>
      <c r="D27" s="67"/>
      <c r="E27" s="68"/>
      <c r="F27" s="69"/>
      <c r="G27" s="69"/>
      <c r="H27" s="69"/>
      <c r="I27" s="70"/>
      <c r="J27" s="71"/>
      <c r="K27" s="67"/>
      <c r="L27" s="67"/>
      <c r="M27" s="67"/>
      <c r="N27" s="67"/>
      <c r="O27" s="67"/>
      <c r="P27" s="67"/>
      <c r="Q27" s="68"/>
      <c r="R27" s="74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8"/>
      <c r="AD27" s="77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68"/>
      <c r="AP27" s="74"/>
      <c r="AQ27" s="68"/>
      <c r="AR27" s="74"/>
      <c r="AS27" s="74"/>
      <c r="AT27" s="72"/>
      <c r="AU27" s="72"/>
      <c r="AV27" s="72"/>
      <c r="AW27" s="72"/>
      <c r="AX27" s="72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73"/>
      <c r="BM27" s="77"/>
      <c r="BN27" s="72"/>
      <c r="BO27" s="73"/>
      <c r="BP27" s="77"/>
      <c r="BQ27" s="75"/>
      <c r="BR27" s="76"/>
      <c r="BS27" s="77"/>
      <c r="BT27" s="77"/>
      <c r="BU27" s="76"/>
      <c r="BV27" s="77"/>
      <c r="BW27" s="75"/>
      <c r="BX27" s="75"/>
      <c r="BY27" s="69"/>
      <c r="BZ27" s="1139"/>
      <c r="CA27" s="1140"/>
    </row>
    <row r="28" spans="2:79" ht="18" customHeight="1" x14ac:dyDescent="0.2">
      <c r="B28" s="66"/>
      <c r="C28" s="67"/>
      <c r="D28" s="67"/>
      <c r="E28" s="68"/>
      <c r="F28" s="69"/>
      <c r="G28" s="69"/>
      <c r="H28" s="69"/>
      <c r="I28" s="70"/>
      <c r="J28" s="71"/>
      <c r="K28" s="67"/>
      <c r="L28" s="67"/>
      <c r="M28" s="67"/>
      <c r="N28" s="67"/>
      <c r="O28" s="67"/>
      <c r="P28" s="67"/>
      <c r="Q28" s="68"/>
      <c r="R28" s="74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8"/>
      <c r="AD28" s="77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68"/>
      <c r="AP28" s="74"/>
      <c r="AQ28" s="68"/>
      <c r="AR28" s="74"/>
      <c r="AS28" s="74"/>
      <c r="AT28" s="72"/>
      <c r="AU28" s="72"/>
      <c r="AV28" s="72"/>
      <c r="AW28" s="72"/>
      <c r="AX28" s="72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73"/>
      <c r="BM28" s="77"/>
      <c r="BN28" s="72"/>
      <c r="BO28" s="73"/>
      <c r="BP28" s="77"/>
      <c r="BQ28" s="75"/>
      <c r="BR28" s="76"/>
      <c r="BS28" s="77"/>
      <c r="BT28" s="77"/>
      <c r="BU28" s="76"/>
      <c r="BV28" s="77"/>
      <c r="BW28" s="75"/>
      <c r="BX28" s="75"/>
      <c r="BY28" s="69"/>
      <c r="BZ28" s="1139"/>
      <c r="CA28" s="1140"/>
    </row>
    <row r="29" spans="2:79" ht="18" customHeight="1" thickBot="1" x14ac:dyDescent="0.25">
      <c r="B29" s="78"/>
      <c r="C29" s="79"/>
      <c r="D29" s="79"/>
      <c r="E29" s="80"/>
      <c r="F29" s="81"/>
      <c r="G29" s="81"/>
      <c r="H29" s="81"/>
      <c r="I29" s="82"/>
      <c r="J29" s="83"/>
      <c r="K29" s="79"/>
      <c r="L29" s="79"/>
      <c r="M29" s="79"/>
      <c r="N29" s="79"/>
      <c r="O29" s="79"/>
      <c r="P29" s="79"/>
      <c r="Q29" s="80"/>
      <c r="R29" s="86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80"/>
      <c r="AD29" s="89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0"/>
      <c r="AP29" s="86"/>
      <c r="AQ29" s="80"/>
      <c r="AR29" s="86"/>
      <c r="AS29" s="86"/>
      <c r="AT29" s="84"/>
      <c r="AU29" s="84"/>
      <c r="AV29" s="84"/>
      <c r="AW29" s="84"/>
      <c r="AX29" s="84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5"/>
      <c r="BM29" s="89"/>
      <c r="BN29" s="84"/>
      <c r="BO29" s="85"/>
      <c r="BP29" s="89"/>
      <c r="BQ29" s="87"/>
      <c r="BR29" s="88"/>
      <c r="BS29" s="89"/>
      <c r="BT29" s="89"/>
      <c r="BU29" s="88"/>
      <c r="BV29" s="89"/>
      <c r="BW29" s="87"/>
      <c r="BX29" s="87"/>
      <c r="BY29" s="81"/>
      <c r="BZ29" s="1135"/>
      <c r="CA29" s="1136"/>
    </row>
    <row r="30" spans="2:79" ht="18" customHeight="1" x14ac:dyDescent="0.2">
      <c r="B30" s="54"/>
      <c r="C30" s="55"/>
      <c r="D30" s="55"/>
      <c r="E30" s="56"/>
      <c r="F30" s="57"/>
      <c r="G30" s="57"/>
      <c r="H30" s="57"/>
      <c r="I30" s="58"/>
      <c r="J30" s="59"/>
      <c r="K30" s="55"/>
      <c r="L30" s="55"/>
      <c r="M30" s="55"/>
      <c r="N30" s="55"/>
      <c r="O30" s="55"/>
      <c r="P30" s="55"/>
      <c r="Q30" s="56"/>
      <c r="R30" s="62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6"/>
      <c r="AD30" s="65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56"/>
      <c r="AP30" s="62"/>
      <c r="AQ30" s="56"/>
      <c r="AR30" s="62"/>
      <c r="AS30" s="62"/>
      <c r="AT30" s="60"/>
      <c r="AU30" s="60"/>
      <c r="AV30" s="60"/>
      <c r="AW30" s="60"/>
      <c r="AX30" s="60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61"/>
      <c r="BM30" s="65"/>
      <c r="BN30" s="60"/>
      <c r="BO30" s="61"/>
      <c r="BP30" s="65"/>
      <c r="BQ30" s="63"/>
      <c r="BR30" s="64"/>
      <c r="BS30" s="65"/>
      <c r="BT30" s="65"/>
      <c r="BU30" s="64"/>
      <c r="BV30" s="65"/>
      <c r="BW30" s="63"/>
      <c r="BX30" s="63"/>
      <c r="BY30" s="57"/>
      <c r="BZ30" s="1141"/>
      <c r="CA30" s="1142"/>
    </row>
    <row r="31" spans="2:79" ht="18" customHeight="1" x14ac:dyDescent="0.2">
      <c r="B31" s="66"/>
      <c r="C31" s="67"/>
      <c r="D31" s="67"/>
      <c r="E31" s="68"/>
      <c r="F31" s="69"/>
      <c r="G31" s="69"/>
      <c r="H31" s="69"/>
      <c r="I31" s="70"/>
      <c r="J31" s="71"/>
      <c r="K31" s="67"/>
      <c r="L31" s="67"/>
      <c r="M31" s="67"/>
      <c r="N31" s="67"/>
      <c r="O31" s="67"/>
      <c r="P31" s="67"/>
      <c r="Q31" s="68"/>
      <c r="R31" s="74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8"/>
      <c r="AD31" s="77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68"/>
      <c r="AP31" s="74"/>
      <c r="AQ31" s="68"/>
      <c r="AR31" s="74"/>
      <c r="AS31" s="74"/>
      <c r="AT31" s="72"/>
      <c r="AU31" s="72"/>
      <c r="AV31" s="72"/>
      <c r="AW31" s="72"/>
      <c r="AX31" s="72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73"/>
      <c r="BM31" s="77"/>
      <c r="BN31" s="72"/>
      <c r="BO31" s="73"/>
      <c r="BP31" s="77"/>
      <c r="BQ31" s="75"/>
      <c r="BR31" s="76"/>
      <c r="BS31" s="77"/>
      <c r="BT31" s="77"/>
      <c r="BU31" s="76"/>
      <c r="BV31" s="77"/>
      <c r="BW31" s="75"/>
      <c r="BX31" s="75"/>
      <c r="BY31" s="69"/>
      <c r="BZ31" s="1139"/>
      <c r="CA31" s="1140"/>
    </row>
    <row r="32" spans="2:79" ht="18" customHeight="1" x14ac:dyDescent="0.2">
      <c r="B32" s="66"/>
      <c r="C32" s="67"/>
      <c r="D32" s="67"/>
      <c r="E32" s="68"/>
      <c r="F32" s="69"/>
      <c r="G32" s="69"/>
      <c r="H32" s="69"/>
      <c r="I32" s="70"/>
      <c r="J32" s="71"/>
      <c r="K32" s="67"/>
      <c r="L32" s="67"/>
      <c r="M32" s="67"/>
      <c r="N32" s="67"/>
      <c r="O32" s="67"/>
      <c r="P32" s="67"/>
      <c r="Q32" s="68"/>
      <c r="R32" s="74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8"/>
      <c r="AD32" s="77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68"/>
      <c r="AP32" s="74"/>
      <c r="AQ32" s="68"/>
      <c r="AR32" s="74"/>
      <c r="AS32" s="74"/>
      <c r="AT32" s="72"/>
      <c r="AU32" s="72"/>
      <c r="AV32" s="72"/>
      <c r="AW32" s="72"/>
      <c r="AX32" s="72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73"/>
      <c r="BM32" s="77"/>
      <c r="BN32" s="72"/>
      <c r="BO32" s="73"/>
      <c r="BP32" s="77"/>
      <c r="BQ32" s="75"/>
      <c r="BR32" s="76"/>
      <c r="BS32" s="77"/>
      <c r="BT32" s="77"/>
      <c r="BU32" s="76"/>
      <c r="BV32" s="77"/>
      <c r="BW32" s="75"/>
      <c r="BX32" s="75"/>
      <c r="BY32" s="69"/>
      <c r="BZ32" s="1139"/>
      <c r="CA32" s="1140"/>
    </row>
    <row r="33" spans="2:79" ht="18" customHeight="1" x14ac:dyDescent="0.2">
      <c r="B33" s="66"/>
      <c r="C33" s="67"/>
      <c r="D33" s="67"/>
      <c r="E33" s="68"/>
      <c r="F33" s="69"/>
      <c r="G33" s="69"/>
      <c r="H33" s="69"/>
      <c r="I33" s="70"/>
      <c r="J33" s="71"/>
      <c r="K33" s="67"/>
      <c r="L33" s="67"/>
      <c r="M33" s="67"/>
      <c r="N33" s="67"/>
      <c r="O33" s="67"/>
      <c r="P33" s="67"/>
      <c r="Q33" s="68"/>
      <c r="R33" s="74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8"/>
      <c r="AD33" s="77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68"/>
      <c r="AP33" s="74"/>
      <c r="AQ33" s="68"/>
      <c r="AR33" s="74"/>
      <c r="AS33" s="74"/>
      <c r="AT33" s="72"/>
      <c r="AU33" s="72"/>
      <c r="AV33" s="72"/>
      <c r="AW33" s="72"/>
      <c r="AX33" s="72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73"/>
      <c r="BM33" s="77"/>
      <c r="BN33" s="72"/>
      <c r="BO33" s="73"/>
      <c r="BP33" s="77"/>
      <c r="BQ33" s="75"/>
      <c r="BR33" s="76"/>
      <c r="BS33" s="77"/>
      <c r="BT33" s="77"/>
      <c r="BU33" s="76"/>
      <c r="BV33" s="77"/>
      <c r="BW33" s="75"/>
      <c r="BX33" s="75"/>
      <c r="BY33" s="69"/>
      <c r="BZ33" s="1139"/>
      <c r="CA33" s="1140"/>
    </row>
    <row r="34" spans="2:79" ht="18" customHeight="1" thickBot="1" x14ac:dyDescent="0.25">
      <c r="B34" s="78"/>
      <c r="C34" s="79"/>
      <c r="D34" s="79"/>
      <c r="E34" s="80"/>
      <c r="F34" s="81"/>
      <c r="G34" s="81"/>
      <c r="H34" s="81"/>
      <c r="I34" s="82"/>
      <c r="J34" s="83"/>
      <c r="K34" s="79"/>
      <c r="L34" s="79"/>
      <c r="M34" s="79"/>
      <c r="N34" s="79"/>
      <c r="O34" s="79"/>
      <c r="P34" s="79"/>
      <c r="Q34" s="80"/>
      <c r="R34" s="86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80"/>
      <c r="AD34" s="89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0"/>
      <c r="AP34" s="86"/>
      <c r="AQ34" s="80"/>
      <c r="AR34" s="86"/>
      <c r="AS34" s="86"/>
      <c r="AT34" s="84"/>
      <c r="AU34" s="84"/>
      <c r="AV34" s="84"/>
      <c r="AW34" s="84"/>
      <c r="AX34" s="84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85"/>
      <c r="BM34" s="89"/>
      <c r="BN34" s="84"/>
      <c r="BO34" s="85"/>
      <c r="BP34" s="89"/>
      <c r="BQ34" s="87"/>
      <c r="BR34" s="88"/>
      <c r="BS34" s="89"/>
      <c r="BT34" s="89"/>
      <c r="BU34" s="88"/>
      <c r="BV34" s="89"/>
      <c r="BW34" s="87"/>
      <c r="BX34" s="87"/>
      <c r="BY34" s="81"/>
      <c r="BZ34" s="1135"/>
      <c r="CA34" s="1136"/>
    </row>
    <row r="35" spans="2:79" ht="18" customHeight="1" x14ac:dyDescent="0.2">
      <c r="B35" s="54"/>
      <c r="C35" s="55"/>
      <c r="D35" s="55"/>
      <c r="E35" s="56"/>
      <c r="F35" s="57"/>
      <c r="G35" s="57"/>
      <c r="H35" s="57"/>
      <c r="I35" s="58"/>
      <c r="J35" s="59"/>
      <c r="K35" s="55"/>
      <c r="L35" s="55"/>
      <c r="M35" s="55"/>
      <c r="N35" s="55"/>
      <c r="O35" s="55"/>
      <c r="P35" s="55"/>
      <c r="Q35" s="56"/>
      <c r="R35" s="62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6"/>
      <c r="AD35" s="65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56"/>
      <c r="AP35" s="62"/>
      <c r="AQ35" s="56"/>
      <c r="AR35" s="62"/>
      <c r="AS35" s="62"/>
      <c r="AT35" s="60"/>
      <c r="AU35" s="60"/>
      <c r="AV35" s="60"/>
      <c r="AW35" s="60"/>
      <c r="AX35" s="60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61"/>
      <c r="BM35" s="65"/>
      <c r="BN35" s="60"/>
      <c r="BO35" s="61"/>
      <c r="BP35" s="65"/>
      <c r="BQ35" s="63"/>
      <c r="BR35" s="64"/>
      <c r="BS35" s="65"/>
      <c r="BT35" s="65"/>
      <c r="BU35" s="90"/>
      <c r="BV35" s="91"/>
      <c r="BW35" s="92"/>
      <c r="BX35" s="63"/>
      <c r="BY35" s="57"/>
      <c r="BZ35" s="1141"/>
      <c r="CA35" s="1142"/>
    </row>
    <row r="36" spans="2:79" ht="18" customHeight="1" x14ac:dyDescent="0.2">
      <c r="B36" s="66"/>
      <c r="C36" s="67"/>
      <c r="D36" s="67"/>
      <c r="E36" s="68"/>
      <c r="F36" s="69"/>
      <c r="G36" s="69"/>
      <c r="H36" s="69"/>
      <c r="I36" s="70"/>
      <c r="J36" s="71"/>
      <c r="K36" s="67"/>
      <c r="L36" s="67"/>
      <c r="M36" s="67"/>
      <c r="N36" s="67"/>
      <c r="O36" s="67"/>
      <c r="P36" s="67"/>
      <c r="Q36" s="68"/>
      <c r="R36" s="74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8"/>
      <c r="AD36" s="77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68"/>
      <c r="AP36" s="74"/>
      <c r="AQ36" s="68"/>
      <c r="AR36" s="74"/>
      <c r="AS36" s="74"/>
      <c r="AT36" s="72"/>
      <c r="AU36" s="72"/>
      <c r="AV36" s="72"/>
      <c r="AW36" s="72"/>
      <c r="AX36" s="72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73"/>
      <c r="BM36" s="77"/>
      <c r="BN36" s="72"/>
      <c r="BO36" s="73"/>
      <c r="BP36" s="77"/>
      <c r="BQ36" s="75"/>
      <c r="BR36" s="76"/>
      <c r="BS36" s="77"/>
      <c r="BT36" s="77"/>
      <c r="BU36" s="76"/>
      <c r="BV36" s="77"/>
      <c r="BW36" s="75"/>
      <c r="BX36" s="75"/>
      <c r="BY36" s="69"/>
      <c r="BZ36" s="1139"/>
      <c r="CA36" s="1140"/>
    </row>
    <row r="37" spans="2:79" ht="18" customHeight="1" x14ac:dyDescent="0.2">
      <c r="B37" s="66"/>
      <c r="C37" s="67"/>
      <c r="D37" s="67"/>
      <c r="E37" s="68"/>
      <c r="F37" s="69"/>
      <c r="G37" s="69"/>
      <c r="H37" s="69"/>
      <c r="I37" s="70"/>
      <c r="J37" s="71"/>
      <c r="K37" s="67"/>
      <c r="L37" s="67"/>
      <c r="M37" s="67"/>
      <c r="N37" s="67"/>
      <c r="O37" s="67"/>
      <c r="P37" s="67"/>
      <c r="Q37" s="68"/>
      <c r="R37" s="74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8"/>
      <c r="AD37" s="77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68"/>
      <c r="AP37" s="74"/>
      <c r="AQ37" s="68"/>
      <c r="AR37" s="74"/>
      <c r="AS37" s="74"/>
      <c r="AT37" s="72"/>
      <c r="AU37" s="72"/>
      <c r="AV37" s="72"/>
      <c r="AW37" s="72"/>
      <c r="AX37" s="72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73"/>
      <c r="BM37" s="77"/>
      <c r="BN37" s="72"/>
      <c r="BO37" s="73"/>
      <c r="BP37" s="77"/>
      <c r="BQ37" s="75"/>
      <c r="BR37" s="76"/>
      <c r="BS37" s="77"/>
      <c r="BT37" s="77"/>
      <c r="BU37" s="76"/>
      <c r="BV37" s="77"/>
      <c r="BW37" s="75"/>
      <c r="BX37" s="75"/>
      <c r="BY37" s="69"/>
      <c r="BZ37" s="1139"/>
      <c r="CA37" s="1140"/>
    </row>
    <row r="38" spans="2:79" ht="18" customHeight="1" x14ac:dyDescent="0.2">
      <c r="B38" s="66"/>
      <c r="C38" s="67"/>
      <c r="D38" s="67"/>
      <c r="E38" s="68"/>
      <c r="F38" s="69"/>
      <c r="G38" s="69"/>
      <c r="H38" s="69"/>
      <c r="I38" s="70"/>
      <c r="J38" s="71"/>
      <c r="K38" s="67"/>
      <c r="L38" s="67"/>
      <c r="M38" s="67"/>
      <c r="N38" s="67"/>
      <c r="O38" s="67"/>
      <c r="P38" s="67"/>
      <c r="Q38" s="68"/>
      <c r="R38" s="74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8"/>
      <c r="AD38" s="77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68"/>
      <c r="AP38" s="74"/>
      <c r="AQ38" s="68"/>
      <c r="AR38" s="74"/>
      <c r="AS38" s="74"/>
      <c r="AT38" s="72"/>
      <c r="AU38" s="72"/>
      <c r="AV38" s="72"/>
      <c r="AW38" s="72"/>
      <c r="AX38" s="72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73"/>
      <c r="BM38" s="77"/>
      <c r="BN38" s="72"/>
      <c r="BO38" s="73"/>
      <c r="BP38" s="77"/>
      <c r="BQ38" s="75"/>
      <c r="BR38" s="76"/>
      <c r="BS38" s="77"/>
      <c r="BT38" s="77"/>
      <c r="BU38" s="76"/>
      <c r="BV38" s="77"/>
      <c r="BW38" s="75"/>
      <c r="BX38" s="75"/>
      <c r="BY38" s="69"/>
      <c r="BZ38" s="1139"/>
      <c r="CA38" s="1140"/>
    </row>
    <row r="39" spans="2:79" ht="18" customHeight="1" thickBot="1" x14ac:dyDescent="0.25">
      <c r="B39" s="78"/>
      <c r="C39" s="79"/>
      <c r="D39" s="79"/>
      <c r="E39" s="80"/>
      <c r="F39" s="81"/>
      <c r="G39" s="81"/>
      <c r="H39" s="81"/>
      <c r="I39" s="82"/>
      <c r="J39" s="83"/>
      <c r="K39" s="79"/>
      <c r="L39" s="79"/>
      <c r="M39" s="79"/>
      <c r="N39" s="79"/>
      <c r="O39" s="79"/>
      <c r="P39" s="79"/>
      <c r="Q39" s="80"/>
      <c r="R39" s="86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80"/>
      <c r="AD39" s="89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0"/>
      <c r="AP39" s="86"/>
      <c r="AQ39" s="80"/>
      <c r="AR39" s="86"/>
      <c r="AS39" s="86"/>
      <c r="AT39" s="84"/>
      <c r="AU39" s="84"/>
      <c r="AV39" s="84"/>
      <c r="AW39" s="84"/>
      <c r="AX39" s="84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5"/>
      <c r="BM39" s="89"/>
      <c r="BN39" s="84"/>
      <c r="BO39" s="85"/>
      <c r="BP39" s="89"/>
      <c r="BQ39" s="87"/>
      <c r="BR39" s="88"/>
      <c r="BS39" s="89"/>
      <c r="BT39" s="89"/>
      <c r="BU39" s="88"/>
      <c r="BV39" s="89"/>
      <c r="BW39" s="87"/>
      <c r="BX39" s="87"/>
      <c r="BY39" s="81"/>
      <c r="BZ39" s="1135"/>
      <c r="CA39" s="1136"/>
    </row>
    <row r="40" spans="2:79" ht="18" customHeight="1" x14ac:dyDescent="0.2">
      <c r="B40" s="54"/>
      <c r="C40" s="55"/>
      <c r="D40" s="55"/>
      <c r="E40" s="56"/>
      <c r="F40" s="57"/>
      <c r="G40" s="57"/>
      <c r="H40" s="57"/>
      <c r="I40" s="58"/>
      <c r="J40" s="59"/>
      <c r="K40" s="55"/>
      <c r="L40" s="55"/>
      <c r="M40" s="55"/>
      <c r="N40" s="55"/>
      <c r="O40" s="55"/>
      <c r="P40" s="55"/>
      <c r="Q40" s="56"/>
      <c r="R40" s="62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6"/>
      <c r="AD40" s="65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56"/>
      <c r="AP40" s="62"/>
      <c r="AQ40" s="56"/>
      <c r="AR40" s="62"/>
      <c r="AS40" s="62"/>
      <c r="AT40" s="60"/>
      <c r="AU40" s="60"/>
      <c r="AV40" s="60"/>
      <c r="AW40" s="60"/>
      <c r="AX40" s="60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61"/>
      <c r="BM40" s="65"/>
      <c r="BN40" s="60"/>
      <c r="BO40" s="61"/>
      <c r="BP40" s="65"/>
      <c r="BQ40" s="63"/>
      <c r="BR40" s="64"/>
      <c r="BS40" s="65"/>
      <c r="BT40" s="65"/>
      <c r="BU40" s="90"/>
      <c r="BV40" s="91"/>
      <c r="BW40" s="92"/>
      <c r="BX40" s="63"/>
      <c r="BY40" s="57"/>
      <c r="BZ40" s="1141"/>
      <c r="CA40" s="1142"/>
    </row>
    <row r="41" spans="2:79" ht="18" customHeight="1" x14ac:dyDescent="0.2">
      <c r="B41" s="66"/>
      <c r="C41" s="67"/>
      <c r="D41" s="67"/>
      <c r="E41" s="68"/>
      <c r="F41" s="69"/>
      <c r="G41" s="69"/>
      <c r="H41" s="69"/>
      <c r="I41" s="70"/>
      <c r="J41" s="71"/>
      <c r="K41" s="67"/>
      <c r="L41" s="67"/>
      <c r="M41" s="67"/>
      <c r="N41" s="67"/>
      <c r="O41" s="67"/>
      <c r="P41" s="67"/>
      <c r="Q41" s="68"/>
      <c r="R41" s="74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8"/>
      <c r="AD41" s="77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68"/>
      <c r="AP41" s="74"/>
      <c r="AQ41" s="68"/>
      <c r="AR41" s="74"/>
      <c r="AS41" s="74"/>
      <c r="AT41" s="72"/>
      <c r="AU41" s="72"/>
      <c r="AV41" s="72"/>
      <c r="AW41" s="72"/>
      <c r="AX41" s="72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73"/>
      <c r="BM41" s="77"/>
      <c r="BN41" s="72"/>
      <c r="BO41" s="73"/>
      <c r="BP41" s="77"/>
      <c r="BQ41" s="75"/>
      <c r="BR41" s="76"/>
      <c r="BS41" s="77"/>
      <c r="BT41" s="77"/>
      <c r="BU41" s="76"/>
      <c r="BV41" s="77"/>
      <c r="BW41" s="75"/>
      <c r="BX41" s="75"/>
      <c r="BY41" s="69"/>
      <c r="BZ41" s="1139"/>
      <c r="CA41" s="1140"/>
    </row>
    <row r="42" spans="2:79" ht="18" customHeight="1" x14ac:dyDescent="0.2">
      <c r="B42" s="66"/>
      <c r="C42" s="67"/>
      <c r="D42" s="67"/>
      <c r="E42" s="68"/>
      <c r="F42" s="69"/>
      <c r="G42" s="69"/>
      <c r="H42" s="69"/>
      <c r="I42" s="70"/>
      <c r="J42" s="71"/>
      <c r="K42" s="67"/>
      <c r="L42" s="67"/>
      <c r="M42" s="67"/>
      <c r="N42" s="67"/>
      <c r="O42" s="67"/>
      <c r="P42" s="67"/>
      <c r="Q42" s="68"/>
      <c r="R42" s="74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8"/>
      <c r="AD42" s="77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68"/>
      <c r="AP42" s="74"/>
      <c r="AQ42" s="68"/>
      <c r="AR42" s="74"/>
      <c r="AS42" s="74"/>
      <c r="AT42" s="72"/>
      <c r="AU42" s="72"/>
      <c r="AV42" s="72"/>
      <c r="AW42" s="72"/>
      <c r="AX42" s="72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73"/>
      <c r="BM42" s="77"/>
      <c r="BN42" s="72"/>
      <c r="BO42" s="73"/>
      <c r="BP42" s="77"/>
      <c r="BQ42" s="75"/>
      <c r="BR42" s="76"/>
      <c r="BS42" s="77"/>
      <c r="BT42" s="77"/>
      <c r="BU42" s="76"/>
      <c r="BV42" s="77"/>
      <c r="BW42" s="75"/>
      <c r="BX42" s="75"/>
      <c r="BY42" s="69"/>
      <c r="BZ42" s="1139"/>
      <c r="CA42" s="1140"/>
    </row>
    <row r="43" spans="2:79" ht="18" customHeight="1" x14ac:dyDescent="0.2">
      <c r="B43" s="66"/>
      <c r="C43" s="67"/>
      <c r="D43" s="67"/>
      <c r="E43" s="68"/>
      <c r="F43" s="69"/>
      <c r="G43" s="69"/>
      <c r="H43" s="69"/>
      <c r="I43" s="70"/>
      <c r="J43" s="71"/>
      <c r="K43" s="67"/>
      <c r="L43" s="67"/>
      <c r="M43" s="67"/>
      <c r="N43" s="67"/>
      <c r="O43" s="67"/>
      <c r="P43" s="67"/>
      <c r="Q43" s="68"/>
      <c r="R43" s="74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8"/>
      <c r="AD43" s="77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68"/>
      <c r="AP43" s="74"/>
      <c r="AQ43" s="68"/>
      <c r="AR43" s="74"/>
      <c r="AS43" s="74"/>
      <c r="AT43" s="72"/>
      <c r="AU43" s="72"/>
      <c r="AV43" s="72"/>
      <c r="AW43" s="72"/>
      <c r="AX43" s="72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73"/>
      <c r="BM43" s="77"/>
      <c r="BN43" s="72"/>
      <c r="BO43" s="73"/>
      <c r="BP43" s="77"/>
      <c r="BQ43" s="75"/>
      <c r="BR43" s="76"/>
      <c r="BS43" s="77"/>
      <c r="BT43" s="77"/>
      <c r="BU43" s="76"/>
      <c r="BV43" s="77"/>
      <c r="BW43" s="75"/>
      <c r="BX43" s="75"/>
      <c r="BY43" s="69"/>
      <c r="BZ43" s="1139"/>
      <c r="CA43" s="1140"/>
    </row>
    <row r="44" spans="2:79" ht="18" customHeight="1" thickBot="1" x14ac:dyDescent="0.25">
      <c r="B44" s="78"/>
      <c r="C44" s="79"/>
      <c r="D44" s="79"/>
      <c r="E44" s="80"/>
      <c r="F44" s="81"/>
      <c r="G44" s="81"/>
      <c r="H44" s="81"/>
      <c r="I44" s="82"/>
      <c r="J44" s="83"/>
      <c r="K44" s="79"/>
      <c r="L44" s="79"/>
      <c r="M44" s="79"/>
      <c r="N44" s="79"/>
      <c r="O44" s="79"/>
      <c r="P44" s="79"/>
      <c r="Q44" s="80"/>
      <c r="R44" s="86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80"/>
      <c r="AD44" s="89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0"/>
      <c r="AP44" s="86"/>
      <c r="AQ44" s="80"/>
      <c r="AR44" s="86"/>
      <c r="AS44" s="86"/>
      <c r="AT44" s="84"/>
      <c r="AU44" s="84"/>
      <c r="AV44" s="84"/>
      <c r="AW44" s="84"/>
      <c r="AX44" s="84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85"/>
      <c r="BM44" s="89"/>
      <c r="BN44" s="84"/>
      <c r="BO44" s="85"/>
      <c r="BP44" s="89"/>
      <c r="BQ44" s="87"/>
      <c r="BR44" s="88"/>
      <c r="BS44" s="89"/>
      <c r="BT44" s="89"/>
      <c r="BU44" s="88"/>
      <c r="BV44" s="89"/>
      <c r="BW44" s="87"/>
      <c r="BX44" s="87"/>
      <c r="BY44" s="81"/>
      <c r="BZ44" s="1135"/>
      <c r="CA44" s="1136"/>
    </row>
    <row r="45" spans="2:79" ht="18" customHeight="1" x14ac:dyDescent="0.2">
      <c r="B45" s="54"/>
      <c r="C45" s="55"/>
      <c r="D45" s="55"/>
      <c r="E45" s="56"/>
      <c r="F45" s="57"/>
      <c r="G45" s="57"/>
      <c r="H45" s="57"/>
      <c r="I45" s="58"/>
      <c r="J45" s="59"/>
      <c r="K45" s="55"/>
      <c r="L45" s="55"/>
      <c r="M45" s="55"/>
      <c r="N45" s="55"/>
      <c r="O45" s="55"/>
      <c r="P45" s="55"/>
      <c r="Q45" s="56"/>
      <c r="R45" s="62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6"/>
      <c r="AD45" s="65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56"/>
      <c r="AP45" s="62"/>
      <c r="AQ45" s="56"/>
      <c r="AR45" s="62"/>
      <c r="AS45" s="62"/>
      <c r="AT45" s="60"/>
      <c r="AU45" s="60"/>
      <c r="AV45" s="60"/>
      <c r="AW45" s="60"/>
      <c r="AX45" s="60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61"/>
      <c r="BM45" s="65"/>
      <c r="BN45" s="60"/>
      <c r="BO45" s="61"/>
      <c r="BP45" s="65"/>
      <c r="BQ45" s="63"/>
      <c r="BR45" s="64"/>
      <c r="BS45" s="65"/>
      <c r="BT45" s="65"/>
      <c r="BU45" s="90"/>
      <c r="BV45" s="91"/>
      <c r="BW45" s="92"/>
      <c r="BX45" s="63"/>
      <c r="BY45" s="57"/>
      <c r="BZ45" s="1141"/>
      <c r="CA45" s="1142"/>
    </row>
    <row r="46" spans="2:79" ht="18" customHeight="1" x14ac:dyDescent="0.2">
      <c r="B46" s="66"/>
      <c r="C46" s="67"/>
      <c r="D46" s="67"/>
      <c r="E46" s="68"/>
      <c r="F46" s="69"/>
      <c r="G46" s="69"/>
      <c r="H46" s="69"/>
      <c r="I46" s="70"/>
      <c r="J46" s="71"/>
      <c r="K46" s="67"/>
      <c r="L46" s="67"/>
      <c r="M46" s="67"/>
      <c r="N46" s="67"/>
      <c r="O46" s="67"/>
      <c r="P46" s="67"/>
      <c r="Q46" s="68"/>
      <c r="R46" s="74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8"/>
      <c r="AD46" s="77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68"/>
      <c r="AP46" s="74"/>
      <c r="AQ46" s="68"/>
      <c r="AR46" s="74"/>
      <c r="AS46" s="74"/>
      <c r="AT46" s="72"/>
      <c r="AU46" s="72"/>
      <c r="AV46" s="72"/>
      <c r="AW46" s="72"/>
      <c r="AX46" s="72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73"/>
      <c r="BM46" s="77"/>
      <c r="BN46" s="72"/>
      <c r="BO46" s="73"/>
      <c r="BP46" s="77"/>
      <c r="BQ46" s="75"/>
      <c r="BR46" s="76"/>
      <c r="BS46" s="77"/>
      <c r="BT46" s="77"/>
      <c r="BU46" s="76"/>
      <c r="BV46" s="77"/>
      <c r="BW46" s="75"/>
      <c r="BX46" s="75"/>
      <c r="BY46" s="69"/>
      <c r="BZ46" s="1139"/>
      <c r="CA46" s="1140"/>
    </row>
    <row r="47" spans="2:79" ht="18" customHeight="1" x14ac:dyDescent="0.2">
      <c r="B47" s="66"/>
      <c r="C47" s="67"/>
      <c r="D47" s="67"/>
      <c r="E47" s="68"/>
      <c r="F47" s="69"/>
      <c r="G47" s="69"/>
      <c r="H47" s="69"/>
      <c r="I47" s="70"/>
      <c r="J47" s="71"/>
      <c r="K47" s="67"/>
      <c r="L47" s="67"/>
      <c r="M47" s="67"/>
      <c r="N47" s="67"/>
      <c r="O47" s="67"/>
      <c r="P47" s="67"/>
      <c r="Q47" s="68"/>
      <c r="R47" s="74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8"/>
      <c r="AD47" s="77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68"/>
      <c r="AP47" s="74"/>
      <c r="AQ47" s="68"/>
      <c r="AR47" s="74"/>
      <c r="AS47" s="74"/>
      <c r="AT47" s="72"/>
      <c r="AU47" s="72"/>
      <c r="AV47" s="72"/>
      <c r="AW47" s="72"/>
      <c r="AX47" s="72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73"/>
      <c r="BM47" s="77"/>
      <c r="BN47" s="72"/>
      <c r="BO47" s="73"/>
      <c r="BP47" s="77"/>
      <c r="BQ47" s="75"/>
      <c r="BR47" s="76"/>
      <c r="BS47" s="77"/>
      <c r="BT47" s="77"/>
      <c r="BU47" s="76"/>
      <c r="BV47" s="77"/>
      <c r="BW47" s="75"/>
      <c r="BX47" s="75"/>
      <c r="BY47" s="69"/>
      <c r="BZ47" s="1139"/>
      <c r="CA47" s="1140"/>
    </row>
    <row r="48" spans="2:79" ht="18" customHeight="1" x14ac:dyDescent="0.2">
      <c r="B48" s="66"/>
      <c r="C48" s="67"/>
      <c r="D48" s="67"/>
      <c r="E48" s="68"/>
      <c r="F48" s="69"/>
      <c r="G48" s="69"/>
      <c r="H48" s="69"/>
      <c r="I48" s="70"/>
      <c r="J48" s="71"/>
      <c r="K48" s="67"/>
      <c r="L48" s="67"/>
      <c r="M48" s="67"/>
      <c r="N48" s="67"/>
      <c r="O48" s="67"/>
      <c r="P48" s="67"/>
      <c r="Q48" s="68"/>
      <c r="R48" s="74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8"/>
      <c r="AD48" s="77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68"/>
      <c r="AP48" s="74"/>
      <c r="AQ48" s="68"/>
      <c r="AR48" s="74"/>
      <c r="AS48" s="74"/>
      <c r="AT48" s="72"/>
      <c r="AU48" s="72"/>
      <c r="AV48" s="72"/>
      <c r="AW48" s="72"/>
      <c r="AX48" s="72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73"/>
      <c r="BM48" s="77"/>
      <c r="BN48" s="72"/>
      <c r="BO48" s="73"/>
      <c r="BP48" s="77"/>
      <c r="BQ48" s="75"/>
      <c r="BR48" s="76"/>
      <c r="BS48" s="77"/>
      <c r="BT48" s="77"/>
      <c r="BU48" s="76"/>
      <c r="BV48" s="77"/>
      <c r="BW48" s="75"/>
      <c r="BX48" s="75"/>
      <c r="BY48" s="69"/>
      <c r="BZ48" s="1139"/>
      <c r="CA48" s="1140"/>
    </row>
    <row r="49" spans="2:79" ht="18" customHeight="1" thickBot="1" x14ac:dyDescent="0.25">
      <c r="B49" s="78"/>
      <c r="C49" s="79"/>
      <c r="D49" s="79"/>
      <c r="E49" s="80"/>
      <c r="F49" s="81"/>
      <c r="G49" s="81"/>
      <c r="H49" s="81"/>
      <c r="I49" s="82"/>
      <c r="J49" s="83"/>
      <c r="K49" s="79"/>
      <c r="L49" s="79"/>
      <c r="M49" s="79"/>
      <c r="N49" s="79"/>
      <c r="O49" s="79"/>
      <c r="P49" s="79"/>
      <c r="Q49" s="80"/>
      <c r="R49" s="86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80"/>
      <c r="AD49" s="89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0"/>
      <c r="AP49" s="86"/>
      <c r="AQ49" s="80"/>
      <c r="AR49" s="86"/>
      <c r="AS49" s="86"/>
      <c r="AT49" s="84"/>
      <c r="AU49" s="84"/>
      <c r="AV49" s="84"/>
      <c r="AW49" s="84"/>
      <c r="AX49" s="84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85"/>
      <c r="BM49" s="89"/>
      <c r="BN49" s="84"/>
      <c r="BO49" s="85"/>
      <c r="BP49" s="89"/>
      <c r="BQ49" s="87"/>
      <c r="BR49" s="88"/>
      <c r="BS49" s="89"/>
      <c r="BT49" s="89"/>
      <c r="BU49" s="88"/>
      <c r="BV49" s="89"/>
      <c r="BW49" s="87"/>
      <c r="BX49" s="87"/>
      <c r="BY49" s="81"/>
      <c r="BZ49" s="1135"/>
      <c r="CA49" s="1136"/>
    </row>
    <row r="50" spans="2:79" ht="18" customHeight="1" x14ac:dyDescent="0.2">
      <c r="B50" s="54"/>
      <c r="C50" s="55"/>
      <c r="D50" s="55"/>
      <c r="E50" s="56"/>
      <c r="F50" s="57"/>
      <c r="G50" s="57"/>
      <c r="H50" s="57"/>
      <c r="I50" s="58"/>
      <c r="J50" s="59"/>
      <c r="K50" s="55"/>
      <c r="L50" s="55"/>
      <c r="M50" s="55"/>
      <c r="N50" s="55"/>
      <c r="O50" s="55"/>
      <c r="P50" s="55"/>
      <c r="Q50" s="56"/>
      <c r="R50" s="62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6"/>
      <c r="AD50" s="65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56"/>
      <c r="AP50" s="62"/>
      <c r="AQ50" s="56"/>
      <c r="AR50" s="62"/>
      <c r="AS50" s="62"/>
      <c r="AT50" s="60"/>
      <c r="AU50" s="60"/>
      <c r="AV50" s="60"/>
      <c r="AW50" s="60"/>
      <c r="AX50" s="60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61"/>
      <c r="BM50" s="65"/>
      <c r="BN50" s="60"/>
      <c r="BO50" s="61"/>
      <c r="BP50" s="65"/>
      <c r="BQ50" s="63"/>
      <c r="BR50" s="64"/>
      <c r="BS50" s="65"/>
      <c r="BT50" s="65"/>
      <c r="BU50" s="90"/>
      <c r="BV50" s="91"/>
      <c r="BW50" s="92"/>
      <c r="BX50" s="63"/>
      <c r="BY50" s="57"/>
      <c r="BZ50" s="1141"/>
      <c r="CA50" s="1142"/>
    </row>
    <row r="51" spans="2:79" ht="18" customHeight="1" x14ac:dyDescent="0.2">
      <c r="B51" s="66"/>
      <c r="C51" s="67"/>
      <c r="D51" s="67"/>
      <c r="E51" s="68"/>
      <c r="F51" s="69"/>
      <c r="G51" s="69"/>
      <c r="H51" s="69"/>
      <c r="I51" s="70"/>
      <c r="J51" s="71"/>
      <c r="K51" s="67"/>
      <c r="L51" s="67"/>
      <c r="M51" s="67"/>
      <c r="N51" s="67"/>
      <c r="O51" s="67"/>
      <c r="P51" s="67"/>
      <c r="Q51" s="68"/>
      <c r="R51" s="74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8"/>
      <c r="AD51" s="77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68"/>
      <c r="AP51" s="74"/>
      <c r="AQ51" s="68"/>
      <c r="AR51" s="74"/>
      <c r="AS51" s="74"/>
      <c r="AT51" s="72"/>
      <c r="AU51" s="72"/>
      <c r="AV51" s="72"/>
      <c r="AW51" s="72"/>
      <c r="AX51" s="72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73"/>
      <c r="BM51" s="77"/>
      <c r="BN51" s="72"/>
      <c r="BO51" s="73"/>
      <c r="BP51" s="77"/>
      <c r="BQ51" s="75"/>
      <c r="BR51" s="76"/>
      <c r="BS51" s="77"/>
      <c r="BT51" s="77"/>
      <c r="BU51" s="76"/>
      <c r="BV51" s="77"/>
      <c r="BW51" s="75"/>
      <c r="BX51" s="75"/>
      <c r="BY51" s="69"/>
      <c r="BZ51" s="1139"/>
      <c r="CA51" s="1140"/>
    </row>
    <row r="52" spans="2:79" ht="18" customHeight="1" x14ac:dyDescent="0.2">
      <c r="B52" s="66"/>
      <c r="C52" s="67"/>
      <c r="D52" s="67"/>
      <c r="E52" s="68"/>
      <c r="F52" s="69"/>
      <c r="G52" s="69"/>
      <c r="H52" s="69"/>
      <c r="I52" s="70"/>
      <c r="J52" s="71"/>
      <c r="K52" s="67"/>
      <c r="L52" s="67"/>
      <c r="M52" s="67"/>
      <c r="N52" s="67"/>
      <c r="O52" s="67"/>
      <c r="P52" s="67"/>
      <c r="Q52" s="68"/>
      <c r="R52" s="74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8"/>
      <c r="AD52" s="77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68"/>
      <c r="AP52" s="74"/>
      <c r="AQ52" s="68"/>
      <c r="AR52" s="74"/>
      <c r="AS52" s="74"/>
      <c r="AT52" s="72"/>
      <c r="AU52" s="72"/>
      <c r="AV52" s="72"/>
      <c r="AW52" s="72"/>
      <c r="AX52" s="72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73"/>
      <c r="BM52" s="77"/>
      <c r="BN52" s="72"/>
      <c r="BO52" s="73"/>
      <c r="BP52" s="77"/>
      <c r="BQ52" s="75"/>
      <c r="BR52" s="76"/>
      <c r="BS52" s="77"/>
      <c r="BT52" s="77"/>
      <c r="BU52" s="76"/>
      <c r="BV52" s="77"/>
      <c r="BW52" s="75"/>
      <c r="BX52" s="75"/>
      <c r="BY52" s="69"/>
      <c r="BZ52" s="1139"/>
      <c r="CA52" s="1140"/>
    </row>
    <row r="53" spans="2:79" ht="18" customHeight="1" x14ac:dyDescent="0.2">
      <c r="B53" s="66"/>
      <c r="C53" s="67"/>
      <c r="D53" s="67"/>
      <c r="E53" s="68"/>
      <c r="F53" s="69"/>
      <c r="G53" s="69"/>
      <c r="H53" s="69"/>
      <c r="I53" s="70"/>
      <c r="J53" s="71"/>
      <c r="K53" s="67"/>
      <c r="L53" s="67"/>
      <c r="M53" s="67"/>
      <c r="N53" s="67"/>
      <c r="O53" s="67"/>
      <c r="P53" s="67"/>
      <c r="Q53" s="68"/>
      <c r="R53" s="74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8"/>
      <c r="AD53" s="77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68"/>
      <c r="AP53" s="74"/>
      <c r="AQ53" s="68"/>
      <c r="AR53" s="74"/>
      <c r="AS53" s="74"/>
      <c r="AT53" s="72"/>
      <c r="AU53" s="72"/>
      <c r="AV53" s="72"/>
      <c r="AW53" s="72"/>
      <c r="AX53" s="72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73"/>
      <c r="BM53" s="77"/>
      <c r="BN53" s="72"/>
      <c r="BO53" s="73"/>
      <c r="BP53" s="77"/>
      <c r="BQ53" s="75"/>
      <c r="BR53" s="76"/>
      <c r="BS53" s="77"/>
      <c r="BT53" s="77"/>
      <c r="BU53" s="76"/>
      <c r="BV53" s="77"/>
      <c r="BW53" s="75"/>
      <c r="BX53" s="75"/>
      <c r="BY53" s="69"/>
      <c r="BZ53" s="1139"/>
      <c r="CA53" s="1140"/>
    </row>
    <row r="54" spans="2:79" ht="18" customHeight="1" thickBot="1" x14ac:dyDescent="0.25">
      <c r="B54" s="78"/>
      <c r="C54" s="79"/>
      <c r="D54" s="79"/>
      <c r="E54" s="80"/>
      <c r="F54" s="81"/>
      <c r="G54" s="81"/>
      <c r="H54" s="81"/>
      <c r="I54" s="82"/>
      <c r="J54" s="83"/>
      <c r="K54" s="79"/>
      <c r="L54" s="79"/>
      <c r="M54" s="79"/>
      <c r="N54" s="79"/>
      <c r="O54" s="79"/>
      <c r="P54" s="79"/>
      <c r="Q54" s="80"/>
      <c r="R54" s="86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80"/>
      <c r="AD54" s="89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0"/>
      <c r="AP54" s="86"/>
      <c r="AQ54" s="80"/>
      <c r="AR54" s="86"/>
      <c r="AS54" s="86"/>
      <c r="AT54" s="84"/>
      <c r="AU54" s="84"/>
      <c r="AV54" s="84"/>
      <c r="AW54" s="84"/>
      <c r="AX54" s="84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85"/>
      <c r="BM54" s="89"/>
      <c r="BN54" s="84"/>
      <c r="BO54" s="85"/>
      <c r="BP54" s="89"/>
      <c r="BQ54" s="87"/>
      <c r="BR54" s="88"/>
      <c r="BS54" s="89"/>
      <c r="BT54" s="89"/>
      <c r="BU54" s="88"/>
      <c r="BV54" s="89"/>
      <c r="BW54" s="87"/>
      <c r="BX54" s="87"/>
      <c r="BY54" s="81"/>
      <c r="BZ54" s="1135"/>
      <c r="CA54" s="1136"/>
    </row>
    <row r="55" spans="2:79" ht="18" customHeight="1" x14ac:dyDescent="0.2">
      <c r="B55" s="54"/>
      <c r="C55" s="55"/>
      <c r="D55" s="55"/>
      <c r="E55" s="56"/>
      <c r="F55" s="57"/>
      <c r="G55" s="57"/>
      <c r="H55" s="57"/>
      <c r="I55" s="58"/>
      <c r="J55" s="59"/>
      <c r="K55" s="55"/>
      <c r="L55" s="55"/>
      <c r="M55" s="55"/>
      <c r="N55" s="55"/>
      <c r="O55" s="55"/>
      <c r="P55" s="55"/>
      <c r="Q55" s="56"/>
      <c r="R55" s="62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6"/>
      <c r="AD55" s="65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56"/>
      <c r="AP55" s="62"/>
      <c r="AQ55" s="56"/>
      <c r="AR55" s="62"/>
      <c r="AS55" s="62"/>
      <c r="AT55" s="60"/>
      <c r="AU55" s="60"/>
      <c r="AV55" s="60"/>
      <c r="AW55" s="60"/>
      <c r="AX55" s="60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61"/>
      <c r="BM55" s="65"/>
      <c r="BN55" s="60"/>
      <c r="BO55" s="61"/>
      <c r="BP55" s="65"/>
      <c r="BQ55" s="63"/>
      <c r="BR55" s="64"/>
      <c r="BS55" s="65"/>
      <c r="BT55" s="65"/>
      <c r="BU55" s="90"/>
      <c r="BV55" s="91"/>
      <c r="BW55" s="92"/>
      <c r="BX55" s="63"/>
      <c r="BY55" s="57"/>
      <c r="BZ55" s="1141"/>
      <c r="CA55" s="1142"/>
    </row>
    <row r="56" spans="2:79" ht="18" customHeight="1" x14ac:dyDescent="0.2">
      <c r="B56" s="66"/>
      <c r="C56" s="67"/>
      <c r="D56" s="67"/>
      <c r="E56" s="68"/>
      <c r="F56" s="69"/>
      <c r="G56" s="69"/>
      <c r="H56" s="69"/>
      <c r="I56" s="70"/>
      <c r="J56" s="71"/>
      <c r="K56" s="67"/>
      <c r="L56" s="67"/>
      <c r="M56" s="67"/>
      <c r="N56" s="67"/>
      <c r="O56" s="67"/>
      <c r="P56" s="67"/>
      <c r="Q56" s="68"/>
      <c r="R56" s="74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8"/>
      <c r="AD56" s="77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68"/>
      <c r="AP56" s="74"/>
      <c r="AQ56" s="68"/>
      <c r="AR56" s="74"/>
      <c r="AS56" s="74"/>
      <c r="AT56" s="72"/>
      <c r="AU56" s="72"/>
      <c r="AV56" s="72"/>
      <c r="AW56" s="72"/>
      <c r="AX56" s="72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73"/>
      <c r="BM56" s="77"/>
      <c r="BN56" s="72"/>
      <c r="BO56" s="73"/>
      <c r="BP56" s="77"/>
      <c r="BQ56" s="75"/>
      <c r="BR56" s="76"/>
      <c r="BS56" s="77"/>
      <c r="BT56" s="77"/>
      <c r="BU56" s="76"/>
      <c r="BV56" s="77"/>
      <c r="BW56" s="75"/>
      <c r="BX56" s="75"/>
      <c r="BY56" s="69"/>
      <c r="BZ56" s="1139"/>
      <c r="CA56" s="1140"/>
    </row>
    <row r="57" spans="2:79" ht="18" customHeight="1" x14ac:dyDescent="0.2">
      <c r="B57" s="66"/>
      <c r="C57" s="67"/>
      <c r="D57" s="67"/>
      <c r="E57" s="68"/>
      <c r="F57" s="69"/>
      <c r="G57" s="69"/>
      <c r="H57" s="69"/>
      <c r="I57" s="70"/>
      <c r="J57" s="71"/>
      <c r="K57" s="67"/>
      <c r="L57" s="67"/>
      <c r="M57" s="67"/>
      <c r="N57" s="67"/>
      <c r="O57" s="67"/>
      <c r="P57" s="67"/>
      <c r="Q57" s="68"/>
      <c r="R57" s="74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8"/>
      <c r="AD57" s="77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68"/>
      <c r="AP57" s="74"/>
      <c r="AQ57" s="68"/>
      <c r="AR57" s="74"/>
      <c r="AS57" s="74"/>
      <c r="AT57" s="72"/>
      <c r="AU57" s="72"/>
      <c r="AV57" s="72"/>
      <c r="AW57" s="72"/>
      <c r="AX57" s="72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73"/>
      <c r="BM57" s="77"/>
      <c r="BN57" s="72"/>
      <c r="BO57" s="73"/>
      <c r="BP57" s="77"/>
      <c r="BQ57" s="75"/>
      <c r="BR57" s="76"/>
      <c r="BS57" s="77"/>
      <c r="BT57" s="77"/>
      <c r="BU57" s="76"/>
      <c r="BV57" s="77"/>
      <c r="BW57" s="75"/>
      <c r="BX57" s="75"/>
      <c r="BY57" s="69"/>
      <c r="BZ57" s="1139"/>
      <c r="CA57" s="1140"/>
    </row>
    <row r="58" spans="2:79" ht="18" customHeight="1" x14ac:dyDescent="0.2">
      <c r="B58" s="66"/>
      <c r="C58" s="67"/>
      <c r="D58" s="67"/>
      <c r="E58" s="68"/>
      <c r="F58" s="69"/>
      <c r="G58" s="69"/>
      <c r="H58" s="69"/>
      <c r="I58" s="70"/>
      <c r="J58" s="71"/>
      <c r="K58" s="67"/>
      <c r="L58" s="67"/>
      <c r="M58" s="67"/>
      <c r="N58" s="67"/>
      <c r="O58" s="67"/>
      <c r="P58" s="67"/>
      <c r="Q58" s="68"/>
      <c r="R58" s="74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8"/>
      <c r="AD58" s="77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68"/>
      <c r="AP58" s="74"/>
      <c r="AQ58" s="68"/>
      <c r="AR58" s="74"/>
      <c r="AS58" s="74"/>
      <c r="AT58" s="72"/>
      <c r="AU58" s="72"/>
      <c r="AV58" s="72"/>
      <c r="AW58" s="72"/>
      <c r="AX58" s="72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73"/>
      <c r="BM58" s="77"/>
      <c r="BN58" s="72"/>
      <c r="BO58" s="73"/>
      <c r="BP58" s="77"/>
      <c r="BQ58" s="75"/>
      <c r="BR58" s="76"/>
      <c r="BS58" s="77"/>
      <c r="BT58" s="77"/>
      <c r="BU58" s="76"/>
      <c r="BV58" s="77"/>
      <c r="BW58" s="75"/>
      <c r="BX58" s="75"/>
      <c r="BY58" s="69"/>
      <c r="BZ58" s="1139"/>
      <c r="CA58" s="1140"/>
    </row>
    <row r="59" spans="2:79" ht="18" customHeight="1" thickBot="1" x14ac:dyDescent="0.25">
      <c r="B59" s="78"/>
      <c r="C59" s="79"/>
      <c r="D59" s="79"/>
      <c r="E59" s="80"/>
      <c r="F59" s="81"/>
      <c r="G59" s="81"/>
      <c r="H59" s="81"/>
      <c r="I59" s="82"/>
      <c r="J59" s="83"/>
      <c r="K59" s="79"/>
      <c r="L59" s="79"/>
      <c r="M59" s="79"/>
      <c r="N59" s="79"/>
      <c r="O59" s="79"/>
      <c r="P59" s="79"/>
      <c r="Q59" s="80"/>
      <c r="R59" s="86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80"/>
      <c r="AD59" s="89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0"/>
      <c r="AP59" s="86"/>
      <c r="AQ59" s="80"/>
      <c r="AR59" s="86"/>
      <c r="AS59" s="86"/>
      <c r="AT59" s="84"/>
      <c r="AU59" s="84"/>
      <c r="AV59" s="84"/>
      <c r="AW59" s="84"/>
      <c r="AX59" s="84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85"/>
      <c r="BM59" s="89"/>
      <c r="BN59" s="84"/>
      <c r="BO59" s="85"/>
      <c r="BP59" s="89"/>
      <c r="BQ59" s="87"/>
      <c r="BR59" s="88"/>
      <c r="BS59" s="89"/>
      <c r="BT59" s="89"/>
      <c r="BU59" s="88"/>
      <c r="BV59" s="89"/>
      <c r="BW59" s="87"/>
      <c r="BX59" s="87"/>
      <c r="BY59" s="81"/>
      <c r="BZ59" s="1135"/>
      <c r="CA59" s="1136"/>
    </row>
    <row r="60" spans="2:79" ht="18" customHeight="1" x14ac:dyDescent="0.2">
      <c r="B60" s="54"/>
      <c r="C60" s="55"/>
      <c r="D60" s="55"/>
      <c r="E60" s="56"/>
      <c r="F60" s="57"/>
      <c r="G60" s="57"/>
      <c r="H60" s="57"/>
      <c r="I60" s="58"/>
      <c r="J60" s="59"/>
      <c r="K60" s="55"/>
      <c r="L60" s="55"/>
      <c r="M60" s="55"/>
      <c r="N60" s="55"/>
      <c r="O60" s="55"/>
      <c r="P60" s="55"/>
      <c r="Q60" s="56"/>
      <c r="R60" s="62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6"/>
      <c r="AD60" s="65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56"/>
      <c r="AP60" s="62"/>
      <c r="AQ60" s="56"/>
      <c r="AR60" s="62"/>
      <c r="AS60" s="62"/>
      <c r="AT60" s="60"/>
      <c r="AU60" s="60"/>
      <c r="AV60" s="60"/>
      <c r="AW60" s="60"/>
      <c r="AX60" s="60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61"/>
      <c r="BM60" s="65"/>
      <c r="BN60" s="60"/>
      <c r="BO60" s="61"/>
      <c r="BP60" s="65"/>
      <c r="BQ60" s="63"/>
      <c r="BR60" s="64"/>
      <c r="BS60" s="65"/>
      <c r="BT60" s="65"/>
      <c r="BU60" s="90"/>
      <c r="BV60" s="91"/>
      <c r="BW60" s="92"/>
      <c r="BX60" s="63"/>
      <c r="BY60" s="57"/>
      <c r="BZ60" s="1141"/>
      <c r="CA60" s="1142"/>
    </row>
    <row r="61" spans="2:79" ht="18" customHeight="1" x14ac:dyDescent="0.2">
      <c r="B61" s="66"/>
      <c r="C61" s="67"/>
      <c r="D61" s="67"/>
      <c r="E61" s="68"/>
      <c r="F61" s="69"/>
      <c r="G61" s="69"/>
      <c r="H61" s="69"/>
      <c r="I61" s="70"/>
      <c r="J61" s="71"/>
      <c r="K61" s="67"/>
      <c r="L61" s="67"/>
      <c r="M61" s="67"/>
      <c r="N61" s="67"/>
      <c r="O61" s="67"/>
      <c r="P61" s="67"/>
      <c r="Q61" s="68"/>
      <c r="R61" s="74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8"/>
      <c r="AD61" s="77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68"/>
      <c r="AP61" s="74"/>
      <c r="AQ61" s="68"/>
      <c r="AR61" s="74"/>
      <c r="AS61" s="74"/>
      <c r="AT61" s="72"/>
      <c r="AU61" s="72"/>
      <c r="AV61" s="72"/>
      <c r="AW61" s="72"/>
      <c r="AX61" s="72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73"/>
      <c r="BM61" s="77"/>
      <c r="BN61" s="72"/>
      <c r="BO61" s="73"/>
      <c r="BP61" s="77"/>
      <c r="BQ61" s="75"/>
      <c r="BR61" s="76"/>
      <c r="BS61" s="77"/>
      <c r="BT61" s="77"/>
      <c r="BU61" s="76"/>
      <c r="BV61" s="77"/>
      <c r="BW61" s="75"/>
      <c r="BX61" s="75"/>
      <c r="BY61" s="69"/>
      <c r="BZ61" s="1139"/>
      <c r="CA61" s="1140"/>
    </row>
    <row r="62" spans="2:79" ht="18" customHeight="1" x14ac:dyDescent="0.2">
      <c r="B62" s="66"/>
      <c r="C62" s="67"/>
      <c r="D62" s="67"/>
      <c r="E62" s="68"/>
      <c r="F62" s="69"/>
      <c r="G62" s="69"/>
      <c r="H62" s="69"/>
      <c r="I62" s="70"/>
      <c r="J62" s="71"/>
      <c r="K62" s="67"/>
      <c r="L62" s="67"/>
      <c r="M62" s="67"/>
      <c r="N62" s="67"/>
      <c r="O62" s="67"/>
      <c r="P62" s="67"/>
      <c r="Q62" s="68"/>
      <c r="R62" s="74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8"/>
      <c r="AD62" s="77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68"/>
      <c r="AP62" s="74"/>
      <c r="AQ62" s="68"/>
      <c r="AR62" s="74"/>
      <c r="AS62" s="74"/>
      <c r="AT62" s="72"/>
      <c r="AU62" s="72"/>
      <c r="AV62" s="72"/>
      <c r="AW62" s="72"/>
      <c r="AX62" s="72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73"/>
      <c r="BM62" s="77"/>
      <c r="BN62" s="72"/>
      <c r="BO62" s="73"/>
      <c r="BP62" s="77"/>
      <c r="BQ62" s="75"/>
      <c r="BR62" s="76"/>
      <c r="BS62" s="77"/>
      <c r="BT62" s="77"/>
      <c r="BU62" s="76"/>
      <c r="BV62" s="77"/>
      <c r="BW62" s="75"/>
      <c r="BX62" s="75"/>
      <c r="BY62" s="69"/>
      <c r="BZ62" s="1139"/>
      <c r="CA62" s="1140"/>
    </row>
    <row r="63" spans="2:79" ht="18" customHeight="1" x14ac:dyDescent="0.2">
      <c r="B63" s="66"/>
      <c r="C63" s="67"/>
      <c r="D63" s="67"/>
      <c r="E63" s="68"/>
      <c r="F63" s="69"/>
      <c r="G63" s="69"/>
      <c r="H63" s="69"/>
      <c r="I63" s="70"/>
      <c r="J63" s="71"/>
      <c r="K63" s="67"/>
      <c r="L63" s="67"/>
      <c r="M63" s="67"/>
      <c r="N63" s="67"/>
      <c r="O63" s="67"/>
      <c r="P63" s="67"/>
      <c r="Q63" s="68"/>
      <c r="R63" s="74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8"/>
      <c r="AD63" s="77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68"/>
      <c r="AP63" s="74"/>
      <c r="AQ63" s="68"/>
      <c r="AR63" s="74"/>
      <c r="AS63" s="74"/>
      <c r="AT63" s="72"/>
      <c r="AU63" s="72"/>
      <c r="AV63" s="72"/>
      <c r="AW63" s="72"/>
      <c r="AX63" s="72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73"/>
      <c r="BM63" s="77"/>
      <c r="BN63" s="72"/>
      <c r="BO63" s="73"/>
      <c r="BP63" s="77"/>
      <c r="BQ63" s="75"/>
      <c r="BR63" s="76"/>
      <c r="BS63" s="77"/>
      <c r="BT63" s="77"/>
      <c r="BU63" s="76"/>
      <c r="BV63" s="77"/>
      <c r="BW63" s="75"/>
      <c r="BX63" s="75"/>
      <c r="BY63" s="69"/>
      <c r="BZ63" s="1139"/>
      <c r="CA63" s="1140"/>
    </row>
    <row r="64" spans="2:79" ht="18" customHeight="1" thickBot="1" x14ac:dyDescent="0.25">
      <c r="B64" s="78"/>
      <c r="C64" s="79"/>
      <c r="D64" s="79"/>
      <c r="E64" s="80"/>
      <c r="F64" s="81"/>
      <c r="G64" s="81"/>
      <c r="H64" s="81"/>
      <c r="I64" s="82"/>
      <c r="J64" s="83"/>
      <c r="K64" s="79"/>
      <c r="L64" s="79"/>
      <c r="M64" s="79"/>
      <c r="N64" s="79"/>
      <c r="O64" s="79"/>
      <c r="P64" s="79"/>
      <c r="Q64" s="80"/>
      <c r="R64" s="86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80"/>
      <c r="AD64" s="89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0"/>
      <c r="AP64" s="86"/>
      <c r="AQ64" s="80"/>
      <c r="AR64" s="86"/>
      <c r="AS64" s="86"/>
      <c r="AT64" s="84"/>
      <c r="AU64" s="84"/>
      <c r="AV64" s="84"/>
      <c r="AW64" s="84"/>
      <c r="AX64" s="84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85"/>
      <c r="BM64" s="89"/>
      <c r="BN64" s="84"/>
      <c r="BO64" s="85"/>
      <c r="BP64" s="89"/>
      <c r="BQ64" s="87"/>
      <c r="BR64" s="88"/>
      <c r="BS64" s="89"/>
      <c r="BT64" s="89"/>
      <c r="BU64" s="88"/>
      <c r="BV64" s="89"/>
      <c r="BW64" s="87"/>
      <c r="BX64" s="87"/>
      <c r="BY64" s="81"/>
      <c r="BZ64" s="1135"/>
      <c r="CA64" s="1136"/>
    </row>
    <row r="65" spans="1:79" ht="18" customHeight="1" thickBot="1" x14ac:dyDescent="0.25">
      <c r="B65" s="93" t="s">
        <v>62</v>
      </c>
      <c r="C65" s="94"/>
      <c r="D65" s="94"/>
      <c r="E65" s="95"/>
      <c r="F65" s="96"/>
      <c r="G65" s="96"/>
      <c r="H65" s="96"/>
      <c r="I65" s="97"/>
      <c r="J65" s="98"/>
      <c r="K65" s="94"/>
      <c r="L65" s="94"/>
      <c r="M65" s="94"/>
      <c r="N65" s="94"/>
      <c r="O65" s="94"/>
      <c r="P65" s="94"/>
      <c r="Q65" s="95"/>
      <c r="R65" s="99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5"/>
      <c r="AD65" s="103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95"/>
      <c r="AP65" s="99"/>
      <c r="AQ65" s="95"/>
      <c r="AR65" s="99"/>
      <c r="AS65" s="99"/>
      <c r="AT65" s="101"/>
      <c r="AU65" s="101"/>
      <c r="AV65" s="101"/>
      <c r="AW65" s="101"/>
      <c r="AX65" s="101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100"/>
      <c r="BM65" s="103"/>
      <c r="BN65" s="101"/>
      <c r="BO65" s="100"/>
      <c r="BP65" s="103"/>
      <c r="BQ65" s="107"/>
      <c r="BR65" s="102"/>
      <c r="BS65" s="103"/>
      <c r="BT65" s="103"/>
      <c r="BU65" s="104"/>
      <c r="BV65" s="105"/>
      <c r="BW65" s="106"/>
      <c r="BX65" s="107"/>
      <c r="BY65" s="96"/>
      <c r="BZ65" s="1137"/>
      <c r="CA65" s="1138"/>
    </row>
    <row r="66" spans="1:79" ht="18" customHeight="1" thickTop="1" x14ac:dyDescent="0.2">
      <c r="B66" s="108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09"/>
      <c r="CA66" s="109"/>
    </row>
    <row r="67" spans="1:79" ht="50.1" hidden="1" customHeight="1" x14ac:dyDescent="0.2">
      <c r="A67" s="27"/>
      <c r="B67" s="108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10"/>
      <c r="CA67" s="110"/>
    </row>
    <row r="68" spans="1:79" ht="75" hidden="1" customHeight="1" x14ac:dyDescent="0.2">
      <c r="A68" s="27"/>
      <c r="B68" s="111"/>
    </row>
    <row r="69" spans="1:79" ht="150" hidden="1" customHeight="1" x14ac:dyDescent="0.2"/>
    <row r="70" spans="1:79" ht="13.5" hidden="1" thickTop="1" x14ac:dyDescent="0.2">
      <c r="BX70" s="1145" t="s">
        <v>2</v>
      </c>
      <c r="BY70" s="1146"/>
      <c r="BZ70" s="1146"/>
      <c r="CA70" s="114" t="s">
        <v>3</v>
      </c>
    </row>
    <row r="71" spans="1:79" ht="13.5" hidden="1" thickBot="1" x14ac:dyDescent="0.25">
      <c r="BX71" s="1147" t="e">
        <f>#REF!</f>
        <v>#REF!</v>
      </c>
      <c r="BY71" s="1148"/>
      <c r="BZ71" s="1148"/>
      <c r="CA71" s="115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3" customFormat="1" ht="132" hidden="1" customHeight="1" x14ac:dyDescent="0.2">
      <c r="A76" s="1"/>
      <c r="B76" s="112"/>
      <c r="C76" s="1"/>
      <c r="D76" s="1"/>
      <c r="E76" s="1"/>
      <c r="F76" s="1"/>
      <c r="G76" s="1"/>
      <c r="H76" s="1"/>
      <c r="I76" s="112"/>
      <c r="J76" s="11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982" t="s">
        <v>30</v>
      </c>
      <c r="BY76" s="982" t="s">
        <v>32</v>
      </c>
      <c r="BZ76" s="116"/>
      <c r="CA76" s="117" t="s">
        <v>63</v>
      </c>
    </row>
    <row r="77" spans="1:79" s="33" customFormat="1" ht="68.25" hidden="1" customHeight="1" x14ac:dyDescent="0.2">
      <c r="A77" s="1"/>
      <c r="B77" s="112"/>
      <c r="C77" s="1"/>
      <c r="D77" s="1"/>
      <c r="E77" s="1"/>
      <c r="F77" s="1"/>
      <c r="G77" s="1"/>
      <c r="H77" s="1"/>
      <c r="I77" s="112"/>
      <c r="J77" s="113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983"/>
      <c r="BY77" s="983"/>
      <c r="BZ77" s="1099" t="s">
        <v>64</v>
      </c>
      <c r="CA77" s="1113" t="s">
        <v>65</v>
      </c>
    </row>
    <row r="78" spans="1:79" s="33" customFormat="1" ht="13.5" hidden="1" customHeight="1" x14ac:dyDescent="0.2">
      <c r="A78" s="1"/>
      <c r="B78" s="112"/>
      <c r="C78" s="1"/>
      <c r="D78" s="1"/>
      <c r="E78" s="1"/>
      <c r="F78" s="1"/>
      <c r="G78" s="1"/>
      <c r="H78" s="1"/>
      <c r="I78" s="112"/>
      <c r="J78" s="11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983"/>
      <c r="BY78" s="983"/>
      <c r="BZ78" s="1099"/>
      <c r="CA78" s="1113"/>
    </row>
    <row r="79" spans="1:79" s="33" customFormat="1" ht="13.5" hidden="1" customHeight="1" x14ac:dyDescent="0.2">
      <c r="A79" s="1"/>
      <c r="B79" s="112"/>
      <c r="C79" s="1"/>
      <c r="D79" s="1"/>
      <c r="E79" s="1"/>
      <c r="F79" s="1"/>
      <c r="G79" s="1"/>
      <c r="H79" s="1"/>
      <c r="I79" s="112"/>
      <c r="J79" s="11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983"/>
      <c r="BY79" s="983"/>
      <c r="BZ79" s="1099"/>
      <c r="CA79" s="1113"/>
    </row>
    <row r="80" spans="1:79" s="33" customFormat="1" hidden="1" x14ac:dyDescent="0.2">
      <c r="A80" s="1"/>
      <c r="B80" s="112"/>
      <c r="C80" s="1"/>
      <c r="D80" s="1"/>
      <c r="E80" s="1"/>
      <c r="F80" s="1"/>
      <c r="G80" s="1"/>
      <c r="H80" s="1"/>
      <c r="I80" s="112"/>
      <c r="J80" s="11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983"/>
      <c r="BY80" s="983"/>
      <c r="BZ80" s="1099"/>
      <c r="CA80" s="1113"/>
    </row>
    <row r="81" spans="1:79" s="33" customFormat="1" ht="12.75" hidden="1" customHeight="1" x14ac:dyDescent="0.2">
      <c r="A81" s="1"/>
      <c r="B81" s="112"/>
      <c r="C81" s="1"/>
      <c r="D81" s="1"/>
      <c r="E81" s="1"/>
      <c r="F81" s="1"/>
      <c r="G81" s="1"/>
      <c r="H81" s="1"/>
      <c r="I81" s="112"/>
      <c r="J81" s="11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983"/>
      <c r="BY81" s="983"/>
      <c r="BZ81" s="1099"/>
      <c r="CA81" s="1113"/>
    </row>
    <row r="82" spans="1:79" s="33" customFormat="1" ht="99.95" hidden="1" customHeight="1" x14ac:dyDescent="0.2">
      <c r="A82" s="1"/>
      <c r="B82" s="112"/>
      <c r="C82" s="1"/>
      <c r="D82" s="1"/>
      <c r="E82" s="1"/>
      <c r="F82" s="1"/>
      <c r="G82" s="1"/>
      <c r="H82" s="1"/>
      <c r="I82" s="112"/>
      <c r="J82" s="11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983"/>
      <c r="BY82" s="983"/>
      <c r="BZ82" s="1100"/>
      <c r="CA82" s="1114"/>
    </row>
    <row r="83" spans="1:79" s="44" customFormat="1" ht="20.100000000000001" hidden="1" customHeight="1" x14ac:dyDescent="0.2">
      <c r="A83" s="1"/>
      <c r="B83" s="112"/>
      <c r="C83" s="1"/>
      <c r="D83" s="1"/>
      <c r="E83" s="1"/>
      <c r="F83" s="1"/>
      <c r="G83" s="1"/>
      <c r="H83" s="1"/>
      <c r="I83" s="112"/>
      <c r="J83" s="11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983"/>
      <c r="BY83" s="983"/>
      <c r="BZ83" s="1143" t="s">
        <v>60</v>
      </c>
      <c r="CA83" s="1144"/>
    </row>
    <row r="84" spans="1:79" hidden="1" x14ac:dyDescent="0.2">
      <c r="BX84" s="57"/>
      <c r="BY84" s="57"/>
      <c r="BZ84" s="1141"/>
      <c r="CA84" s="1142"/>
    </row>
    <row r="85" spans="1:79" hidden="1" x14ac:dyDescent="0.2">
      <c r="BX85" s="69"/>
      <c r="BY85" s="69"/>
      <c r="BZ85" s="1139"/>
      <c r="CA85" s="1140"/>
    </row>
    <row r="86" spans="1:79" hidden="1" x14ac:dyDescent="0.2">
      <c r="BX86" s="69"/>
      <c r="BY86" s="69"/>
      <c r="BZ86" s="1139"/>
      <c r="CA86" s="1140"/>
    </row>
    <row r="87" spans="1:79" hidden="1" x14ac:dyDescent="0.2">
      <c r="BX87" s="69"/>
      <c r="BY87" s="69"/>
      <c r="BZ87" s="1139"/>
      <c r="CA87" s="1140"/>
    </row>
    <row r="88" spans="1:79" ht="13.5" hidden="1" thickBot="1" x14ac:dyDescent="0.25">
      <c r="BX88" s="81"/>
      <c r="BY88" s="81"/>
      <c r="BZ88" s="1135"/>
      <c r="CA88" s="1136"/>
    </row>
    <row r="89" spans="1:79" hidden="1" x14ac:dyDescent="0.2">
      <c r="BX89" s="57"/>
      <c r="BY89" s="57"/>
      <c r="BZ89" s="1141"/>
      <c r="CA89" s="1142"/>
    </row>
    <row r="90" spans="1:79" hidden="1" x14ac:dyDescent="0.2">
      <c r="BX90" s="69"/>
      <c r="BY90" s="69"/>
      <c r="BZ90" s="1139"/>
      <c r="CA90" s="1140"/>
    </row>
    <row r="91" spans="1:79" hidden="1" x14ac:dyDescent="0.2">
      <c r="BX91" s="69"/>
      <c r="BY91" s="69"/>
      <c r="BZ91" s="1139"/>
      <c r="CA91" s="1140"/>
    </row>
    <row r="92" spans="1:79" hidden="1" x14ac:dyDescent="0.2">
      <c r="BX92" s="69"/>
      <c r="BY92" s="69"/>
      <c r="BZ92" s="1139"/>
      <c r="CA92" s="1140"/>
    </row>
    <row r="93" spans="1:79" ht="13.5" hidden="1" thickBot="1" x14ac:dyDescent="0.25">
      <c r="BX93" s="81"/>
      <c r="BY93" s="81"/>
      <c r="BZ93" s="1135"/>
      <c r="CA93" s="1136"/>
    </row>
    <row r="94" spans="1:79" hidden="1" x14ac:dyDescent="0.2">
      <c r="BX94" s="57"/>
      <c r="BY94" s="57"/>
      <c r="BZ94" s="1141"/>
      <c r="CA94" s="1142"/>
    </row>
    <row r="95" spans="1:79" hidden="1" x14ac:dyDescent="0.2">
      <c r="BX95" s="69"/>
      <c r="BY95" s="69"/>
      <c r="BZ95" s="1139"/>
      <c r="CA95" s="1140"/>
    </row>
    <row r="96" spans="1:79" hidden="1" x14ac:dyDescent="0.2">
      <c r="BX96" s="69"/>
      <c r="BY96" s="69"/>
      <c r="BZ96" s="1139"/>
      <c r="CA96" s="1140"/>
    </row>
    <row r="97" spans="76:79" hidden="1" x14ac:dyDescent="0.2">
      <c r="BX97" s="69"/>
      <c r="BY97" s="69"/>
      <c r="BZ97" s="1139"/>
      <c r="CA97" s="1140"/>
    </row>
    <row r="98" spans="76:79" ht="13.5" hidden="1" thickBot="1" x14ac:dyDescent="0.25">
      <c r="BX98" s="81"/>
      <c r="BY98" s="81"/>
      <c r="BZ98" s="1135"/>
      <c r="CA98" s="1136"/>
    </row>
    <row r="99" spans="76:79" hidden="1" x14ac:dyDescent="0.2">
      <c r="BX99" s="57"/>
      <c r="BY99" s="57"/>
      <c r="BZ99" s="1141"/>
      <c r="CA99" s="1142"/>
    </row>
    <row r="100" spans="76:79" hidden="1" x14ac:dyDescent="0.2">
      <c r="BX100" s="69"/>
      <c r="BY100" s="69"/>
      <c r="BZ100" s="1139"/>
      <c r="CA100" s="1140"/>
    </row>
    <row r="101" spans="76:79" hidden="1" x14ac:dyDescent="0.2">
      <c r="BX101" s="69"/>
      <c r="BY101" s="69"/>
      <c r="BZ101" s="1139"/>
      <c r="CA101" s="1140"/>
    </row>
    <row r="102" spans="76:79" hidden="1" x14ac:dyDescent="0.2">
      <c r="BX102" s="69"/>
      <c r="BY102" s="69"/>
      <c r="BZ102" s="1139"/>
      <c r="CA102" s="1140"/>
    </row>
    <row r="103" spans="76:79" ht="13.5" hidden="1" thickBot="1" x14ac:dyDescent="0.25">
      <c r="BX103" s="81"/>
      <c r="BY103" s="81"/>
      <c r="BZ103" s="1135"/>
      <c r="CA103" s="1136"/>
    </row>
    <row r="104" spans="76:79" hidden="1" x14ac:dyDescent="0.2">
      <c r="BX104" s="57"/>
      <c r="BY104" s="57"/>
      <c r="BZ104" s="1141"/>
      <c r="CA104" s="1142"/>
    </row>
    <row r="105" spans="76:79" hidden="1" x14ac:dyDescent="0.2">
      <c r="BX105" s="69"/>
      <c r="BY105" s="69"/>
      <c r="BZ105" s="1139"/>
      <c r="CA105" s="1140"/>
    </row>
    <row r="106" spans="76:79" hidden="1" x14ac:dyDescent="0.2">
      <c r="BX106" s="69"/>
      <c r="BY106" s="69"/>
      <c r="BZ106" s="1139"/>
      <c r="CA106" s="1140"/>
    </row>
    <row r="107" spans="76:79" hidden="1" x14ac:dyDescent="0.2">
      <c r="BX107" s="69"/>
      <c r="BY107" s="69"/>
      <c r="BZ107" s="1139"/>
      <c r="CA107" s="1140"/>
    </row>
    <row r="108" spans="76:79" ht="13.5" hidden="1" thickBot="1" x14ac:dyDescent="0.25">
      <c r="BX108" s="81"/>
      <c r="BY108" s="81"/>
      <c r="BZ108" s="1135"/>
      <c r="CA108" s="1136"/>
    </row>
    <row r="109" spans="76:79" hidden="1" x14ac:dyDescent="0.2">
      <c r="BX109" s="57"/>
      <c r="BY109" s="57"/>
      <c r="BZ109" s="1141"/>
      <c r="CA109" s="1142"/>
    </row>
    <row r="110" spans="76:79" hidden="1" x14ac:dyDescent="0.2">
      <c r="BX110" s="69"/>
      <c r="BY110" s="69"/>
      <c r="BZ110" s="1139"/>
      <c r="CA110" s="1140"/>
    </row>
    <row r="111" spans="76:79" hidden="1" x14ac:dyDescent="0.2">
      <c r="BX111" s="69"/>
      <c r="BY111" s="69"/>
      <c r="BZ111" s="1139"/>
      <c r="CA111" s="1140"/>
    </row>
    <row r="112" spans="76:79" hidden="1" x14ac:dyDescent="0.2">
      <c r="BX112" s="69"/>
      <c r="BY112" s="69"/>
      <c r="BZ112" s="1139"/>
      <c r="CA112" s="1140"/>
    </row>
    <row r="113" spans="76:79" ht="13.5" hidden="1" thickBot="1" x14ac:dyDescent="0.25">
      <c r="BX113" s="81"/>
      <c r="BY113" s="81"/>
      <c r="BZ113" s="1135"/>
      <c r="CA113" s="1136"/>
    </row>
    <row r="114" spans="76:79" hidden="1" x14ac:dyDescent="0.2">
      <c r="BX114" s="57"/>
      <c r="BY114" s="57"/>
      <c r="BZ114" s="1141"/>
      <c r="CA114" s="1142"/>
    </row>
    <row r="115" spans="76:79" hidden="1" x14ac:dyDescent="0.2">
      <c r="BX115" s="69"/>
      <c r="BY115" s="69"/>
      <c r="BZ115" s="1139"/>
      <c r="CA115" s="1140"/>
    </row>
    <row r="116" spans="76:79" hidden="1" x14ac:dyDescent="0.2">
      <c r="BX116" s="69"/>
      <c r="BY116" s="69"/>
      <c r="BZ116" s="1139"/>
      <c r="CA116" s="1140"/>
    </row>
    <row r="117" spans="76:79" hidden="1" x14ac:dyDescent="0.2">
      <c r="BX117" s="69"/>
      <c r="BY117" s="69"/>
      <c r="BZ117" s="1139"/>
      <c r="CA117" s="1140"/>
    </row>
    <row r="118" spans="76:79" ht="13.5" hidden="1" thickBot="1" x14ac:dyDescent="0.25">
      <c r="BX118" s="81"/>
      <c r="BY118" s="81"/>
      <c r="BZ118" s="1135"/>
      <c r="CA118" s="1136"/>
    </row>
    <row r="119" spans="76:79" hidden="1" x14ac:dyDescent="0.2">
      <c r="BX119" s="57"/>
      <c r="BY119" s="57"/>
      <c r="BZ119" s="1141"/>
      <c r="CA119" s="1142"/>
    </row>
    <row r="120" spans="76:79" hidden="1" x14ac:dyDescent="0.2">
      <c r="BX120" s="69"/>
      <c r="BY120" s="69"/>
      <c r="BZ120" s="1139"/>
      <c r="CA120" s="1140"/>
    </row>
    <row r="121" spans="76:79" hidden="1" x14ac:dyDescent="0.2">
      <c r="BX121" s="69"/>
      <c r="BY121" s="69"/>
      <c r="BZ121" s="1139"/>
      <c r="CA121" s="1140"/>
    </row>
    <row r="122" spans="76:79" hidden="1" x14ac:dyDescent="0.2">
      <c r="BX122" s="69"/>
      <c r="BY122" s="69"/>
      <c r="BZ122" s="1139"/>
      <c r="CA122" s="1140"/>
    </row>
    <row r="123" spans="76:79" ht="13.5" hidden="1" thickBot="1" x14ac:dyDescent="0.25">
      <c r="BX123" s="81"/>
      <c r="BY123" s="81"/>
      <c r="BZ123" s="1135"/>
      <c r="CA123" s="1136"/>
    </row>
    <row r="124" spans="76:79" hidden="1" x14ac:dyDescent="0.2">
      <c r="BX124" s="57"/>
      <c r="BY124" s="57"/>
      <c r="BZ124" s="1141"/>
      <c r="CA124" s="1142"/>
    </row>
    <row r="125" spans="76:79" hidden="1" x14ac:dyDescent="0.2">
      <c r="BX125" s="69"/>
      <c r="BY125" s="69"/>
      <c r="BZ125" s="1139"/>
      <c r="CA125" s="1140"/>
    </row>
    <row r="126" spans="76:79" hidden="1" x14ac:dyDescent="0.2">
      <c r="BX126" s="69"/>
      <c r="BY126" s="69"/>
      <c r="BZ126" s="1139"/>
      <c r="CA126" s="1140"/>
    </row>
    <row r="127" spans="76:79" hidden="1" x14ac:dyDescent="0.2">
      <c r="BX127" s="69"/>
      <c r="BY127" s="69"/>
      <c r="BZ127" s="1139"/>
      <c r="CA127" s="1140"/>
    </row>
    <row r="128" spans="76:79" ht="13.5" hidden="1" thickBot="1" x14ac:dyDescent="0.25">
      <c r="BX128" s="81"/>
      <c r="BY128" s="81"/>
      <c r="BZ128" s="1135"/>
      <c r="CA128" s="1136"/>
    </row>
    <row r="129" spans="76:79" hidden="1" x14ac:dyDescent="0.2">
      <c r="BX129" s="57"/>
      <c r="BY129" s="57"/>
      <c r="BZ129" s="1141"/>
      <c r="CA129" s="1142"/>
    </row>
    <row r="130" spans="76:79" hidden="1" x14ac:dyDescent="0.2">
      <c r="BX130" s="69"/>
      <c r="BY130" s="69"/>
      <c r="BZ130" s="1139"/>
      <c r="CA130" s="1140"/>
    </row>
    <row r="131" spans="76:79" hidden="1" x14ac:dyDescent="0.2">
      <c r="BX131" s="69"/>
      <c r="BY131" s="69"/>
      <c r="BZ131" s="1139"/>
      <c r="CA131" s="1140"/>
    </row>
    <row r="132" spans="76:79" hidden="1" x14ac:dyDescent="0.2">
      <c r="BX132" s="69"/>
      <c r="BY132" s="69"/>
      <c r="BZ132" s="1139"/>
      <c r="CA132" s="1140"/>
    </row>
    <row r="133" spans="76:79" ht="13.5" hidden="1" thickBot="1" x14ac:dyDescent="0.25">
      <c r="BX133" s="81"/>
      <c r="BY133" s="81"/>
      <c r="BZ133" s="1135"/>
      <c r="CA133" s="1136"/>
    </row>
    <row r="134" spans="76:79" ht="13.5" hidden="1" thickBot="1" x14ac:dyDescent="0.25">
      <c r="BX134" s="96"/>
      <c r="BY134" s="96"/>
      <c r="BZ134" s="1137"/>
      <c r="CA134" s="1138"/>
    </row>
    <row r="135" spans="76:79" ht="18.75" hidden="1" thickTop="1" x14ac:dyDescent="0.2">
      <c r="BZ135" s="109" t="e">
        <f>#REF!</f>
        <v>#REF!</v>
      </c>
      <c r="CA135" s="118">
        <f ca="1">NOW()</f>
        <v>45007.460357175929</v>
      </c>
    </row>
  </sheetData>
  <mergeCells count="192"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3DF8A-BC9D-4016-B12B-D69C4AC0A346}">
  <dimension ref="A1:AK60"/>
  <sheetViews>
    <sheetView showGridLines="0" topLeftCell="B1" zoomScale="70" zoomScaleNormal="70" workbookViewId="0">
      <selection activeCell="B3" sqref="B3:H20"/>
    </sheetView>
  </sheetViews>
  <sheetFormatPr defaultRowHeight="15" x14ac:dyDescent="0.25"/>
  <cols>
    <col min="1" max="1" width="5.28515625" style="119" customWidth="1"/>
    <col min="2" max="2" width="5.7109375" style="119" customWidth="1"/>
    <col min="3" max="5" width="27.7109375" style="119" customWidth="1"/>
    <col min="6" max="6" width="18.7109375" style="119" customWidth="1"/>
    <col min="7" max="7" width="14.42578125" style="119" customWidth="1"/>
    <col min="8" max="8" width="5.7109375" style="119" customWidth="1"/>
    <col min="9" max="10" width="14.42578125" style="119" customWidth="1"/>
    <col min="11" max="12" width="5.7109375" style="119" customWidth="1"/>
    <col min="13" max="13" width="68.7109375" style="119" customWidth="1"/>
    <col min="14" max="14" width="10.28515625" style="197" customWidth="1"/>
    <col min="15" max="20" width="9.85546875" style="119" customWidth="1"/>
    <col min="21" max="21" width="12.42578125" style="197" customWidth="1"/>
    <col min="22" max="23" width="9.85546875" style="197" customWidth="1"/>
    <col min="24" max="27" width="9.85546875" style="119" customWidth="1"/>
    <col min="28" max="30" width="6.42578125" style="119" customWidth="1"/>
    <col min="31" max="34" width="14.42578125" style="119" customWidth="1"/>
    <col min="35" max="260" width="9.140625" style="119"/>
    <col min="261" max="261" width="5.28515625" style="119" customWidth="1"/>
    <col min="262" max="262" width="14.42578125" style="119" customWidth="1"/>
    <col min="263" max="263" width="26.7109375" style="119" customWidth="1"/>
    <col min="264" max="264" width="21.28515625" style="119" customWidth="1"/>
    <col min="265" max="269" width="14.42578125" style="119" customWidth="1"/>
    <col min="270" max="270" width="16.7109375" style="119" customWidth="1"/>
    <col min="271" max="276" width="9.85546875" style="119" customWidth="1"/>
    <col min="277" max="277" width="12.42578125" style="119" customWidth="1"/>
    <col min="278" max="283" width="9.85546875" style="119" customWidth="1"/>
    <col min="284" max="286" width="6.42578125" style="119" customWidth="1"/>
    <col min="287" max="290" width="14.42578125" style="119" customWidth="1"/>
    <col min="291" max="516" width="9.140625" style="119"/>
    <col min="517" max="517" width="5.28515625" style="119" customWidth="1"/>
    <col min="518" max="518" width="14.42578125" style="119" customWidth="1"/>
    <col min="519" max="519" width="26.7109375" style="119" customWidth="1"/>
    <col min="520" max="520" width="21.28515625" style="119" customWidth="1"/>
    <col min="521" max="525" width="14.42578125" style="119" customWidth="1"/>
    <col min="526" max="526" width="16.7109375" style="119" customWidth="1"/>
    <col min="527" max="532" width="9.85546875" style="119" customWidth="1"/>
    <col min="533" max="533" width="12.42578125" style="119" customWidth="1"/>
    <col min="534" max="539" width="9.85546875" style="119" customWidth="1"/>
    <col min="540" max="542" width="6.42578125" style="119" customWidth="1"/>
    <col min="543" max="546" width="14.42578125" style="119" customWidth="1"/>
    <col min="547" max="772" width="9.140625" style="119"/>
    <col min="773" max="773" width="5.28515625" style="119" customWidth="1"/>
    <col min="774" max="774" width="14.42578125" style="119" customWidth="1"/>
    <col min="775" max="775" width="26.7109375" style="119" customWidth="1"/>
    <col min="776" max="776" width="21.28515625" style="119" customWidth="1"/>
    <col min="777" max="781" width="14.42578125" style="119" customWidth="1"/>
    <col min="782" max="782" width="16.7109375" style="119" customWidth="1"/>
    <col min="783" max="788" width="9.85546875" style="119" customWidth="1"/>
    <col min="789" max="789" width="12.42578125" style="119" customWidth="1"/>
    <col min="790" max="795" width="9.85546875" style="119" customWidth="1"/>
    <col min="796" max="798" width="6.42578125" style="119" customWidth="1"/>
    <col min="799" max="802" width="14.42578125" style="119" customWidth="1"/>
    <col min="803" max="1028" width="9.140625" style="119"/>
    <col min="1029" max="1029" width="5.28515625" style="119" customWidth="1"/>
    <col min="1030" max="1030" width="14.42578125" style="119" customWidth="1"/>
    <col min="1031" max="1031" width="26.7109375" style="119" customWidth="1"/>
    <col min="1032" max="1032" width="21.28515625" style="119" customWidth="1"/>
    <col min="1033" max="1037" width="14.42578125" style="119" customWidth="1"/>
    <col min="1038" max="1038" width="16.7109375" style="119" customWidth="1"/>
    <col min="1039" max="1044" width="9.85546875" style="119" customWidth="1"/>
    <col min="1045" max="1045" width="12.42578125" style="119" customWidth="1"/>
    <col min="1046" max="1051" width="9.85546875" style="119" customWidth="1"/>
    <col min="1052" max="1054" width="6.42578125" style="119" customWidth="1"/>
    <col min="1055" max="1058" width="14.42578125" style="119" customWidth="1"/>
    <col min="1059" max="1284" width="9.140625" style="119"/>
    <col min="1285" max="1285" width="5.28515625" style="119" customWidth="1"/>
    <col min="1286" max="1286" width="14.42578125" style="119" customWidth="1"/>
    <col min="1287" max="1287" width="26.7109375" style="119" customWidth="1"/>
    <col min="1288" max="1288" width="21.28515625" style="119" customWidth="1"/>
    <col min="1289" max="1293" width="14.42578125" style="119" customWidth="1"/>
    <col min="1294" max="1294" width="16.7109375" style="119" customWidth="1"/>
    <col min="1295" max="1300" width="9.85546875" style="119" customWidth="1"/>
    <col min="1301" max="1301" width="12.42578125" style="119" customWidth="1"/>
    <col min="1302" max="1307" width="9.85546875" style="119" customWidth="1"/>
    <col min="1308" max="1310" width="6.42578125" style="119" customWidth="1"/>
    <col min="1311" max="1314" width="14.42578125" style="119" customWidth="1"/>
    <col min="1315" max="1540" width="9.140625" style="119"/>
    <col min="1541" max="1541" width="5.28515625" style="119" customWidth="1"/>
    <col min="1542" max="1542" width="14.42578125" style="119" customWidth="1"/>
    <col min="1543" max="1543" width="26.7109375" style="119" customWidth="1"/>
    <col min="1544" max="1544" width="21.28515625" style="119" customWidth="1"/>
    <col min="1545" max="1549" width="14.42578125" style="119" customWidth="1"/>
    <col min="1550" max="1550" width="16.7109375" style="119" customWidth="1"/>
    <col min="1551" max="1556" width="9.85546875" style="119" customWidth="1"/>
    <col min="1557" max="1557" width="12.42578125" style="119" customWidth="1"/>
    <col min="1558" max="1563" width="9.85546875" style="119" customWidth="1"/>
    <col min="1564" max="1566" width="6.42578125" style="119" customWidth="1"/>
    <col min="1567" max="1570" width="14.42578125" style="119" customWidth="1"/>
    <col min="1571" max="1796" width="9.140625" style="119"/>
    <col min="1797" max="1797" width="5.28515625" style="119" customWidth="1"/>
    <col min="1798" max="1798" width="14.42578125" style="119" customWidth="1"/>
    <col min="1799" max="1799" width="26.7109375" style="119" customWidth="1"/>
    <col min="1800" max="1800" width="21.28515625" style="119" customWidth="1"/>
    <col min="1801" max="1805" width="14.42578125" style="119" customWidth="1"/>
    <col min="1806" max="1806" width="16.7109375" style="119" customWidth="1"/>
    <col min="1807" max="1812" width="9.85546875" style="119" customWidth="1"/>
    <col min="1813" max="1813" width="12.42578125" style="119" customWidth="1"/>
    <col min="1814" max="1819" width="9.85546875" style="119" customWidth="1"/>
    <col min="1820" max="1822" width="6.42578125" style="119" customWidth="1"/>
    <col min="1823" max="1826" width="14.42578125" style="119" customWidth="1"/>
    <col min="1827" max="2052" width="9.140625" style="119"/>
    <col min="2053" max="2053" width="5.28515625" style="119" customWidth="1"/>
    <col min="2054" max="2054" width="14.42578125" style="119" customWidth="1"/>
    <col min="2055" max="2055" width="26.7109375" style="119" customWidth="1"/>
    <col min="2056" max="2056" width="21.28515625" style="119" customWidth="1"/>
    <col min="2057" max="2061" width="14.42578125" style="119" customWidth="1"/>
    <col min="2062" max="2062" width="16.7109375" style="119" customWidth="1"/>
    <col min="2063" max="2068" width="9.85546875" style="119" customWidth="1"/>
    <col min="2069" max="2069" width="12.42578125" style="119" customWidth="1"/>
    <col min="2070" max="2075" width="9.85546875" style="119" customWidth="1"/>
    <col min="2076" max="2078" width="6.42578125" style="119" customWidth="1"/>
    <col min="2079" max="2082" width="14.42578125" style="119" customWidth="1"/>
    <col min="2083" max="2308" width="9.140625" style="119"/>
    <col min="2309" max="2309" width="5.28515625" style="119" customWidth="1"/>
    <col min="2310" max="2310" width="14.42578125" style="119" customWidth="1"/>
    <col min="2311" max="2311" width="26.7109375" style="119" customWidth="1"/>
    <col min="2312" max="2312" width="21.28515625" style="119" customWidth="1"/>
    <col min="2313" max="2317" width="14.42578125" style="119" customWidth="1"/>
    <col min="2318" max="2318" width="16.7109375" style="119" customWidth="1"/>
    <col min="2319" max="2324" width="9.85546875" style="119" customWidth="1"/>
    <col min="2325" max="2325" width="12.42578125" style="119" customWidth="1"/>
    <col min="2326" max="2331" width="9.85546875" style="119" customWidth="1"/>
    <col min="2332" max="2334" width="6.42578125" style="119" customWidth="1"/>
    <col min="2335" max="2338" width="14.42578125" style="119" customWidth="1"/>
    <col min="2339" max="2564" width="9.140625" style="119"/>
    <col min="2565" max="2565" width="5.28515625" style="119" customWidth="1"/>
    <col min="2566" max="2566" width="14.42578125" style="119" customWidth="1"/>
    <col min="2567" max="2567" width="26.7109375" style="119" customWidth="1"/>
    <col min="2568" max="2568" width="21.28515625" style="119" customWidth="1"/>
    <col min="2569" max="2573" width="14.42578125" style="119" customWidth="1"/>
    <col min="2574" max="2574" width="16.7109375" style="119" customWidth="1"/>
    <col min="2575" max="2580" width="9.85546875" style="119" customWidth="1"/>
    <col min="2581" max="2581" width="12.42578125" style="119" customWidth="1"/>
    <col min="2582" max="2587" width="9.85546875" style="119" customWidth="1"/>
    <col min="2588" max="2590" width="6.42578125" style="119" customWidth="1"/>
    <col min="2591" max="2594" width="14.42578125" style="119" customWidth="1"/>
    <col min="2595" max="2820" width="9.140625" style="119"/>
    <col min="2821" max="2821" width="5.28515625" style="119" customWidth="1"/>
    <col min="2822" max="2822" width="14.42578125" style="119" customWidth="1"/>
    <col min="2823" max="2823" width="26.7109375" style="119" customWidth="1"/>
    <col min="2824" max="2824" width="21.28515625" style="119" customWidth="1"/>
    <col min="2825" max="2829" width="14.42578125" style="119" customWidth="1"/>
    <col min="2830" max="2830" width="16.7109375" style="119" customWidth="1"/>
    <col min="2831" max="2836" width="9.85546875" style="119" customWidth="1"/>
    <col min="2837" max="2837" width="12.42578125" style="119" customWidth="1"/>
    <col min="2838" max="2843" width="9.85546875" style="119" customWidth="1"/>
    <col min="2844" max="2846" width="6.42578125" style="119" customWidth="1"/>
    <col min="2847" max="2850" width="14.42578125" style="119" customWidth="1"/>
    <col min="2851" max="3076" width="9.140625" style="119"/>
    <col min="3077" max="3077" width="5.28515625" style="119" customWidth="1"/>
    <col min="3078" max="3078" width="14.42578125" style="119" customWidth="1"/>
    <col min="3079" max="3079" width="26.7109375" style="119" customWidth="1"/>
    <col min="3080" max="3080" width="21.28515625" style="119" customWidth="1"/>
    <col min="3081" max="3085" width="14.42578125" style="119" customWidth="1"/>
    <col min="3086" max="3086" width="16.7109375" style="119" customWidth="1"/>
    <col min="3087" max="3092" width="9.85546875" style="119" customWidth="1"/>
    <col min="3093" max="3093" width="12.42578125" style="119" customWidth="1"/>
    <col min="3094" max="3099" width="9.85546875" style="119" customWidth="1"/>
    <col min="3100" max="3102" width="6.42578125" style="119" customWidth="1"/>
    <col min="3103" max="3106" width="14.42578125" style="119" customWidth="1"/>
    <col min="3107" max="3332" width="9.140625" style="119"/>
    <col min="3333" max="3333" width="5.28515625" style="119" customWidth="1"/>
    <col min="3334" max="3334" width="14.42578125" style="119" customWidth="1"/>
    <col min="3335" max="3335" width="26.7109375" style="119" customWidth="1"/>
    <col min="3336" max="3336" width="21.28515625" style="119" customWidth="1"/>
    <col min="3337" max="3341" width="14.42578125" style="119" customWidth="1"/>
    <col min="3342" max="3342" width="16.7109375" style="119" customWidth="1"/>
    <col min="3343" max="3348" width="9.85546875" style="119" customWidth="1"/>
    <col min="3349" max="3349" width="12.42578125" style="119" customWidth="1"/>
    <col min="3350" max="3355" width="9.85546875" style="119" customWidth="1"/>
    <col min="3356" max="3358" width="6.42578125" style="119" customWidth="1"/>
    <col min="3359" max="3362" width="14.42578125" style="119" customWidth="1"/>
    <col min="3363" max="3588" width="9.140625" style="119"/>
    <col min="3589" max="3589" width="5.28515625" style="119" customWidth="1"/>
    <col min="3590" max="3590" width="14.42578125" style="119" customWidth="1"/>
    <col min="3591" max="3591" width="26.7109375" style="119" customWidth="1"/>
    <col min="3592" max="3592" width="21.28515625" style="119" customWidth="1"/>
    <col min="3593" max="3597" width="14.42578125" style="119" customWidth="1"/>
    <col min="3598" max="3598" width="16.7109375" style="119" customWidth="1"/>
    <col min="3599" max="3604" width="9.85546875" style="119" customWidth="1"/>
    <col min="3605" max="3605" width="12.42578125" style="119" customWidth="1"/>
    <col min="3606" max="3611" width="9.85546875" style="119" customWidth="1"/>
    <col min="3612" max="3614" width="6.42578125" style="119" customWidth="1"/>
    <col min="3615" max="3618" width="14.42578125" style="119" customWidth="1"/>
    <col min="3619" max="3844" width="9.140625" style="119"/>
    <col min="3845" max="3845" width="5.28515625" style="119" customWidth="1"/>
    <col min="3846" max="3846" width="14.42578125" style="119" customWidth="1"/>
    <col min="3847" max="3847" width="26.7109375" style="119" customWidth="1"/>
    <col min="3848" max="3848" width="21.28515625" style="119" customWidth="1"/>
    <col min="3849" max="3853" width="14.42578125" style="119" customWidth="1"/>
    <col min="3854" max="3854" width="16.7109375" style="119" customWidth="1"/>
    <col min="3855" max="3860" width="9.85546875" style="119" customWidth="1"/>
    <col min="3861" max="3861" width="12.42578125" style="119" customWidth="1"/>
    <col min="3862" max="3867" width="9.85546875" style="119" customWidth="1"/>
    <col min="3868" max="3870" width="6.42578125" style="119" customWidth="1"/>
    <col min="3871" max="3874" width="14.42578125" style="119" customWidth="1"/>
    <col min="3875" max="4100" width="9.140625" style="119"/>
    <col min="4101" max="4101" width="5.28515625" style="119" customWidth="1"/>
    <col min="4102" max="4102" width="14.42578125" style="119" customWidth="1"/>
    <col min="4103" max="4103" width="26.7109375" style="119" customWidth="1"/>
    <col min="4104" max="4104" width="21.28515625" style="119" customWidth="1"/>
    <col min="4105" max="4109" width="14.42578125" style="119" customWidth="1"/>
    <col min="4110" max="4110" width="16.7109375" style="119" customWidth="1"/>
    <col min="4111" max="4116" width="9.85546875" style="119" customWidth="1"/>
    <col min="4117" max="4117" width="12.42578125" style="119" customWidth="1"/>
    <col min="4118" max="4123" width="9.85546875" style="119" customWidth="1"/>
    <col min="4124" max="4126" width="6.42578125" style="119" customWidth="1"/>
    <col min="4127" max="4130" width="14.42578125" style="119" customWidth="1"/>
    <col min="4131" max="4356" width="9.140625" style="119"/>
    <col min="4357" max="4357" width="5.28515625" style="119" customWidth="1"/>
    <col min="4358" max="4358" width="14.42578125" style="119" customWidth="1"/>
    <col min="4359" max="4359" width="26.7109375" style="119" customWidth="1"/>
    <col min="4360" max="4360" width="21.28515625" style="119" customWidth="1"/>
    <col min="4361" max="4365" width="14.42578125" style="119" customWidth="1"/>
    <col min="4366" max="4366" width="16.7109375" style="119" customWidth="1"/>
    <col min="4367" max="4372" width="9.85546875" style="119" customWidth="1"/>
    <col min="4373" max="4373" width="12.42578125" style="119" customWidth="1"/>
    <col min="4374" max="4379" width="9.85546875" style="119" customWidth="1"/>
    <col min="4380" max="4382" width="6.42578125" style="119" customWidth="1"/>
    <col min="4383" max="4386" width="14.42578125" style="119" customWidth="1"/>
    <col min="4387" max="4612" width="9.140625" style="119"/>
    <col min="4613" max="4613" width="5.28515625" style="119" customWidth="1"/>
    <col min="4614" max="4614" width="14.42578125" style="119" customWidth="1"/>
    <col min="4615" max="4615" width="26.7109375" style="119" customWidth="1"/>
    <col min="4616" max="4616" width="21.28515625" style="119" customWidth="1"/>
    <col min="4617" max="4621" width="14.42578125" style="119" customWidth="1"/>
    <col min="4622" max="4622" width="16.7109375" style="119" customWidth="1"/>
    <col min="4623" max="4628" width="9.85546875" style="119" customWidth="1"/>
    <col min="4629" max="4629" width="12.42578125" style="119" customWidth="1"/>
    <col min="4630" max="4635" width="9.85546875" style="119" customWidth="1"/>
    <col min="4636" max="4638" width="6.42578125" style="119" customWidth="1"/>
    <col min="4639" max="4642" width="14.42578125" style="119" customWidth="1"/>
    <col min="4643" max="4868" width="9.140625" style="119"/>
    <col min="4869" max="4869" width="5.28515625" style="119" customWidth="1"/>
    <col min="4870" max="4870" width="14.42578125" style="119" customWidth="1"/>
    <col min="4871" max="4871" width="26.7109375" style="119" customWidth="1"/>
    <col min="4872" max="4872" width="21.28515625" style="119" customWidth="1"/>
    <col min="4873" max="4877" width="14.42578125" style="119" customWidth="1"/>
    <col min="4878" max="4878" width="16.7109375" style="119" customWidth="1"/>
    <col min="4879" max="4884" width="9.85546875" style="119" customWidth="1"/>
    <col min="4885" max="4885" width="12.42578125" style="119" customWidth="1"/>
    <col min="4886" max="4891" width="9.85546875" style="119" customWidth="1"/>
    <col min="4892" max="4894" width="6.42578125" style="119" customWidth="1"/>
    <col min="4895" max="4898" width="14.42578125" style="119" customWidth="1"/>
    <col min="4899" max="5124" width="9.140625" style="119"/>
    <col min="5125" max="5125" width="5.28515625" style="119" customWidth="1"/>
    <col min="5126" max="5126" width="14.42578125" style="119" customWidth="1"/>
    <col min="5127" max="5127" width="26.7109375" style="119" customWidth="1"/>
    <col min="5128" max="5128" width="21.28515625" style="119" customWidth="1"/>
    <col min="5129" max="5133" width="14.42578125" style="119" customWidth="1"/>
    <col min="5134" max="5134" width="16.7109375" style="119" customWidth="1"/>
    <col min="5135" max="5140" width="9.85546875" style="119" customWidth="1"/>
    <col min="5141" max="5141" width="12.42578125" style="119" customWidth="1"/>
    <col min="5142" max="5147" width="9.85546875" style="119" customWidth="1"/>
    <col min="5148" max="5150" width="6.42578125" style="119" customWidth="1"/>
    <col min="5151" max="5154" width="14.42578125" style="119" customWidth="1"/>
    <col min="5155" max="5380" width="9.140625" style="119"/>
    <col min="5381" max="5381" width="5.28515625" style="119" customWidth="1"/>
    <col min="5382" max="5382" width="14.42578125" style="119" customWidth="1"/>
    <col min="5383" max="5383" width="26.7109375" style="119" customWidth="1"/>
    <col min="5384" max="5384" width="21.28515625" style="119" customWidth="1"/>
    <col min="5385" max="5389" width="14.42578125" style="119" customWidth="1"/>
    <col min="5390" max="5390" width="16.7109375" style="119" customWidth="1"/>
    <col min="5391" max="5396" width="9.85546875" style="119" customWidth="1"/>
    <col min="5397" max="5397" width="12.42578125" style="119" customWidth="1"/>
    <col min="5398" max="5403" width="9.85546875" style="119" customWidth="1"/>
    <col min="5404" max="5406" width="6.42578125" style="119" customWidth="1"/>
    <col min="5407" max="5410" width="14.42578125" style="119" customWidth="1"/>
    <col min="5411" max="5636" width="9.140625" style="119"/>
    <col min="5637" max="5637" width="5.28515625" style="119" customWidth="1"/>
    <col min="5638" max="5638" width="14.42578125" style="119" customWidth="1"/>
    <col min="5639" max="5639" width="26.7109375" style="119" customWidth="1"/>
    <col min="5640" max="5640" width="21.28515625" style="119" customWidth="1"/>
    <col min="5641" max="5645" width="14.42578125" style="119" customWidth="1"/>
    <col min="5646" max="5646" width="16.7109375" style="119" customWidth="1"/>
    <col min="5647" max="5652" width="9.85546875" style="119" customWidth="1"/>
    <col min="5653" max="5653" width="12.42578125" style="119" customWidth="1"/>
    <col min="5654" max="5659" width="9.85546875" style="119" customWidth="1"/>
    <col min="5660" max="5662" width="6.42578125" style="119" customWidth="1"/>
    <col min="5663" max="5666" width="14.42578125" style="119" customWidth="1"/>
    <col min="5667" max="5892" width="9.140625" style="119"/>
    <col min="5893" max="5893" width="5.28515625" style="119" customWidth="1"/>
    <col min="5894" max="5894" width="14.42578125" style="119" customWidth="1"/>
    <col min="5895" max="5895" width="26.7109375" style="119" customWidth="1"/>
    <col min="5896" max="5896" width="21.28515625" style="119" customWidth="1"/>
    <col min="5897" max="5901" width="14.42578125" style="119" customWidth="1"/>
    <col min="5902" max="5902" width="16.7109375" style="119" customWidth="1"/>
    <col min="5903" max="5908" width="9.85546875" style="119" customWidth="1"/>
    <col min="5909" max="5909" width="12.42578125" style="119" customWidth="1"/>
    <col min="5910" max="5915" width="9.85546875" style="119" customWidth="1"/>
    <col min="5916" max="5918" width="6.42578125" style="119" customWidth="1"/>
    <col min="5919" max="5922" width="14.42578125" style="119" customWidth="1"/>
    <col min="5923" max="6148" width="9.140625" style="119"/>
    <col min="6149" max="6149" width="5.28515625" style="119" customWidth="1"/>
    <col min="6150" max="6150" width="14.42578125" style="119" customWidth="1"/>
    <col min="6151" max="6151" width="26.7109375" style="119" customWidth="1"/>
    <col min="6152" max="6152" width="21.28515625" style="119" customWidth="1"/>
    <col min="6153" max="6157" width="14.42578125" style="119" customWidth="1"/>
    <col min="6158" max="6158" width="16.7109375" style="119" customWidth="1"/>
    <col min="6159" max="6164" width="9.85546875" style="119" customWidth="1"/>
    <col min="6165" max="6165" width="12.42578125" style="119" customWidth="1"/>
    <col min="6166" max="6171" width="9.85546875" style="119" customWidth="1"/>
    <col min="6172" max="6174" width="6.42578125" style="119" customWidth="1"/>
    <col min="6175" max="6178" width="14.42578125" style="119" customWidth="1"/>
    <col min="6179" max="6404" width="9.140625" style="119"/>
    <col min="6405" max="6405" width="5.28515625" style="119" customWidth="1"/>
    <col min="6406" max="6406" width="14.42578125" style="119" customWidth="1"/>
    <col min="6407" max="6407" width="26.7109375" style="119" customWidth="1"/>
    <col min="6408" max="6408" width="21.28515625" style="119" customWidth="1"/>
    <col min="6409" max="6413" width="14.42578125" style="119" customWidth="1"/>
    <col min="6414" max="6414" width="16.7109375" style="119" customWidth="1"/>
    <col min="6415" max="6420" width="9.85546875" style="119" customWidth="1"/>
    <col min="6421" max="6421" width="12.42578125" style="119" customWidth="1"/>
    <col min="6422" max="6427" width="9.85546875" style="119" customWidth="1"/>
    <col min="6428" max="6430" width="6.42578125" style="119" customWidth="1"/>
    <col min="6431" max="6434" width="14.42578125" style="119" customWidth="1"/>
    <col min="6435" max="6660" width="9.140625" style="119"/>
    <col min="6661" max="6661" width="5.28515625" style="119" customWidth="1"/>
    <col min="6662" max="6662" width="14.42578125" style="119" customWidth="1"/>
    <col min="6663" max="6663" width="26.7109375" style="119" customWidth="1"/>
    <col min="6664" max="6664" width="21.28515625" style="119" customWidth="1"/>
    <col min="6665" max="6669" width="14.42578125" style="119" customWidth="1"/>
    <col min="6670" max="6670" width="16.7109375" style="119" customWidth="1"/>
    <col min="6671" max="6676" width="9.85546875" style="119" customWidth="1"/>
    <col min="6677" max="6677" width="12.42578125" style="119" customWidth="1"/>
    <col min="6678" max="6683" width="9.85546875" style="119" customWidth="1"/>
    <col min="6684" max="6686" width="6.42578125" style="119" customWidth="1"/>
    <col min="6687" max="6690" width="14.42578125" style="119" customWidth="1"/>
    <col min="6691" max="6916" width="9.140625" style="119"/>
    <col min="6917" max="6917" width="5.28515625" style="119" customWidth="1"/>
    <col min="6918" max="6918" width="14.42578125" style="119" customWidth="1"/>
    <col min="6919" max="6919" width="26.7109375" style="119" customWidth="1"/>
    <col min="6920" max="6920" width="21.28515625" style="119" customWidth="1"/>
    <col min="6921" max="6925" width="14.42578125" style="119" customWidth="1"/>
    <col min="6926" max="6926" width="16.7109375" style="119" customWidth="1"/>
    <col min="6927" max="6932" width="9.85546875" style="119" customWidth="1"/>
    <col min="6933" max="6933" width="12.42578125" style="119" customWidth="1"/>
    <col min="6934" max="6939" width="9.85546875" style="119" customWidth="1"/>
    <col min="6940" max="6942" width="6.42578125" style="119" customWidth="1"/>
    <col min="6943" max="6946" width="14.42578125" style="119" customWidth="1"/>
    <col min="6947" max="7172" width="9.140625" style="119"/>
    <col min="7173" max="7173" width="5.28515625" style="119" customWidth="1"/>
    <col min="7174" max="7174" width="14.42578125" style="119" customWidth="1"/>
    <col min="7175" max="7175" width="26.7109375" style="119" customWidth="1"/>
    <col min="7176" max="7176" width="21.28515625" style="119" customWidth="1"/>
    <col min="7177" max="7181" width="14.42578125" style="119" customWidth="1"/>
    <col min="7182" max="7182" width="16.7109375" style="119" customWidth="1"/>
    <col min="7183" max="7188" width="9.85546875" style="119" customWidth="1"/>
    <col min="7189" max="7189" width="12.42578125" style="119" customWidth="1"/>
    <col min="7190" max="7195" width="9.85546875" style="119" customWidth="1"/>
    <col min="7196" max="7198" width="6.42578125" style="119" customWidth="1"/>
    <col min="7199" max="7202" width="14.42578125" style="119" customWidth="1"/>
    <col min="7203" max="7428" width="9.140625" style="119"/>
    <col min="7429" max="7429" width="5.28515625" style="119" customWidth="1"/>
    <col min="7430" max="7430" width="14.42578125" style="119" customWidth="1"/>
    <col min="7431" max="7431" width="26.7109375" style="119" customWidth="1"/>
    <col min="7432" max="7432" width="21.28515625" style="119" customWidth="1"/>
    <col min="7433" max="7437" width="14.42578125" style="119" customWidth="1"/>
    <col min="7438" max="7438" width="16.7109375" style="119" customWidth="1"/>
    <col min="7439" max="7444" width="9.85546875" style="119" customWidth="1"/>
    <col min="7445" max="7445" width="12.42578125" style="119" customWidth="1"/>
    <col min="7446" max="7451" width="9.85546875" style="119" customWidth="1"/>
    <col min="7452" max="7454" width="6.42578125" style="119" customWidth="1"/>
    <col min="7455" max="7458" width="14.42578125" style="119" customWidth="1"/>
    <col min="7459" max="7684" width="9.140625" style="119"/>
    <col min="7685" max="7685" width="5.28515625" style="119" customWidth="1"/>
    <col min="7686" max="7686" width="14.42578125" style="119" customWidth="1"/>
    <col min="7687" max="7687" width="26.7109375" style="119" customWidth="1"/>
    <col min="7688" max="7688" width="21.28515625" style="119" customWidth="1"/>
    <col min="7689" max="7693" width="14.42578125" style="119" customWidth="1"/>
    <col min="7694" max="7694" width="16.7109375" style="119" customWidth="1"/>
    <col min="7695" max="7700" width="9.85546875" style="119" customWidth="1"/>
    <col min="7701" max="7701" width="12.42578125" style="119" customWidth="1"/>
    <col min="7702" max="7707" width="9.85546875" style="119" customWidth="1"/>
    <col min="7708" max="7710" width="6.42578125" style="119" customWidth="1"/>
    <col min="7711" max="7714" width="14.42578125" style="119" customWidth="1"/>
    <col min="7715" max="7940" width="9.140625" style="119"/>
    <col min="7941" max="7941" width="5.28515625" style="119" customWidth="1"/>
    <col min="7942" max="7942" width="14.42578125" style="119" customWidth="1"/>
    <col min="7943" max="7943" width="26.7109375" style="119" customWidth="1"/>
    <col min="7944" max="7944" width="21.28515625" style="119" customWidth="1"/>
    <col min="7945" max="7949" width="14.42578125" style="119" customWidth="1"/>
    <col min="7950" max="7950" width="16.7109375" style="119" customWidth="1"/>
    <col min="7951" max="7956" width="9.85546875" style="119" customWidth="1"/>
    <col min="7957" max="7957" width="12.42578125" style="119" customWidth="1"/>
    <col min="7958" max="7963" width="9.85546875" style="119" customWidth="1"/>
    <col min="7964" max="7966" width="6.42578125" style="119" customWidth="1"/>
    <col min="7967" max="7970" width="14.42578125" style="119" customWidth="1"/>
    <col min="7971" max="8196" width="9.140625" style="119"/>
    <col min="8197" max="8197" width="5.28515625" style="119" customWidth="1"/>
    <col min="8198" max="8198" width="14.42578125" style="119" customWidth="1"/>
    <col min="8199" max="8199" width="26.7109375" style="119" customWidth="1"/>
    <col min="8200" max="8200" width="21.28515625" style="119" customWidth="1"/>
    <col min="8201" max="8205" width="14.42578125" style="119" customWidth="1"/>
    <col min="8206" max="8206" width="16.7109375" style="119" customWidth="1"/>
    <col min="8207" max="8212" width="9.85546875" style="119" customWidth="1"/>
    <col min="8213" max="8213" width="12.42578125" style="119" customWidth="1"/>
    <col min="8214" max="8219" width="9.85546875" style="119" customWidth="1"/>
    <col min="8220" max="8222" width="6.42578125" style="119" customWidth="1"/>
    <col min="8223" max="8226" width="14.42578125" style="119" customWidth="1"/>
    <col min="8227" max="8452" width="9.140625" style="119"/>
    <col min="8453" max="8453" width="5.28515625" style="119" customWidth="1"/>
    <col min="8454" max="8454" width="14.42578125" style="119" customWidth="1"/>
    <col min="8455" max="8455" width="26.7109375" style="119" customWidth="1"/>
    <col min="8456" max="8456" width="21.28515625" style="119" customWidth="1"/>
    <col min="8457" max="8461" width="14.42578125" style="119" customWidth="1"/>
    <col min="8462" max="8462" width="16.7109375" style="119" customWidth="1"/>
    <col min="8463" max="8468" width="9.85546875" style="119" customWidth="1"/>
    <col min="8469" max="8469" width="12.42578125" style="119" customWidth="1"/>
    <col min="8470" max="8475" width="9.85546875" style="119" customWidth="1"/>
    <col min="8476" max="8478" width="6.42578125" style="119" customWidth="1"/>
    <col min="8479" max="8482" width="14.42578125" style="119" customWidth="1"/>
    <col min="8483" max="8708" width="9.140625" style="119"/>
    <col min="8709" max="8709" width="5.28515625" style="119" customWidth="1"/>
    <col min="8710" max="8710" width="14.42578125" style="119" customWidth="1"/>
    <col min="8711" max="8711" width="26.7109375" style="119" customWidth="1"/>
    <col min="8712" max="8712" width="21.28515625" style="119" customWidth="1"/>
    <col min="8713" max="8717" width="14.42578125" style="119" customWidth="1"/>
    <col min="8718" max="8718" width="16.7109375" style="119" customWidth="1"/>
    <col min="8719" max="8724" width="9.85546875" style="119" customWidth="1"/>
    <col min="8725" max="8725" width="12.42578125" style="119" customWidth="1"/>
    <col min="8726" max="8731" width="9.85546875" style="119" customWidth="1"/>
    <col min="8732" max="8734" width="6.42578125" style="119" customWidth="1"/>
    <col min="8735" max="8738" width="14.42578125" style="119" customWidth="1"/>
    <col min="8739" max="8964" width="9.140625" style="119"/>
    <col min="8965" max="8965" width="5.28515625" style="119" customWidth="1"/>
    <col min="8966" max="8966" width="14.42578125" style="119" customWidth="1"/>
    <col min="8967" max="8967" width="26.7109375" style="119" customWidth="1"/>
    <col min="8968" max="8968" width="21.28515625" style="119" customWidth="1"/>
    <col min="8969" max="8973" width="14.42578125" style="119" customWidth="1"/>
    <col min="8974" max="8974" width="16.7109375" style="119" customWidth="1"/>
    <col min="8975" max="8980" width="9.85546875" style="119" customWidth="1"/>
    <col min="8981" max="8981" width="12.42578125" style="119" customWidth="1"/>
    <col min="8982" max="8987" width="9.85546875" style="119" customWidth="1"/>
    <col min="8988" max="8990" width="6.42578125" style="119" customWidth="1"/>
    <col min="8991" max="8994" width="14.42578125" style="119" customWidth="1"/>
    <col min="8995" max="9220" width="9.140625" style="119"/>
    <col min="9221" max="9221" width="5.28515625" style="119" customWidth="1"/>
    <col min="9222" max="9222" width="14.42578125" style="119" customWidth="1"/>
    <col min="9223" max="9223" width="26.7109375" style="119" customWidth="1"/>
    <col min="9224" max="9224" width="21.28515625" style="119" customWidth="1"/>
    <col min="9225" max="9229" width="14.42578125" style="119" customWidth="1"/>
    <col min="9230" max="9230" width="16.7109375" style="119" customWidth="1"/>
    <col min="9231" max="9236" width="9.85546875" style="119" customWidth="1"/>
    <col min="9237" max="9237" width="12.42578125" style="119" customWidth="1"/>
    <col min="9238" max="9243" width="9.85546875" style="119" customWidth="1"/>
    <col min="9244" max="9246" width="6.42578125" style="119" customWidth="1"/>
    <col min="9247" max="9250" width="14.42578125" style="119" customWidth="1"/>
    <col min="9251" max="9476" width="9.140625" style="119"/>
    <col min="9477" max="9477" width="5.28515625" style="119" customWidth="1"/>
    <col min="9478" max="9478" width="14.42578125" style="119" customWidth="1"/>
    <col min="9479" max="9479" width="26.7109375" style="119" customWidth="1"/>
    <col min="9480" max="9480" width="21.28515625" style="119" customWidth="1"/>
    <col min="9481" max="9485" width="14.42578125" style="119" customWidth="1"/>
    <col min="9486" max="9486" width="16.7109375" style="119" customWidth="1"/>
    <col min="9487" max="9492" width="9.85546875" style="119" customWidth="1"/>
    <col min="9493" max="9493" width="12.42578125" style="119" customWidth="1"/>
    <col min="9494" max="9499" width="9.85546875" style="119" customWidth="1"/>
    <col min="9500" max="9502" width="6.42578125" style="119" customWidth="1"/>
    <col min="9503" max="9506" width="14.42578125" style="119" customWidth="1"/>
    <col min="9507" max="9732" width="9.140625" style="119"/>
    <col min="9733" max="9733" width="5.28515625" style="119" customWidth="1"/>
    <col min="9734" max="9734" width="14.42578125" style="119" customWidth="1"/>
    <col min="9735" max="9735" width="26.7109375" style="119" customWidth="1"/>
    <col min="9736" max="9736" width="21.28515625" style="119" customWidth="1"/>
    <col min="9737" max="9741" width="14.42578125" style="119" customWidth="1"/>
    <col min="9742" max="9742" width="16.7109375" style="119" customWidth="1"/>
    <col min="9743" max="9748" width="9.85546875" style="119" customWidth="1"/>
    <col min="9749" max="9749" width="12.42578125" style="119" customWidth="1"/>
    <col min="9750" max="9755" width="9.85546875" style="119" customWidth="1"/>
    <col min="9756" max="9758" width="6.42578125" style="119" customWidth="1"/>
    <col min="9759" max="9762" width="14.42578125" style="119" customWidth="1"/>
    <col min="9763" max="9988" width="9.140625" style="119"/>
    <col min="9989" max="9989" width="5.28515625" style="119" customWidth="1"/>
    <col min="9990" max="9990" width="14.42578125" style="119" customWidth="1"/>
    <col min="9991" max="9991" width="26.7109375" style="119" customWidth="1"/>
    <col min="9992" max="9992" width="21.28515625" style="119" customWidth="1"/>
    <col min="9993" max="9997" width="14.42578125" style="119" customWidth="1"/>
    <col min="9998" max="9998" width="16.7109375" style="119" customWidth="1"/>
    <col min="9999" max="10004" width="9.85546875" style="119" customWidth="1"/>
    <col min="10005" max="10005" width="12.42578125" style="119" customWidth="1"/>
    <col min="10006" max="10011" width="9.85546875" style="119" customWidth="1"/>
    <col min="10012" max="10014" width="6.42578125" style="119" customWidth="1"/>
    <col min="10015" max="10018" width="14.42578125" style="119" customWidth="1"/>
    <col min="10019" max="10244" width="9.140625" style="119"/>
    <col min="10245" max="10245" width="5.28515625" style="119" customWidth="1"/>
    <col min="10246" max="10246" width="14.42578125" style="119" customWidth="1"/>
    <col min="10247" max="10247" width="26.7109375" style="119" customWidth="1"/>
    <col min="10248" max="10248" width="21.28515625" style="119" customWidth="1"/>
    <col min="10249" max="10253" width="14.42578125" style="119" customWidth="1"/>
    <col min="10254" max="10254" width="16.7109375" style="119" customWidth="1"/>
    <col min="10255" max="10260" width="9.85546875" style="119" customWidth="1"/>
    <col min="10261" max="10261" width="12.42578125" style="119" customWidth="1"/>
    <col min="10262" max="10267" width="9.85546875" style="119" customWidth="1"/>
    <col min="10268" max="10270" width="6.42578125" style="119" customWidth="1"/>
    <col min="10271" max="10274" width="14.42578125" style="119" customWidth="1"/>
    <col min="10275" max="10500" width="9.140625" style="119"/>
    <col min="10501" max="10501" width="5.28515625" style="119" customWidth="1"/>
    <col min="10502" max="10502" width="14.42578125" style="119" customWidth="1"/>
    <col min="10503" max="10503" width="26.7109375" style="119" customWidth="1"/>
    <col min="10504" max="10504" width="21.28515625" style="119" customWidth="1"/>
    <col min="10505" max="10509" width="14.42578125" style="119" customWidth="1"/>
    <col min="10510" max="10510" width="16.7109375" style="119" customWidth="1"/>
    <col min="10511" max="10516" width="9.85546875" style="119" customWidth="1"/>
    <col min="10517" max="10517" width="12.42578125" style="119" customWidth="1"/>
    <col min="10518" max="10523" width="9.85546875" style="119" customWidth="1"/>
    <col min="10524" max="10526" width="6.42578125" style="119" customWidth="1"/>
    <col min="10527" max="10530" width="14.42578125" style="119" customWidth="1"/>
    <col min="10531" max="10756" width="9.140625" style="119"/>
    <col min="10757" max="10757" width="5.28515625" style="119" customWidth="1"/>
    <col min="10758" max="10758" width="14.42578125" style="119" customWidth="1"/>
    <col min="10759" max="10759" width="26.7109375" style="119" customWidth="1"/>
    <col min="10760" max="10760" width="21.28515625" style="119" customWidth="1"/>
    <col min="10761" max="10765" width="14.42578125" style="119" customWidth="1"/>
    <col min="10766" max="10766" width="16.7109375" style="119" customWidth="1"/>
    <col min="10767" max="10772" width="9.85546875" style="119" customWidth="1"/>
    <col min="10773" max="10773" width="12.42578125" style="119" customWidth="1"/>
    <col min="10774" max="10779" width="9.85546875" style="119" customWidth="1"/>
    <col min="10780" max="10782" width="6.42578125" style="119" customWidth="1"/>
    <col min="10783" max="10786" width="14.42578125" style="119" customWidth="1"/>
    <col min="10787" max="11012" width="9.140625" style="119"/>
    <col min="11013" max="11013" width="5.28515625" style="119" customWidth="1"/>
    <col min="11014" max="11014" width="14.42578125" style="119" customWidth="1"/>
    <col min="11015" max="11015" width="26.7109375" style="119" customWidth="1"/>
    <col min="11016" max="11016" width="21.28515625" style="119" customWidth="1"/>
    <col min="11017" max="11021" width="14.42578125" style="119" customWidth="1"/>
    <col min="11022" max="11022" width="16.7109375" style="119" customWidth="1"/>
    <col min="11023" max="11028" width="9.85546875" style="119" customWidth="1"/>
    <col min="11029" max="11029" width="12.42578125" style="119" customWidth="1"/>
    <col min="11030" max="11035" width="9.85546875" style="119" customWidth="1"/>
    <col min="11036" max="11038" width="6.42578125" style="119" customWidth="1"/>
    <col min="11039" max="11042" width="14.42578125" style="119" customWidth="1"/>
    <col min="11043" max="11268" width="9.140625" style="119"/>
    <col min="11269" max="11269" width="5.28515625" style="119" customWidth="1"/>
    <col min="11270" max="11270" width="14.42578125" style="119" customWidth="1"/>
    <col min="11271" max="11271" width="26.7109375" style="119" customWidth="1"/>
    <col min="11272" max="11272" width="21.28515625" style="119" customWidth="1"/>
    <col min="11273" max="11277" width="14.42578125" style="119" customWidth="1"/>
    <col min="11278" max="11278" width="16.7109375" style="119" customWidth="1"/>
    <col min="11279" max="11284" width="9.85546875" style="119" customWidth="1"/>
    <col min="11285" max="11285" width="12.42578125" style="119" customWidth="1"/>
    <col min="11286" max="11291" width="9.85546875" style="119" customWidth="1"/>
    <col min="11292" max="11294" width="6.42578125" style="119" customWidth="1"/>
    <col min="11295" max="11298" width="14.42578125" style="119" customWidth="1"/>
    <col min="11299" max="11524" width="9.140625" style="119"/>
    <col min="11525" max="11525" width="5.28515625" style="119" customWidth="1"/>
    <col min="11526" max="11526" width="14.42578125" style="119" customWidth="1"/>
    <col min="11527" max="11527" width="26.7109375" style="119" customWidth="1"/>
    <col min="11528" max="11528" width="21.28515625" style="119" customWidth="1"/>
    <col min="11529" max="11533" width="14.42578125" style="119" customWidth="1"/>
    <col min="11534" max="11534" width="16.7109375" style="119" customWidth="1"/>
    <col min="11535" max="11540" width="9.85546875" style="119" customWidth="1"/>
    <col min="11541" max="11541" width="12.42578125" style="119" customWidth="1"/>
    <col min="11542" max="11547" width="9.85546875" style="119" customWidth="1"/>
    <col min="11548" max="11550" width="6.42578125" style="119" customWidth="1"/>
    <col min="11551" max="11554" width="14.42578125" style="119" customWidth="1"/>
    <col min="11555" max="11780" width="9.140625" style="119"/>
    <col min="11781" max="11781" width="5.28515625" style="119" customWidth="1"/>
    <col min="11782" max="11782" width="14.42578125" style="119" customWidth="1"/>
    <col min="11783" max="11783" width="26.7109375" style="119" customWidth="1"/>
    <col min="11784" max="11784" width="21.28515625" style="119" customWidth="1"/>
    <col min="11785" max="11789" width="14.42578125" style="119" customWidth="1"/>
    <col min="11790" max="11790" width="16.7109375" style="119" customWidth="1"/>
    <col min="11791" max="11796" width="9.85546875" style="119" customWidth="1"/>
    <col min="11797" max="11797" width="12.42578125" style="119" customWidth="1"/>
    <col min="11798" max="11803" width="9.85546875" style="119" customWidth="1"/>
    <col min="11804" max="11806" width="6.42578125" style="119" customWidth="1"/>
    <col min="11807" max="11810" width="14.42578125" style="119" customWidth="1"/>
    <col min="11811" max="12036" width="9.140625" style="119"/>
    <col min="12037" max="12037" width="5.28515625" style="119" customWidth="1"/>
    <col min="12038" max="12038" width="14.42578125" style="119" customWidth="1"/>
    <col min="12039" max="12039" width="26.7109375" style="119" customWidth="1"/>
    <col min="12040" max="12040" width="21.28515625" style="119" customWidth="1"/>
    <col min="12041" max="12045" width="14.42578125" style="119" customWidth="1"/>
    <col min="12046" max="12046" width="16.7109375" style="119" customWidth="1"/>
    <col min="12047" max="12052" width="9.85546875" style="119" customWidth="1"/>
    <col min="12053" max="12053" width="12.42578125" style="119" customWidth="1"/>
    <col min="12054" max="12059" width="9.85546875" style="119" customWidth="1"/>
    <col min="12060" max="12062" width="6.42578125" style="119" customWidth="1"/>
    <col min="12063" max="12066" width="14.42578125" style="119" customWidth="1"/>
    <col min="12067" max="12292" width="9.140625" style="119"/>
    <col min="12293" max="12293" width="5.28515625" style="119" customWidth="1"/>
    <col min="12294" max="12294" width="14.42578125" style="119" customWidth="1"/>
    <col min="12295" max="12295" width="26.7109375" style="119" customWidth="1"/>
    <col min="12296" max="12296" width="21.28515625" style="119" customWidth="1"/>
    <col min="12297" max="12301" width="14.42578125" style="119" customWidth="1"/>
    <col min="12302" max="12302" width="16.7109375" style="119" customWidth="1"/>
    <col min="12303" max="12308" width="9.85546875" style="119" customWidth="1"/>
    <col min="12309" max="12309" width="12.42578125" style="119" customWidth="1"/>
    <col min="12310" max="12315" width="9.85546875" style="119" customWidth="1"/>
    <col min="12316" max="12318" width="6.42578125" style="119" customWidth="1"/>
    <col min="12319" max="12322" width="14.42578125" style="119" customWidth="1"/>
    <col min="12323" max="12548" width="9.140625" style="119"/>
    <col min="12549" max="12549" width="5.28515625" style="119" customWidth="1"/>
    <col min="12550" max="12550" width="14.42578125" style="119" customWidth="1"/>
    <col min="12551" max="12551" width="26.7109375" style="119" customWidth="1"/>
    <col min="12552" max="12552" width="21.28515625" style="119" customWidth="1"/>
    <col min="12553" max="12557" width="14.42578125" style="119" customWidth="1"/>
    <col min="12558" max="12558" width="16.7109375" style="119" customWidth="1"/>
    <col min="12559" max="12564" width="9.85546875" style="119" customWidth="1"/>
    <col min="12565" max="12565" width="12.42578125" style="119" customWidth="1"/>
    <col min="12566" max="12571" width="9.85546875" style="119" customWidth="1"/>
    <col min="12572" max="12574" width="6.42578125" style="119" customWidth="1"/>
    <col min="12575" max="12578" width="14.42578125" style="119" customWidth="1"/>
    <col min="12579" max="12804" width="9.140625" style="119"/>
    <col min="12805" max="12805" width="5.28515625" style="119" customWidth="1"/>
    <col min="12806" max="12806" width="14.42578125" style="119" customWidth="1"/>
    <col min="12807" max="12807" width="26.7109375" style="119" customWidth="1"/>
    <col min="12808" max="12808" width="21.28515625" style="119" customWidth="1"/>
    <col min="12809" max="12813" width="14.42578125" style="119" customWidth="1"/>
    <col min="12814" max="12814" width="16.7109375" style="119" customWidth="1"/>
    <col min="12815" max="12820" width="9.85546875" style="119" customWidth="1"/>
    <col min="12821" max="12821" width="12.42578125" style="119" customWidth="1"/>
    <col min="12822" max="12827" width="9.85546875" style="119" customWidth="1"/>
    <col min="12828" max="12830" width="6.42578125" style="119" customWidth="1"/>
    <col min="12831" max="12834" width="14.42578125" style="119" customWidth="1"/>
    <col min="12835" max="13060" width="9.140625" style="119"/>
    <col min="13061" max="13061" width="5.28515625" style="119" customWidth="1"/>
    <col min="13062" max="13062" width="14.42578125" style="119" customWidth="1"/>
    <col min="13063" max="13063" width="26.7109375" style="119" customWidth="1"/>
    <col min="13064" max="13064" width="21.28515625" style="119" customWidth="1"/>
    <col min="13065" max="13069" width="14.42578125" style="119" customWidth="1"/>
    <col min="13070" max="13070" width="16.7109375" style="119" customWidth="1"/>
    <col min="13071" max="13076" width="9.85546875" style="119" customWidth="1"/>
    <col min="13077" max="13077" width="12.42578125" style="119" customWidth="1"/>
    <col min="13078" max="13083" width="9.85546875" style="119" customWidth="1"/>
    <col min="13084" max="13086" width="6.42578125" style="119" customWidth="1"/>
    <col min="13087" max="13090" width="14.42578125" style="119" customWidth="1"/>
    <col min="13091" max="13316" width="9.140625" style="119"/>
    <col min="13317" max="13317" width="5.28515625" style="119" customWidth="1"/>
    <col min="13318" max="13318" width="14.42578125" style="119" customWidth="1"/>
    <col min="13319" max="13319" width="26.7109375" style="119" customWidth="1"/>
    <col min="13320" max="13320" width="21.28515625" style="119" customWidth="1"/>
    <col min="13321" max="13325" width="14.42578125" style="119" customWidth="1"/>
    <col min="13326" max="13326" width="16.7109375" style="119" customWidth="1"/>
    <col min="13327" max="13332" width="9.85546875" style="119" customWidth="1"/>
    <col min="13333" max="13333" width="12.42578125" style="119" customWidth="1"/>
    <col min="13334" max="13339" width="9.85546875" style="119" customWidth="1"/>
    <col min="13340" max="13342" width="6.42578125" style="119" customWidth="1"/>
    <col min="13343" max="13346" width="14.42578125" style="119" customWidth="1"/>
    <col min="13347" max="13572" width="9.140625" style="119"/>
    <col min="13573" max="13573" width="5.28515625" style="119" customWidth="1"/>
    <col min="13574" max="13574" width="14.42578125" style="119" customWidth="1"/>
    <col min="13575" max="13575" width="26.7109375" style="119" customWidth="1"/>
    <col min="13576" max="13576" width="21.28515625" style="119" customWidth="1"/>
    <col min="13577" max="13581" width="14.42578125" style="119" customWidth="1"/>
    <col min="13582" max="13582" width="16.7109375" style="119" customWidth="1"/>
    <col min="13583" max="13588" width="9.85546875" style="119" customWidth="1"/>
    <col min="13589" max="13589" width="12.42578125" style="119" customWidth="1"/>
    <col min="13590" max="13595" width="9.85546875" style="119" customWidth="1"/>
    <col min="13596" max="13598" width="6.42578125" style="119" customWidth="1"/>
    <col min="13599" max="13602" width="14.42578125" style="119" customWidth="1"/>
    <col min="13603" max="13828" width="9.140625" style="119"/>
    <col min="13829" max="13829" width="5.28515625" style="119" customWidth="1"/>
    <col min="13830" max="13830" width="14.42578125" style="119" customWidth="1"/>
    <col min="13831" max="13831" width="26.7109375" style="119" customWidth="1"/>
    <col min="13832" max="13832" width="21.28515625" style="119" customWidth="1"/>
    <col min="13833" max="13837" width="14.42578125" style="119" customWidth="1"/>
    <col min="13838" max="13838" width="16.7109375" style="119" customWidth="1"/>
    <col min="13839" max="13844" width="9.85546875" style="119" customWidth="1"/>
    <col min="13845" max="13845" width="12.42578125" style="119" customWidth="1"/>
    <col min="13846" max="13851" width="9.85546875" style="119" customWidth="1"/>
    <col min="13852" max="13854" width="6.42578125" style="119" customWidth="1"/>
    <col min="13855" max="13858" width="14.42578125" style="119" customWidth="1"/>
    <col min="13859" max="14084" width="9.140625" style="119"/>
    <col min="14085" max="14085" width="5.28515625" style="119" customWidth="1"/>
    <col min="14086" max="14086" width="14.42578125" style="119" customWidth="1"/>
    <col min="14087" max="14087" width="26.7109375" style="119" customWidth="1"/>
    <col min="14088" max="14088" width="21.28515625" style="119" customWidth="1"/>
    <col min="14089" max="14093" width="14.42578125" style="119" customWidth="1"/>
    <col min="14094" max="14094" width="16.7109375" style="119" customWidth="1"/>
    <col min="14095" max="14100" width="9.85546875" style="119" customWidth="1"/>
    <col min="14101" max="14101" width="12.42578125" style="119" customWidth="1"/>
    <col min="14102" max="14107" width="9.85546875" style="119" customWidth="1"/>
    <col min="14108" max="14110" width="6.42578125" style="119" customWidth="1"/>
    <col min="14111" max="14114" width="14.42578125" style="119" customWidth="1"/>
    <col min="14115" max="14340" width="9.140625" style="119"/>
    <col min="14341" max="14341" width="5.28515625" style="119" customWidth="1"/>
    <col min="14342" max="14342" width="14.42578125" style="119" customWidth="1"/>
    <col min="14343" max="14343" width="26.7109375" style="119" customWidth="1"/>
    <col min="14344" max="14344" width="21.28515625" style="119" customWidth="1"/>
    <col min="14345" max="14349" width="14.42578125" style="119" customWidth="1"/>
    <col min="14350" max="14350" width="16.7109375" style="119" customWidth="1"/>
    <col min="14351" max="14356" width="9.85546875" style="119" customWidth="1"/>
    <col min="14357" max="14357" width="12.42578125" style="119" customWidth="1"/>
    <col min="14358" max="14363" width="9.85546875" style="119" customWidth="1"/>
    <col min="14364" max="14366" width="6.42578125" style="119" customWidth="1"/>
    <col min="14367" max="14370" width="14.42578125" style="119" customWidth="1"/>
    <col min="14371" max="14596" width="9.140625" style="119"/>
    <col min="14597" max="14597" width="5.28515625" style="119" customWidth="1"/>
    <col min="14598" max="14598" width="14.42578125" style="119" customWidth="1"/>
    <col min="14599" max="14599" width="26.7109375" style="119" customWidth="1"/>
    <col min="14600" max="14600" width="21.28515625" style="119" customWidth="1"/>
    <col min="14601" max="14605" width="14.42578125" style="119" customWidth="1"/>
    <col min="14606" max="14606" width="16.7109375" style="119" customWidth="1"/>
    <col min="14607" max="14612" width="9.85546875" style="119" customWidth="1"/>
    <col min="14613" max="14613" width="12.42578125" style="119" customWidth="1"/>
    <col min="14614" max="14619" width="9.85546875" style="119" customWidth="1"/>
    <col min="14620" max="14622" width="6.42578125" style="119" customWidth="1"/>
    <col min="14623" max="14626" width="14.42578125" style="119" customWidth="1"/>
    <col min="14627" max="14852" width="9.140625" style="119"/>
    <col min="14853" max="14853" width="5.28515625" style="119" customWidth="1"/>
    <col min="14854" max="14854" width="14.42578125" style="119" customWidth="1"/>
    <col min="14855" max="14855" width="26.7109375" style="119" customWidth="1"/>
    <col min="14856" max="14856" width="21.28515625" style="119" customWidth="1"/>
    <col min="14857" max="14861" width="14.42578125" style="119" customWidth="1"/>
    <col min="14862" max="14862" width="16.7109375" style="119" customWidth="1"/>
    <col min="14863" max="14868" width="9.85546875" style="119" customWidth="1"/>
    <col min="14869" max="14869" width="12.42578125" style="119" customWidth="1"/>
    <col min="14870" max="14875" width="9.85546875" style="119" customWidth="1"/>
    <col min="14876" max="14878" width="6.42578125" style="119" customWidth="1"/>
    <col min="14879" max="14882" width="14.42578125" style="119" customWidth="1"/>
    <col min="14883" max="15108" width="9.140625" style="119"/>
    <col min="15109" max="15109" width="5.28515625" style="119" customWidth="1"/>
    <col min="15110" max="15110" width="14.42578125" style="119" customWidth="1"/>
    <col min="15111" max="15111" width="26.7109375" style="119" customWidth="1"/>
    <col min="15112" max="15112" width="21.28515625" style="119" customWidth="1"/>
    <col min="15113" max="15117" width="14.42578125" style="119" customWidth="1"/>
    <col min="15118" max="15118" width="16.7109375" style="119" customWidth="1"/>
    <col min="15119" max="15124" width="9.85546875" style="119" customWidth="1"/>
    <col min="15125" max="15125" width="12.42578125" style="119" customWidth="1"/>
    <col min="15126" max="15131" width="9.85546875" style="119" customWidth="1"/>
    <col min="15132" max="15134" width="6.42578125" style="119" customWidth="1"/>
    <col min="15135" max="15138" width="14.42578125" style="119" customWidth="1"/>
    <col min="15139" max="15364" width="9.140625" style="119"/>
    <col min="15365" max="15365" width="5.28515625" style="119" customWidth="1"/>
    <col min="15366" max="15366" width="14.42578125" style="119" customWidth="1"/>
    <col min="15367" max="15367" width="26.7109375" style="119" customWidth="1"/>
    <col min="15368" max="15368" width="21.28515625" style="119" customWidth="1"/>
    <col min="15369" max="15373" width="14.42578125" style="119" customWidth="1"/>
    <col min="15374" max="15374" width="16.7109375" style="119" customWidth="1"/>
    <col min="15375" max="15380" width="9.85546875" style="119" customWidth="1"/>
    <col min="15381" max="15381" width="12.42578125" style="119" customWidth="1"/>
    <col min="15382" max="15387" width="9.85546875" style="119" customWidth="1"/>
    <col min="15388" max="15390" width="6.42578125" style="119" customWidth="1"/>
    <col min="15391" max="15394" width="14.42578125" style="119" customWidth="1"/>
    <col min="15395" max="15620" width="9.140625" style="119"/>
    <col min="15621" max="15621" width="5.28515625" style="119" customWidth="1"/>
    <col min="15622" max="15622" width="14.42578125" style="119" customWidth="1"/>
    <col min="15623" max="15623" width="26.7109375" style="119" customWidth="1"/>
    <col min="15624" max="15624" width="21.28515625" style="119" customWidth="1"/>
    <col min="15625" max="15629" width="14.42578125" style="119" customWidth="1"/>
    <col min="15630" max="15630" width="16.7109375" style="119" customWidth="1"/>
    <col min="15631" max="15636" width="9.85546875" style="119" customWidth="1"/>
    <col min="15637" max="15637" width="12.42578125" style="119" customWidth="1"/>
    <col min="15638" max="15643" width="9.85546875" style="119" customWidth="1"/>
    <col min="15644" max="15646" width="6.42578125" style="119" customWidth="1"/>
    <col min="15647" max="15650" width="14.42578125" style="119" customWidth="1"/>
    <col min="15651" max="15876" width="9.140625" style="119"/>
    <col min="15877" max="15877" width="5.28515625" style="119" customWidth="1"/>
    <col min="15878" max="15878" width="14.42578125" style="119" customWidth="1"/>
    <col min="15879" max="15879" width="26.7109375" style="119" customWidth="1"/>
    <col min="15880" max="15880" width="21.28515625" style="119" customWidth="1"/>
    <col min="15881" max="15885" width="14.42578125" style="119" customWidth="1"/>
    <col min="15886" max="15886" width="16.7109375" style="119" customWidth="1"/>
    <col min="15887" max="15892" width="9.85546875" style="119" customWidth="1"/>
    <col min="15893" max="15893" width="12.42578125" style="119" customWidth="1"/>
    <col min="15894" max="15899" width="9.85546875" style="119" customWidth="1"/>
    <col min="15900" max="15902" width="6.42578125" style="119" customWidth="1"/>
    <col min="15903" max="15906" width="14.42578125" style="119" customWidth="1"/>
    <col min="15907" max="16132" width="9.140625" style="119"/>
    <col min="16133" max="16133" width="5.28515625" style="119" customWidth="1"/>
    <col min="16134" max="16134" width="14.42578125" style="119" customWidth="1"/>
    <col min="16135" max="16135" width="26.7109375" style="119" customWidth="1"/>
    <col min="16136" max="16136" width="21.28515625" style="119" customWidth="1"/>
    <col min="16137" max="16141" width="14.42578125" style="119" customWidth="1"/>
    <col min="16142" max="16142" width="16.7109375" style="119" customWidth="1"/>
    <col min="16143" max="16148" width="9.85546875" style="119" customWidth="1"/>
    <col min="16149" max="16149" width="12.42578125" style="119" customWidth="1"/>
    <col min="16150" max="16155" width="9.85546875" style="119" customWidth="1"/>
    <col min="16156" max="16158" width="6.42578125" style="119" customWidth="1"/>
    <col min="16159" max="16162" width="14.42578125" style="119" customWidth="1"/>
    <col min="16163" max="16384" width="9.140625" style="119"/>
  </cols>
  <sheetData>
    <row r="1" spans="1:37" ht="33" x14ac:dyDescent="0.6">
      <c r="B1" s="134"/>
      <c r="C1" s="857" t="s">
        <v>272</v>
      </c>
      <c r="D1" s="857"/>
      <c r="E1" s="857"/>
      <c r="F1" s="857"/>
      <c r="G1" s="857"/>
      <c r="H1" s="811"/>
      <c r="I1" s="811"/>
      <c r="J1" s="811"/>
      <c r="K1" s="797"/>
      <c r="L1" s="797"/>
      <c r="M1" s="129"/>
      <c r="O1" s="791"/>
      <c r="P1" s="797"/>
      <c r="Q1" s="797"/>
      <c r="R1" s="797"/>
      <c r="S1" s="797"/>
      <c r="T1" s="797"/>
      <c r="U1" s="797"/>
      <c r="V1" s="797"/>
      <c r="W1" s="797"/>
      <c r="X1" s="131"/>
      <c r="Y1" s="131"/>
      <c r="Z1" s="129"/>
      <c r="AA1" s="129"/>
      <c r="AB1" s="129"/>
      <c r="AC1" s="129"/>
      <c r="AD1" s="129"/>
      <c r="AE1" s="131"/>
      <c r="AF1" s="131"/>
      <c r="AG1" s="131"/>
      <c r="AH1" s="131"/>
      <c r="AI1" s="131"/>
      <c r="AJ1" s="131"/>
      <c r="AK1" s="129"/>
    </row>
    <row r="2" spans="1:37" ht="20.100000000000001" customHeight="1" x14ac:dyDescent="0.25">
      <c r="B2" s="235"/>
      <c r="C2" s="129"/>
      <c r="D2" s="129"/>
      <c r="E2" s="856"/>
      <c r="F2" s="856"/>
      <c r="G2" s="856"/>
      <c r="H2" s="856"/>
      <c r="I2" s="129"/>
      <c r="J2" s="129"/>
      <c r="K2" s="129"/>
      <c r="L2" s="129"/>
      <c r="M2" s="129"/>
      <c r="O2" s="236"/>
      <c r="P2" s="796"/>
      <c r="Q2" s="796"/>
      <c r="R2" s="796"/>
      <c r="S2" s="796"/>
      <c r="T2" s="796"/>
      <c r="U2" s="796"/>
      <c r="V2" s="796"/>
      <c r="W2" s="796"/>
      <c r="X2" s="131"/>
      <c r="Y2" s="131"/>
      <c r="Z2" s="129"/>
      <c r="AA2" s="129"/>
      <c r="AB2" s="129"/>
      <c r="AC2" s="129"/>
      <c r="AD2" s="129"/>
      <c r="AE2" s="131"/>
      <c r="AF2" s="131"/>
      <c r="AG2" s="131"/>
      <c r="AH2" s="131"/>
      <c r="AI2" s="131"/>
      <c r="AJ2" s="131"/>
      <c r="AK2" s="129"/>
    </row>
    <row r="3" spans="1:37" ht="18" customHeight="1" thickBot="1" x14ac:dyDescent="0.3">
      <c r="B3" s="134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30"/>
      <c r="O3" s="129"/>
      <c r="P3" s="129"/>
      <c r="Q3" s="129"/>
      <c r="R3" s="129"/>
      <c r="S3" s="129"/>
      <c r="T3" s="798"/>
      <c r="U3" s="199"/>
      <c r="V3" s="199"/>
      <c r="W3" s="19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37" ht="4.5" customHeight="1" x14ac:dyDescent="0.25">
      <c r="A4" s="136"/>
      <c r="B4" s="138"/>
      <c r="C4" s="527"/>
      <c r="D4" s="799"/>
      <c r="E4" s="533"/>
      <c r="F4" s="534"/>
      <c r="G4" s="809"/>
      <c r="H4" s="558"/>
      <c r="I4" s="558"/>
      <c r="J4" s="558"/>
      <c r="K4" s="514"/>
      <c r="L4" s="514"/>
      <c r="M4" s="129"/>
      <c r="S4" s="129"/>
      <c r="X4" s="138"/>
      <c r="Y4" s="138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</row>
    <row r="5" spans="1:37" ht="37.5" customHeight="1" x14ac:dyDescent="0.25">
      <c r="A5" s="139"/>
      <c r="B5" s="138"/>
      <c r="C5" s="540" t="s">
        <v>69</v>
      </c>
      <c r="D5" s="540" t="s">
        <v>8</v>
      </c>
      <c r="E5" s="541" t="s">
        <v>8</v>
      </c>
      <c r="F5" s="539" t="s">
        <v>71</v>
      </c>
      <c r="G5" s="810" t="s">
        <v>273</v>
      </c>
      <c r="H5" s="558"/>
      <c r="I5" s="558"/>
      <c r="J5" s="558"/>
      <c r="K5" s="794"/>
      <c r="L5" s="794"/>
      <c r="M5" s="238"/>
      <c r="P5" s="239"/>
      <c r="Q5" s="240"/>
      <c r="R5" s="129"/>
      <c r="S5" s="129"/>
      <c r="T5" s="240"/>
      <c r="U5" s="240"/>
      <c r="V5" s="240"/>
      <c r="W5" s="240"/>
      <c r="X5" s="138"/>
      <c r="Y5" s="138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</row>
    <row r="6" spans="1:37" ht="4.5" customHeight="1" thickBot="1" x14ac:dyDescent="0.3">
      <c r="A6" s="139"/>
      <c r="B6" s="138"/>
      <c r="C6" s="521"/>
      <c r="D6" s="521"/>
      <c r="E6" s="536"/>
      <c r="F6" s="536"/>
      <c r="G6" s="806"/>
      <c r="H6" s="802"/>
      <c r="I6" s="558"/>
      <c r="J6" s="558"/>
      <c r="K6" s="244"/>
      <c r="L6" s="244"/>
      <c r="M6" s="238"/>
      <c r="P6" s="794"/>
      <c r="Q6" s="794"/>
      <c r="R6" s="794"/>
      <c r="S6" s="794"/>
      <c r="T6" s="794"/>
      <c r="U6" s="794"/>
      <c r="V6" s="753"/>
      <c r="W6" s="753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</row>
    <row r="7" spans="1:37" ht="15.75" customHeight="1" x14ac:dyDescent="0.6">
      <c r="A7" s="242"/>
      <c r="B7" s="138"/>
      <c r="C7" s="483" t="s">
        <v>274</v>
      </c>
      <c r="D7" s="814">
        <v>2404</v>
      </c>
      <c r="E7" s="815">
        <v>2865</v>
      </c>
      <c r="F7" s="522" t="s">
        <v>255</v>
      </c>
      <c r="G7" s="807">
        <v>413.6</v>
      </c>
      <c r="H7" s="558"/>
      <c r="I7" s="558"/>
      <c r="J7" s="558"/>
      <c r="K7" s="511"/>
      <c r="L7" s="511"/>
      <c r="M7" s="129"/>
      <c r="P7" s="243"/>
      <c r="Q7" s="244"/>
      <c r="R7" s="129"/>
      <c r="S7" s="129"/>
      <c r="T7" s="244"/>
      <c r="U7" s="794"/>
      <c r="V7" s="240"/>
      <c r="W7" s="240"/>
      <c r="X7" s="797"/>
      <c r="Y7" s="138"/>
      <c r="Z7" s="129"/>
      <c r="AA7" s="129"/>
      <c r="AB7" s="129"/>
      <c r="AC7" s="857"/>
      <c r="AD7" s="857"/>
      <c r="AE7" s="857"/>
      <c r="AF7" s="857"/>
      <c r="AG7" s="857"/>
      <c r="AH7" s="857"/>
      <c r="AI7" s="129"/>
      <c r="AJ7" s="129"/>
    </row>
    <row r="8" spans="1:37" ht="15.75" customHeight="1" x14ac:dyDescent="0.25">
      <c r="A8" s="129"/>
      <c r="B8" s="129"/>
      <c r="C8" s="483" t="s">
        <v>274</v>
      </c>
      <c r="D8" s="814">
        <v>2915</v>
      </c>
      <c r="E8" s="815">
        <v>3133</v>
      </c>
      <c r="F8" s="523" t="s">
        <v>255</v>
      </c>
      <c r="G8" s="634">
        <v>181.51</v>
      </c>
      <c r="H8" s="558"/>
      <c r="I8" s="558"/>
      <c r="J8" s="558"/>
      <c r="K8" s="511"/>
      <c r="L8" s="511"/>
      <c r="M8" s="129"/>
      <c r="P8" s="689"/>
      <c r="Q8" s="689"/>
      <c r="R8" s="689"/>
      <c r="S8" s="791"/>
      <c r="T8" s="791"/>
      <c r="U8" s="689"/>
      <c r="V8" s="689"/>
      <c r="W8" s="689"/>
      <c r="X8" s="796"/>
      <c r="Y8" s="245"/>
      <c r="Z8" s="129"/>
      <c r="AA8" s="129"/>
      <c r="AB8" s="855"/>
      <c r="AC8" s="855"/>
      <c r="AD8" s="855"/>
      <c r="AE8" s="855"/>
      <c r="AF8" s="855"/>
      <c r="AG8" s="855"/>
      <c r="AH8" s="855"/>
      <c r="AI8" s="855"/>
      <c r="AJ8" s="129"/>
    </row>
    <row r="9" spans="1:37" ht="15.75" customHeight="1" x14ac:dyDescent="0.25">
      <c r="A9" s="129"/>
      <c r="B9" s="129"/>
      <c r="C9" s="483" t="s">
        <v>274</v>
      </c>
      <c r="D9" s="814">
        <v>4430</v>
      </c>
      <c r="E9" s="815">
        <v>4625</v>
      </c>
      <c r="F9" s="523" t="s">
        <v>255</v>
      </c>
      <c r="G9" s="634">
        <v>170.97</v>
      </c>
      <c r="H9" s="558"/>
      <c r="I9" s="558"/>
      <c r="J9" s="558"/>
      <c r="K9" s="511"/>
      <c r="L9" s="511"/>
      <c r="M9" s="129"/>
      <c r="P9" s="689"/>
      <c r="Q9" s="689"/>
      <c r="R9" s="689"/>
      <c r="S9" s="791"/>
      <c r="T9" s="791"/>
      <c r="U9" s="689"/>
      <c r="V9" s="689"/>
      <c r="W9" s="689"/>
      <c r="X9" s="796"/>
      <c r="Y9" s="245"/>
      <c r="Z9" s="129"/>
      <c r="AA9" s="129"/>
      <c r="AB9" s="855"/>
      <c r="AC9" s="855"/>
      <c r="AD9" s="855"/>
      <c r="AE9" s="855"/>
      <c r="AF9" s="855"/>
      <c r="AG9" s="855"/>
      <c r="AH9" s="855"/>
      <c r="AI9" s="855"/>
      <c r="AJ9" s="129"/>
    </row>
    <row r="10" spans="1:37" ht="15.75" customHeight="1" x14ac:dyDescent="0.25">
      <c r="A10" s="129"/>
      <c r="B10" s="129"/>
      <c r="C10" s="483" t="s">
        <v>274</v>
      </c>
      <c r="D10" s="814">
        <v>7182</v>
      </c>
      <c r="E10" s="815">
        <v>7330</v>
      </c>
      <c r="F10" s="523" t="s">
        <v>255</v>
      </c>
      <c r="G10" s="634">
        <v>91.99</v>
      </c>
      <c r="H10" s="558"/>
      <c r="I10" s="558"/>
      <c r="J10" s="558"/>
      <c r="K10" s="515"/>
      <c r="L10" s="515"/>
      <c r="M10" s="129"/>
      <c r="P10" s="689"/>
      <c r="Q10" s="689"/>
      <c r="R10" s="689"/>
      <c r="S10" s="791"/>
      <c r="T10" s="791"/>
      <c r="U10" s="689"/>
      <c r="V10" s="686"/>
      <c r="W10" s="686"/>
      <c r="Y10" s="794"/>
      <c r="Z10" s="129"/>
      <c r="AA10" s="129"/>
      <c r="AB10" s="129"/>
      <c r="AC10" s="850"/>
      <c r="AD10" s="850"/>
      <c r="AE10" s="794"/>
      <c r="AF10" s="794"/>
      <c r="AG10" s="794"/>
      <c r="AH10" s="753"/>
      <c r="AI10" s="129"/>
      <c r="AJ10" s="129"/>
    </row>
    <row r="11" spans="1:37" ht="15.75" customHeight="1" x14ac:dyDescent="0.25">
      <c r="A11" s="129"/>
      <c r="B11" s="129"/>
      <c r="C11" s="483" t="s">
        <v>274</v>
      </c>
      <c r="D11" s="814" t="s">
        <v>277</v>
      </c>
      <c r="E11" s="815" t="s">
        <v>276</v>
      </c>
      <c r="F11" s="523" t="s">
        <v>255</v>
      </c>
      <c r="G11" s="634">
        <v>439.93</v>
      </c>
      <c r="H11" s="558"/>
      <c r="I11" s="558"/>
      <c r="J11" s="558"/>
      <c r="K11" s="515"/>
      <c r="L11" s="515"/>
      <c r="M11" s="129"/>
      <c r="P11" s="689"/>
      <c r="Q11" s="689"/>
      <c r="R11" s="689"/>
      <c r="S11" s="791"/>
      <c r="T11" s="791"/>
      <c r="U11" s="689"/>
      <c r="V11" s="686"/>
      <c r="W11" s="686"/>
      <c r="Y11" s="794"/>
      <c r="Z11" s="129"/>
      <c r="AA11" s="129"/>
      <c r="AB11" s="129"/>
      <c r="AC11" s="794"/>
      <c r="AD11" s="794"/>
      <c r="AE11" s="794"/>
      <c r="AF11" s="794"/>
      <c r="AG11" s="794"/>
      <c r="AH11" s="753"/>
      <c r="AI11" s="129"/>
      <c r="AJ11" s="129"/>
    </row>
    <row r="12" spans="1:37" ht="16.5" customHeight="1" x14ac:dyDescent="0.25">
      <c r="A12" s="129"/>
      <c r="B12" s="129"/>
      <c r="C12" s="483"/>
      <c r="D12" s="483"/>
      <c r="E12" s="628"/>
      <c r="F12" s="523"/>
      <c r="G12" s="634"/>
      <c r="H12" s="558"/>
      <c r="I12" s="558"/>
      <c r="J12" s="558"/>
      <c r="K12" s="511"/>
      <c r="L12" s="511"/>
      <c r="M12" s="129"/>
      <c r="P12" s="689"/>
      <c r="Q12" s="689"/>
      <c r="R12" s="689"/>
      <c r="S12" s="791"/>
      <c r="T12" s="791"/>
      <c r="U12" s="689"/>
      <c r="V12" s="686"/>
      <c r="W12" s="686"/>
      <c r="Y12" s="240"/>
      <c r="Z12" s="129"/>
      <c r="AA12" s="129"/>
      <c r="AB12" s="129"/>
      <c r="AC12" s="244"/>
      <c r="AD12" s="244"/>
      <c r="AE12" s="243"/>
      <c r="AF12" s="244"/>
      <c r="AG12" s="794"/>
      <c r="AH12" s="240"/>
      <c r="AI12" s="129"/>
      <c r="AJ12" s="129"/>
    </row>
    <row r="13" spans="1:37" ht="15.75" customHeight="1" x14ac:dyDescent="0.25">
      <c r="A13" s="129"/>
      <c r="B13" s="129"/>
      <c r="C13" s="804"/>
      <c r="D13" s="483"/>
      <c r="E13" s="628"/>
      <c r="F13" s="523"/>
      <c r="G13" s="634"/>
      <c r="H13" s="558"/>
      <c r="I13" s="558"/>
      <c r="J13" s="558"/>
      <c r="K13" s="516"/>
      <c r="L13" s="516"/>
      <c r="M13" s="129"/>
      <c r="P13" s="689"/>
      <c r="Q13" s="689"/>
      <c r="R13" s="689"/>
      <c r="S13" s="791"/>
      <c r="T13" s="791"/>
      <c r="U13" s="689"/>
      <c r="V13" s="686"/>
      <c r="W13" s="686"/>
      <c r="Y13" s="246"/>
      <c r="Z13" s="129"/>
      <c r="AA13" s="129"/>
      <c r="AB13" s="129"/>
      <c r="AC13" s="846"/>
      <c r="AD13" s="846"/>
      <c r="AE13" s="791"/>
      <c r="AF13" s="791"/>
      <c r="AG13" s="791"/>
      <c r="AH13" s="246"/>
      <c r="AI13" s="129"/>
      <c r="AJ13" s="129"/>
    </row>
    <row r="14" spans="1:37" ht="15.75" customHeight="1" x14ac:dyDescent="0.25">
      <c r="A14" s="129"/>
      <c r="B14" s="129"/>
      <c r="C14" s="803"/>
      <c r="D14" s="629"/>
      <c r="E14" s="628"/>
      <c r="F14" s="754"/>
      <c r="G14" s="808"/>
      <c r="H14" s="558"/>
      <c r="I14" s="558"/>
      <c r="J14" s="558"/>
      <c r="K14" s="516"/>
      <c r="L14" s="516"/>
      <c r="M14" s="129"/>
      <c r="P14" s="689"/>
      <c r="Q14" s="689"/>
      <c r="R14" s="689"/>
      <c r="S14" s="791"/>
      <c r="T14" s="791"/>
      <c r="U14" s="689"/>
      <c r="V14" s="686"/>
      <c r="W14" s="686"/>
      <c r="Y14" s="246"/>
      <c r="Z14" s="129"/>
      <c r="AA14" s="129"/>
      <c r="AB14" s="129"/>
      <c r="AC14" s="791"/>
      <c r="AD14" s="791"/>
      <c r="AE14" s="791"/>
      <c r="AF14" s="791"/>
      <c r="AG14" s="791"/>
      <c r="AH14" s="246"/>
      <c r="AI14" s="129"/>
      <c r="AJ14" s="129"/>
    </row>
    <row r="15" spans="1:37" ht="15.75" customHeight="1" x14ac:dyDescent="0.25">
      <c r="A15" s="129"/>
      <c r="B15" s="129"/>
      <c r="C15" s="803"/>
      <c r="D15" s="483"/>
      <c r="E15" s="628"/>
      <c r="F15" s="523"/>
      <c r="G15" s="634"/>
      <c r="H15" s="558"/>
      <c r="I15" s="558"/>
      <c r="J15" s="558"/>
      <c r="K15" s="511"/>
      <c r="L15" s="511"/>
      <c r="M15" s="129"/>
      <c r="P15" s="689"/>
      <c r="Q15" s="689"/>
      <c r="R15" s="689"/>
      <c r="S15" s="791"/>
      <c r="T15" s="791"/>
      <c r="U15" s="689"/>
      <c r="V15" s="686"/>
      <c r="W15" s="686"/>
      <c r="Y15" s="246"/>
      <c r="Z15" s="129"/>
      <c r="AA15" s="129"/>
      <c r="AB15" s="129"/>
      <c r="AC15" s="846"/>
      <c r="AD15" s="846"/>
      <c r="AE15" s="791"/>
      <c r="AF15" s="791"/>
      <c r="AG15" s="791"/>
      <c r="AH15" s="246"/>
      <c r="AI15" s="129"/>
      <c r="AJ15" s="129"/>
    </row>
    <row r="16" spans="1:37" ht="15.75" customHeight="1" x14ac:dyDescent="0.25">
      <c r="A16" s="129"/>
      <c r="B16" s="129"/>
      <c r="C16" s="804"/>
      <c r="D16" s="629"/>
      <c r="E16" s="628"/>
      <c r="F16" s="523"/>
      <c r="G16" s="634"/>
      <c r="H16" s="558"/>
      <c r="I16" s="558"/>
      <c r="J16" s="558"/>
      <c r="K16" s="511"/>
      <c r="L16" s="511"/>
      <c r="M16" s="129"/>
      <c r="P16" s="689"/>
      <c r="Q16" s="689"/>
      <c r="R16" s="689"/>
      <c r="S16" s="791"/>
      <c r="T16" s="791"/>
      <c r="U16" s="689"/>
      <c r="V16" s="686"/>
      <c r="W16" s="686"/>
      <c r="Y16" s="791"/>
      <c r="Z16" s="129"/>
      <c r="AA16" s="129"/>
      <c r="AB16" s="129"/>
      <c r="AC16" s="846"/>
      <c r="AD16" s="846"/>
      <c r="AE16" s="130"/>
      <c r="AF16" s="129"/>
      <c r="AG16" s="130"/>
      <c r="AH16" s="791"/>
      <c r="AI16" s="129"/>
      <c r="AJ16" s="129"/>
    </row>
    <row r="17" spans="1:36" ht="15.75" customHeight="1" thickBot="1" x14ac:dyDescent="0.3">
      <c r="A17" s="129"/>
      <c r="B17" s="129"/>
      <c r="C17" s="805"/>
      <c r="D17" s="800"/>
      <c r="E17" s="801"/>
      <c r="F17" s="524"/>
      <c r="G17" s="812"/>
      <c r="H17" s="558"/>
      <c r="I17" s="558"/>
      <c r="J17" s="558"/>
      <c r="K17" s="511"/>
      <c r="L17" s="511"/>
      <c r="M17" s="129"/>
      <c r="P17" s="689"/>
      <c r="Q17" s="689"/>
      <c r="R17" s="689"/>
      <c r="S17" s="791"/>
      <c r="T17" s="791"/>
      <c r="U17" s="689"/>
      <c r="V17" s="686"/>
      <c r="W17" s="686"/>
      <c r="Y17" s="247"/>
      <c r="Z17" s="129"/>
      <c r="AA17" s="129"/>
      <c r="AB17" s="129"/>
      <c r="AC17" s="846"/>
      <c r="AD17" s="846"/>
      <c r="AE17" s="130"/>
      <c r="AF17" s="129"/>
      <c r="AG17" s="689"/>
      <c r="AH17" s="247"/>
      <c r="AI17" s="129"/>
      <c r="AJ17" s="129"/>
    </row>
    <row r="18" spans="1:36" ht="15.75" customHeight="1" thickBot="1" x14ac:dyDescent="0.3">
      <c r="A18" s="129"/>
      <c r="B18" s="129"/>
      <c r="C18" s="558"/>
      <c r="D18" s="558"/>
      <c r="E18" s="558"/>
      <c r="F18" s="836" t="s">
        <v>161</v>
      </c>
      <c r="G18" s="813">
        <f>SUM(G7:G17)</f>
        <v>1298</v>
      </c>
      <c r="H18" s="558"/>
      <c r="I18" s="558"/>
      <c r="J18" s="558"/>
      <c r="K18" s="516"/>
      <c r="L18" s="516"/>
      <c r="M18" s="791"/>
      <c r="P18" s="689"/>
      <c r="Q18" s="689"/>
      <c r="R18" s="689"/>
      <c r="S18" s="791"/>
      <c r="T18" s="791"/>
      <c r="U18" s="689"/>
      <c r="V18" s="686"/>
      <c r="W18" s="686"/>
      <c r="Y18" s="246"/>
      <c r="Z18" s="129"/>
      <c r="AA18" s="129"/>
      <c r="AB18" s="129"/>
      <c r="AC18" s="846"/>
      <c r="AD18" s="846"/>
      <c r="AE18" s="791"/>
      <c r="AF18" s="791"/>
      <c r="AG18" s="791"/>
      <c r="AH18" s="246"/>
      <c r="AI18" s="129"/>
      <c r="AJ18" s="129"/>
    </row>
    <row r="19" spans="1:36" ht="15.75" customHeight="1" thickBot="1" x14ac:dyDescent="0.3">
      <c r="A19" s="129"/>
      <c r="B19" s="129"/>
      <c r="C19" s="1239"/>
      <c r="D19" s="1239"/>
      <c r="E19" s="1239"/>
      <c r="F19" s="836" t="s">
        <v>169</v>
      </c>
      <c r="G19" s="813">
        <v>1300</v>
      </c>
      <c r="H19" s="558"/>
      <c r="I19" s="558"/>
      <c r="J19" s="558"/>
      <c r="K19" s="516"/>
      <c r="L19" s="516"/>
      <c r="M19" s="129"/>
      <c r="P19" s="689"/>
      <c r="Q19" s="689"/>
      <c r="R19" s="689"/>
      <c r="S19" s="791"/>
      <c r="T19" s="791"/>
      <c r="U19" s="689"/>
      <c r="V19" s="686"/>
      <c r="W19" s="686"/>
      <c r="Y19" s="246"/>
      <c r="Z19" s="129"/>
      <c r="AA19" s="129"/>
      <c r="AB19" s="129"/>
      <c r="AC19" s="791"/>
      <c r="AD19" s="791"/>
      <c r="AE19" s="791"/>
      <c r="AF19" s="791"/>
      <c r="AG19" s="791"/>
      <c r="AH19" s="246"/>
      <c r="AI19" s="129"/>
      <c r="AJ19" s="129"/>
    </row>
    <row r="20" spans="1:36" ht="16.5" thickBot="1" x14ac:dyDescent="0.3">
      <c r="A20" s="129"/>
      <c r="B20" s="129"/>
      <c r="C20" s="558"/>
      <c r="D20" s="558"/>
      <c r="E20" s="558"/>
      <c r="F20" s="558"/>
      <c r="G20" s="558"/>
      <c r="H20" s="558"/>
      <c r="I20" s="558"/>
      <c r="J20" s="558"/>
      <c r="K20" s="558"/>
      <c r="L20" s="516"/>
      <c r="M20" s="127"/>
      <c r="P20" s="689"/>
      <c r="Q20" s="689"/>
      <c r="R20" s="689"/>
      <c r="S20" s="791"/>
      <c r="T20" s="791"/>
      <c r="U20" s="689"/>
      <c r="V20" s="686"/>
      <c r="W20" s="686"/>
      <c r="X20" s="129"/>
      <c r="Y20" s="129"/>
      <c r="Z20" s="129"/>
      <c r="AA20" s="129"/>
      <c r="AB20" s="129"/>
      <c r="AC20" s="857"/>
      <c r="AD20" s="857"/>
      <c r="AE20" s="857"/>
      <c r="AF20" s="857"/>
      <c r="AG20" s="857"/>
      <c r="AH20" s="857"/>
      <c r="AI20" s="129"/>
      <c r="AJ20" s="129"/>
    </row>
    <row r="21" spans="1:36" ht="15.75" customHeight="1" x14ac:dyDescent="0.25">
      <c r="A21" s="129"/>
      <c r="B21" s="129"/>
      <c r="C21" s="802"/>
      <c r="D21" s="802"/>
      <c r="E21" s="558"/>
      <c r="F21" s="558"/>
      <c r="G21" s="558"/>
      <c r="H21" s="558"/>
      <c r="I21" s="558"/>
      <c r="J21" s="558"/>
      <c r="K21" s="558"/>
      <c r="L21" s="511"/>
      <c r="M21" s="860"/>
      <c r="N21" s="297"/>
      <c r="O21" s="297"/>
      <c r="P21" s="297"/>
      <c r="Q21" s="261"/>
      <c r="R21" s="689"/>
      <c r="S21" s="791"/>
      <c r="T21" s="791"/>
      <c r="U21" s="689"/>
      <c r="V21" s="686"/>
      <c r="W21" s="686"/>
      <c r="X21" s="166"/>
      <c r="Y21" s="129"/>
      <c r="Z21" s="129"/>
      <c r="AA21" s="129"/>
      <c r="AB21" s="129"/>
      <c r="AC21" s="857"/>
      <c r="AD21" s="857"/>
      <c r="AE21" s="857"/>
      <c r="AF21" s="857"/>
      <c r="AG21" s="857"/>
      <c r="AH21" s="857"/>
      <c r="AI21" s="129"/>
      <c r="AJ21" s="129"/>
    </row>
    <row r="22" spans="1:36" ht="15.75" customHeight="1" x14ac:dyDescent="0.25">
      <c r="A22" s="129"/>
      <c r="B22" s="129"/>
      <c r="C22" s="802"/>
      <c r="D22" s="802"/>
      <c r="E22" s="558"/>
      <c r="F22" s="558"/>
      <c r="G22" s="558"/>
      <c r="H22" s="558"/>
      <c r="I22" s="558"/>
      <c r="J22" s="558"/>
      <c r="K22" s="558"/>
      <c r="L22" s="511"/>
      <c r="M22" s="861"/>
      <c r="N22" s="297"/>
      <c r="O22" s="297"/>
      <c r="P22" s="297"/>
      <c r="Q22" s="261"/>
      <c r="R22" s="689"/>
      <c r="S22" s="791"/>
      <c r="T22" s="791"/>
      <c r="U22" s="689"/>
      <c r="V22" s="686"/>
      <c r="W22" s="686"/>
      <c r="X22" s="166"/>
      <c r="Y22" s="129"/>
      <c r="Z22" s="129"/>
      <c r="AA22" s="129"/>
      <c r="AB22" s="865"/>
      <c r="AC22" s="865"/>
      <c r="AD22" s="865"/>
      <c r="AE22" s="865"/>
      <c r="AF22" s="865"/>
      <c r="AG22" s="865"/>
      <c r="AH22" s="865"/>
      <c r="AI22" s="865"/>
      <c r="AJ22" s="129"/>
    </row>
    <row r="23" spans="1:36" ht="15.75" customHeight="1" x14ac:dyDescent="0.25">
      <c r="A23" s="129"/>
      <c r="B23" s="129"/>
      <c r="C23" s="802"/>
      <c r="D23" s="802"/>
      <c r="E23" s="558"/>
      <c r="F23" s="558"/>
      <c r="G23" s="558"/>
      <c r="H23" s="558"/>
      <c r="I23" s="558"/>
      <c r="J23" s="558"/>
      <c r="K23" s="558"/>
      <c r="L23" s="517"/>
      <c r="M23" s="861"/>
      <c r="N23" s="297"/>
      <c r="O23" s="297"/>
      <c r="P23" s="297"/>
      <c r="Q23" s="261"/>
      <c r="R23" s="689"/>
      <c r="S23" s="791"/>
      <c r="T23" s="791"/>
      <c r="U23" s="240"/>
      <c r="V23" s="689"/>
      <c r="W23" s="689"/>
      <c r="X23" s="171"/>
      <c r="Y23" s="129"/>
      <c r="Z23" s="129"/>
      <c r="AA23" s="129"/>
      <c r="AB23" s="865"/>
      <c r="AC23" s="865"/>
      <c r="AD23" s="865"/>
      <c r="AE23" s="865"/>
      <c r="AF23" s="865"/>
      <c r="AG23" s="865"/>
      <c r="AH23" s="865"/>
      <c r="AI23" s="865"/>
      <c r="AJ23" s="129"/>
    </row>
    <row r="24" spans="1:36" ht="16.5" customHeight="1" thickBot="1" x14ac:dyDescent="0.3">
      <c r="A24" s="159"/>
      <c r="B24" s="129"/>
      <c r="C24" s="558"/>
      <c r="D24" s="558"/>
      <c r="E24" s="558"/>
      <c r="F24" s="558"/>
      <c r="G24" s="558"/>
      <c r="H24" s="558"/>
      <c r="I24" s="558"/>
      <c r="J24" s="558"/>
      <c r="K24" s="558"/>
      <c r="L24" s="517"/>
      <c r="M24" s="862"/>
      <c r="N24" s="689"/>
      <c r="O24" s="689"/>
      <c r="P24" s="239"/>
      <c r="Q24" s="689"/>
      <c r="R24" s="689"/>
      <c r="S24" s="791"/>
      <c r="T24" s="791"/>
      <c r="U24" s="689"/>
      <c r="V24" s="520"/>
      <c r="W24" s="520"/>
      <c r="Y24" s="129"/>
      <c r="Z24" s="129"/>
      <c r="AA24" s="129"/>
      <c r="AB24" s="129"/>
      <c r="AC24" s="850"/>
      <c r="AD24" s="850"/>
      <c r="AE24" s="794"/>
      <c r="AF24" s="794"/>
      <c r="AG24" s="794"/>
      <c r="AH24" s="753"/>
      <c r="AI24" s="129"/>
      <c r="AJ24" s="129"/>
    </row>
    <row r="25" spans="1:36" ht="31.5" customHeight="1" x14ac:dyDescent="0.25">
      <c r="A25" s="159"/>
      <c r="B25" s="129"/>
      <c r="C25" s="1239"/>
      <c r="D25" s="1239"/>
      <c r="E25" s="1239"/>
      <c r="F25" s="558"/>
      <c r="G25" s="558"/>
      <c r="H25" s="558"/>
      <c r="I25" s="558"/>
      <c r="J25" s="558"/>
      <c r="K25" s="558"/>
      <c r="L25" s="147"/>
      <c r="M25" s="147"/>
      <c r="N25" s="147"/>
      <c r="O25" s="146"/>
      <c r="P25" s="146"/>
      <c r="Q25" s="689"/>
      <c r="R25" s="686"/>
      <c r="S25" s="129"/>
      <c r="T25" s="129"/>
      <c r="U25" s="130"/>
      <c r="V25" s="130"/>
      <c r="W25" s="130"/>
      <c r="Y25" s="129"/>
      <c r="Z25" s="129"/>
      <c r="AA25" s="129"/>
      <c r="AB25" s="129"/>
      <c r="AC25" s="846"/>
      <c r="AD25" s="846"/>
      <c r="AE25" s="130"/>
      <c r="AF25" s="129"/>
      <c r="AG25" s="130"/>
      <c r="AH25" s="246"/>
      <c r="AI25" s="129"/>
      <c r="AJ25" s="129"/>
    </row>
    <row r="26" spans="1:36" ht="16.5" thickBot="1" x14ac:dyDescent="0.3">
      <c r="A26" s="159"/>
      <c r="B26" s="129"/>
      <c r="C26" s="558"/>
      <c r="D26" s="558"/>
      <c r="E26" s="558"/>
      <c r="F26" s="558"/>
      <c r="G26" s="558"/>
      <c r="H26" s="558"/>
      <c r="I26" s="558"/>
      <c r="J26" s="558"/>
      <c r="K26" s="558"/>
      <c r="L26" s="497"/>
      <c r="M26" s="141"/>
      <c r="N26" s="147"/>
      <c r="O26" s="146"/>
      <c r="P26" s="146"/>
      <c r="Q26" s="689"/>
      <c r="R26" s="689"/>
      <c r="S26" s="129"/>
      <c r="T26" s="129"/>
      <c r="U26" s="130"/>
      <c r="V26" s="130"/>
      <c r="W26" s="130"/>
      <c r="Y26" s="129"/>
      <c r="Z26" s="129"/>
      <c r="AA26" s="129"/>
      <c r="AB26" s="129"/>
      <c r="AC26" s="846"/>
      <c r="AD26" s="846"/>
      <c r="AE26" s="130"/>
      <c r="AF26" s="129"/>
      <c r="AG26" s="130"/>
      <c r="AH26" s="791"/>
      <c r="AI26" s="129"/>
      <c r="AJ26" s="129"/>
    </row>
    <row r="27" spans="1:36" ht="22.5" customHeight="1" thickBot="1" x14ac:dyDescent="0.3">
      <c r="A27" s="159"/>
      <c r="B27" s="129"/>
      <c r="C27" s="558"/>
      <c r="D27" s="558"/>
      <c r="E27" s="558"/>
      <c r="F27" s="558"/>
      <c r="G27" s="558"/>
      <c r="H27" s="558"/>
      <c r="I27" s="558"/>
      <c r="J27" s="558"/>
      <c r="K27" s="497"/>
      <c r="L27" s="497"/>
      <c r="M27" s="863"/>
      <c r="N27" s="147"/>
      <c r="O27" s="146"/>
      <c r="P27" s="146"/>
      <c r="Q27" s="689"/>
      <c r="R27" s="689"/>
      <c r="S27" s="129"/>
      <c r="T27" s="129"/>
      <c r="U27" s="130"/>
      <c r="V27" s="130"/>
      <c r="W27" s="130"/>
      <c r="Y27" s="129"/>
      <c r="Z27" s="129"/>
      <c r="AA27" s="129"/>
      <c r="AB27" s="129"/>
      <c r="AC27" s="791"/>
      <c r="AD27" s="791"/>
      <c r="AE27" s="130"/>
      <c r="AF27" s="129"/>
      <c r="AG27" s="130"/>
      <c r="AH27" s="791"/>
      <c r="AI27" s="129"/>
      <c r="AJ27" s="129"/>
    </row>
    <row r="28" spans="1:36" ht="16.5" thickBot="1" x14ac:dyDescent="0.3">
      <c r="A28" s="159"/>
      <c r="B28" s="129"/>
      <c r="C28" s="558"/>
      <c r="D28" s="558"/>
      <c r="E28" s="558"/>
      <c r="F28" s="558"/>
      <c r="G28" s="558"/>
      <c r="H28" s="558"/>
      <c r="I28" s="558"/>
      <c r="J28" s="558"/>
      <c r="K28" s="497"/>
      <c r="L28" s="497"/>
      <c r="M28" s="863"/>
      <c r="N28" s="147"/>
      <c r="O28" s="146"/>
      <c r="P28" s="146"/>
      <c r="Q28" s="689"/>
      <c r="R28" s="689"/>
      <c r="S28" s="129"/>
      <c r="T28" s="129"/>
      <c r="U28" s="130"/>
      <c r="V28" s="130"/>
      <c r="W28" s="130"/>
      <c r="Y28" s="129"/>
      <c r="Z28" s="129"/>
      <c r="AA28" s="129"/>
      <c r="AB28" s="129"/>
      <c r="AC28" s="791"/>
      <c r="AD28" s="791"/>
      <c r="AE28" s="130"/>
      <c r="AF28" s="129"/>
      <c r="AG28" s="130"/>
      <c r="AH28" s="791"/>
      <c r="AI28" s="129"/>
      <c r="AJ28" s="129"/>
    </row>
    <row r="29" spans="1:36" ht="24.75" customHeight="1" thickBot="1" x14ac:dyDescent="0.3">
      <c r="A29" s="159"/>
      <c r="B29" s="129"/>
      <c r="C29" s="1239"/>
      <c r="D29" s="1239"/>
      <c r="E29" s="1239"/>
      <c r="F29" s="558"/>
      <c r="G29" s="558"/>
      <c r="H29" s="558"/>
      <c r="I29" s="558"/>
      <c r="J29" s="558"/>
      <c r="K29" s="497"/>
      <c r="L29" s="497"/>
      <c r="M29" s="863"/>
      <c r="N29" s="147"/>
      <c r="O29" s="146"/>
      <c r="P29" s="146"/>
      <c r="Q29" s="689"/>
      <c r="R29" s="520"/>
      <c r="S29" s="129"/>
      <c r="T29" s="129"/>
      <c r="U29" s="130"/>
      <c r="V29" s="130"/>
      <c r="W29" s="130"/>
      <c r="Y29" s="129"/>
      <c r="Z29" s="129"/>
      <c r="AA29" s="129"/>
      <c r="AB29" s="129"/>
      <c r="AC29" s="846"/>
      <c r="AD29" s="846"/>
      <c r="AE29" s="130"/>
      <c r="AF29" s="129"/>
      <c r="AG29" s="130"/>
      <c r="AH29" s="247"/>
      <c r="AI29" s="129"/>
      <c r="AJ29" s="129"/>
    </row>
    <row r="30" spans="1:36" ht="24.75" customHeight="1" x14ac:dyDescent="0.25">
      <c r="A30" s="159"/>
      <c r="B30" s="129"/>
      <c r="C30" s="1239"/>
      <c r="D30" s="1239"/>
      <c r="E30" s="1239"/>
      <c r="F30" s="558"/>
      <c r="G30" s="558"/>
      <c r="H30" s="558"/>
      <c r="I30" s="558"/>
      <c r="J30" s="558"/>
      <c r="K30" s="497"/>
      <c r="L30" s="497"/>
      <c r="M30" s="141"/>
      <c r="N30" s="142"/>
      <c r="O30" s="141"/>
      <c r="P30" s="141"/>
      <c r="Q30" s="129"/>
      <c r="R30" s="129"/>
      <c r="S30" s="129"/>
      <c r="T30" s="129"/>
      <c r="U30" s="130"/>
      <c r="V30" s="130"/>
      <c r="W30" s="130"/>
      <c r="Y30" s="129"/>
      <c r="Z30" s="129"/>
      <c r="AA30" s="129"/>
      <c r="AB30" s="129"/>
      <c r="AC30" s="846"/>
      <c r="AD30" s="846"/>
      <c r="AE30" s="791"/>
      <c r="AF30" s="791"/>
      <c r="AG30" s="791"/>
      <c r="AH30" s="791"/>
      <c r="AI30" s="129"/>
      <c r="AJ30" s="129"/>
    </row>
    <row r="31" spans="1:36" ht="15.75" x14ac:dyDescent="0.25">
      <c r="A31" s="159"/>
      <c r="B31" s="129"/>
      <c r="C31" s="706"/>
      <c r="D31" s="706"/>
      <c r="X31" s="129"/>
      <c r="Y31" s="129"/>
      <c r="Z31" s="129"/>
      <c r="AA31" s="129"/>
      <c r="AB31" s="129"/>
      <c r="AC31" s="846"/>
      <c r="AD31" s="846"/>
      <c r="AE31" s="130"/>
      <c r="AF31" s="129"/>
      <c r="AG31" s="130"/>
      <c r="AH31" s="791"/>
      <c r="AI31" s="129"/>
      <c r="AJ31" s="129"/>
    </row>
    <row r="32" spans="1:36" ht="15.75" x14ac:dyDescent="0.25">
      <c r="A32" s="159"/>
      <c r="B32" s="129"/>
      <c r="C32" s="706"/>
      <c r="D32" s="706"/>
      <c r="X32" s="129"/>
      <c r="Y32" s="129"/>
      <c r="Z32" s="129"/>
      <c r="AA32" s="129"/>
      <c r="AB32" s="129"/>
      <c r="AC32" s="846"/>
      <c r="AD32" s="846"/>
      <c r="AE32" s="130"/>
      <c r="AF32" s="129"/>
      <c r="AG32" s="689"/>
      <c r="AH32" s="247"/>
      <c r="AI32" s="129"/>
      <c r="AJ32" s="129"/>
    </row>
    <row r="33" spans="1:36" ht="15.75" x14ac:dyDescent="0.25">
      <c r="A33" s="159"/>
      <c r="B33" s="129"/>
      <c r="C33" s="706"/>
      <c r="D33" s="706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</row>
    <row r="34" spans="1:36" x14ac:dyDescent="0.25">
      <c r="A34" s="159"/>
      <c r="B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</row>
    <row r="35" spans="1:36" ht="16.5" customHeight="1" x14ac:dyDescent="0.25">
      <c r="A35" s="159"/>
      <c r="B35" s="129"/>
      <c r="C35" s="750"/>
      <c r="D35" s="750"/>
      <c r="E35" s="129"/>
      <c r="F35" s="129"/>
      <c r="G35" s="129"/>
      <c r="H35" s="129"/>
      <c r="I35" s="129"/>
      <c r="J35" s="129"/>
      <c r="K35" s="129"/>
      <c r="L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</row>
    <row r="36" spans="1:36" ht="16.5" customHeight="1" x14ac:dyDescent="0.25">
      <c r="A36" s="15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</row>
    <row r="37" spans="1:36" ht="16.5" customHeight="1" x14ac:dyDescent="0.25">
      <c r="A37" s="159"/>
      <c r="B37" s="129"/>
      <c r="C37" s="194"/>
      <c r="D37" s="194"/>
      <c r="E37" s="689"/>
      <c r="F37" s="689"/>
      <c r="G37" s="689"/>
      <c r="H37" s="689"/>
      <c r="I37" s="689"/>
      <c r="J37" s="689"/>
      <c r="K37" s="689"/>
      <c r="L37" s="689"/>
      <c r="M37" s="129"/>
      <c r="N37" s="130"/>
      <c r="O37" s="129"/>
      <c r="P37" s="129"/>
      <c r="Q37" s="129"/>
      <c r="R37" s="129"/>
      <c r="S37" s="129"/>
      <c r="T37" s="129"/>
      <c r="U37" s="130"/>
      <c r="V37" s="130"/>
      <c r="W37" s="130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</row>
    <row r="38" spans="1:36" ht="16.5" customHeight="1" x14ac:dyDescent="0.25">
      <c r="A38" s="159"/>
      <c r="B38" s="129"/>
      <c r="C38" s="194"/>
      <c r="D38" s="194"/>
      <c r="E38" s="689"/>
      <c r="F38" s="689"/>
      <c r="G38" s="689"/>
      <c r="H38" s="689"/>
      <c r="I38" s="689"/>
      <c r="J38" s="689"/>
      <c r="K38" s="689"/>
      <c r="L38" s="689"/>
      <c r="M38" s="129"/>
      <c r="N38" s="130"/>
      <c r="O38" s="129"/>
      <c r="P38" s="129"/>
      <c r="Q38" s="129"/>
      <c r="R38" s="129"/>
      <c r="S38" s="129"/>
      <c r="T38" s="129"/>
      <c r="U38" s="130"/>
      <c r="V38" s="130"/>
      <c r="W38" s="130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</row>
    <row r="39" spans="1:36" ht="16.5" customHeight="1" x14ac:dyDescent="0.25">
      <c r="A39" s="159"/>
      <c r="B39" s="248"/>
      <c r="C39" s="194"/>
      <c r="D39" s="194"/>
      <c r="E39" s="689"/>
      <c r="F39" s="689"/>
      <c r="G39" s="689"/>
      <c r="H39" s="689"/>
      <c r="I39" s="689"/>
      <c r="J39" s="689"/>
      <c r="K39" s="689"/>
      <c r="L39" s="689"/>
      <c r="M39" s="129"/>
      <c r="N39" s="130"/>
      <c r="O39" s="129"/>
      <c r="P39" s="129"/>
      <c r="Q39" s="129"/>
      <c r="R39" s="129"/>
      <c r="S39" s="129"/>
      <c r="T39" s="129"/>
      <c r="U39" s="130"/>
      <c r="V39" s="130"/>
      <c r="W39" s="130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</row>
    <row r="40" spans="1:36" ht="16.5" customHeight="1" x14ac:dyDescent="0.25">
      <c r="A40" s="159"/>
      <c r="B40" s="249"/>
      <c r="C40" s="194"/>
      <c r="D40" s="194"/>
      <c r="E40" s="689"/>
      <c r="F40" s="689"/>
      <c r="G40" s="689"/>
      <c r="H40" s="689"/>
      <c r="I40" s="689"/>
      <c r="J40" s="689"/>
      <c r="K40" s="689"/>
      <c r="L40" s="689"/>
      <c r="M40" s="129"/>
      <c r="N40" s="130"/>
      <c r="O40" s="129"/>
      <c r="P40" s="129"/>
      <c r="Q40" s="129"/>
      <c r="R40" s="129"/>
      <c r="S40" s="129"/>
      <c r="T40" s="129"/>
      <c r="U40" s="130"/>
      <c r="V40" s="130"/>
      <c r="W40" s="130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</row>
    <row r="41" spans="1:36" ht="15.75" x14ac:dyDescent="0.25">
      <c r="A41" s="159"/>
      <c r="B41" s="249"/>
      <c r="C41" s="168"/>
      <c r="D41" s="168"/>
      <c r="E41" s="168"/>
      <c r="F41" s="520"/>
      <c r="G41" s="520"/>
      <c r="H41" s="689"/>
      <c r="I41" s="520"/>
      <c r="J41" s="689"/>
      <c r="K41" s="689"/>
      <c r="L41" s="689"/>
      <c r="M41" s="129"/>
      <c r="N41" s="130"/>
      <c r="O41" s="129"/>
      <c r="P41" s="129"/>
      <c r="Q41" s="129"/>
      <c r="R41" s="129"/>
      <c r="S41" s="129"/>
      <c r="T41" s="129"/>
      <c r="U41" s="130"/>
      <c r="V41" s="130"/>
      <c r="W41" s="130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</row>
    <row r="42" spans="1:36" ht="33" customHeight="1" x14ac:dyDescent="0.6">
      <c r="A42" s="159"/>
      <c r="B42" s="845"/>
      <c r="C42" s="845"/>
      <c r="D42" s="845"/>
      <c r="E42" s="845"/>
      <c r="F42" s="845"/>
      <c r="G42" s="845"/>
      <c r="H42" s="845"/>
      <c r="I42" s="845"/>
      <c r="J42" s="845"/>
      <c r="K42" s="790"/>
      <c r="L42" s="790"/>
      <c r="M42" s="129"/>
      <c r="O42" s="166"/>
      <c r="P42" s="166"/>
      <c r="Q42" s="797"/>
      <c r="R42" s="166"/>
      <c r="S42" s="166"/>
      <c r="T42" s="166"/>
      <c r="U42" s="166"/>
      <c r="V42" s="130"/>
      <c r="W42" s="130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</row>
    <row r="43" spans="1:36" ht="15.75" x14ac:dyDescent="0.25">
      <c r="A43" s="159"/>
      <c r="B43" s="249"/>
      <c r="C43" s="689"/>
      <c r="D43" s="689"/>
      <c r="E43" s="689"/>
      <c r="F43" s="689"/>
      <c r="G43" s="689"/>
      <c r="H43" s="689"/>
      <c r="I43" s="689"/>
      <c r="J43" s="689"/>
      <c r="K43" s="689"/>
      <c r="L43" s="689"/>
      <c r="M43" s="129"/>
      <c r="N43" s="166"/>
      <c r="O43" s="166"/>
      <c r="P43" s="166"/>
      <c r="Q43" s="166"/>
      <c r="R43" s="166"/>
      <c r="S43" s="166"/>
      <c r="T43" s="166"/>
      <c r="U43" s="166"/>
      <c r="V43" s="130"/>
      <c r="W43" s="130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</row>
    <row r="44" spans="1:36" ht="15.75" customHeight="1" x14ac:dyDescent="0.25">
      <c r="A44" s="159"/>
      <c r="B44" s="249"/>
      <c r="C44" s="167"/>
      <c r="D44" s="167"/>
      <c r="E44" s="168"/>
      <c r="F44" s="520"/>
      <c r="G44" s="520"/>
      <c r="H44" s="520"/>
      <c r="I44" s="520"/>
      <c r="J44" s="520"/>
      <c r="K44" s="520"/>
      <c r="L44" s="520"/>
      <c r="M44" s="129"/>
      <c r="N44" s="798"/>
      <c r="O44" s="171"/>
      <c r="P44" s="171"/>
      <c r="Q44" s="171"/>
      <c r="R44" s="171"/>
      <c r="S44" s="129"/>
      <c r="T44" s="129"/>
      <c r="U44" s="130"/>
      <c r="V44" s="130"/>
      <c r="W44" s="130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</row>
    <row r="45" spans="1:36" ht="15.75" x14ac:dyDescent="0.25">
      <c r="A45" s="159"/>
      <c r="B45" s="174"/>
      <c r="C45" s="173"/>
      <c r="D45" s="173"/>
      <c r="E45" s="173"/>
      <c r="F45" s="174"/>
      <c r="G45" s="174"/>
      <c r="H45" s="175"/>
      <c r="I45" s="175"/>
      <c r="J45" s="176"/>
      <c r="K45" s="176"/>
      <c r="L45" s="176"/>
      <c r="M45" s="847"/>
      <c r="N45" s="848"/>
      <c r="O45" s="795"/>
      <c r="P45" s="795"/>
      <c r="Q45" s="849"/>
      <c r="R45" s="849"/>
      <c r="S45" s="850"/>
      <c r="T45" s="851"/>
      <c r="U45" s="852"/>
      <c r="V45" s="851"/>
      <c r="W45" s="851"/>
      <c r="X45" s="851"/>
      <c r="Y45" s="851"/>
      <c r="Z45" s="851"/>
      <c r="AA45" s="851"/>
      <c r="AB45" s="852"/>
      <c r="AC45" s="852"/>
      <c r="AD45" s="852"/>
      <c r="AE45" s="795"/>
      <c r="AF45" s="178"/>
      <c r="AG45" s="847"/>
      <c r="AH45" s="847"/>
      <c r="AI45" s="847"/>
      <c r="AJ45" s="847"/>
    </row>
    <row r="46" spans="1:36" ht="15.75" x14ac:dyDescent="0.25">
      <c r="A46" s="159"/>
      <c r="B46" s="794"/>
      <c r="C46" s="794"/>
      <c r="D46" s="794"/>
      <c r="E46" s="794"/>
      <c r="F46" s="794"/>
      <c r="G46" s="794"/>
      <c r="H46" s="175"/>
      <c r="I46" s="181"/>
      <c r="J46" s="181"/>
      <c r="K46" s="181"/>
      <c r="L46" s="181"/>
      <c r="M46" s="795"/>
      <c r="N46" s="794"/>
      <c r="O46" s="794"/>
      <c r="P46" s="794"/>
      <c r="Q46" s="794"/>
      <c r="R46" s="793"/>
      <c r="S46" s="794"/>
      <c r="T46" s="794"/>
      <c r="U46" s="795"/>
      <c r="V46" s="795"/>
      <c r="W46" s="795"/>
      <c r="X46" s="795"/>
      <c r="Y46" s="795"/>
      <c r="Z46" s="795"/>
      <c r="AA46" s="795"/>
      <c r="AB46" s="852"/>
      <c r="AC46" s="852"/>
      <c r="AD46" s="852"/>
      <c r="AE46" s="795"/>
      <c r="AF46" s="178"/>
      <c r="AG46" s="847"/>
      <c r="AH46" s="847"/>
      <c r="AI46" s="847"/>
      <c r="AJ46" s="847"/>
    </row>
    <row r="47" spans="1:36" ht="15.75" x14ac:dyDescent="0.25">
      <c r="A47" s="159"/>
      <c r="B47" s="174"/>
      <c r="C47" s="173"/>
      <c r="D47" s="173"/>
      <c r="E47" s="173"/>
      <c r="F47" s="174"/>
      <c r="G47" s="174"/>
      <c r="H47" s="183"/>
      <c r="I47" s="181"/>
      <c r="J47" s="181"/>
      <c r="K47" s="181"/>
      <c r="L47" s="181"/>
      <c r="M47" s="795"/>
      <c r="N47" s="795"/>
      <c r="O47" s="795"/>
      <c r="P47" s="795"/>
      <c r="Q47" s="795"/>
      <c r="R47" s="792"/>
      <c r="S47" s="794"/>
      <c r="T47" s="795"/>
      <c r="U47" s="795"/>
      <c r="V47" s="795"/>
      <c r="W47" s="795"/>
      <c r="X47" s="795"/>
      <c r="Y47" s="795"/>
      <c r="Z47" s="795"/>
      <c r="AA47" s="795"/>
      <c r="AB47" s="795"/>
      <c r="AC47" s="795"/>
      <c r="AD47" s="795"/>
      <c r="AE47" s="795"/>
      <c r="AF47" s="178"/>
      <c r="AG47" s="847"/>
      <c r="AH47" s="847"/>
      <c r="AI47" s="847"/>
      <c r="AJ47" s="847"/>
    </row>
    <row r="48" spans="1:36" x14ac:dyDescent="0.25">
      <c r="A48" s="159"/>
      <c r="B48" s="130"/>
      <c r="C48" s="129"/>
      <c r="D48" s="129"/>
      <c r="E48" s="129"/>
      <c r="F48" s="130"/>
      <c r="G48" s="130"/>
      <c r="H48" s="129"/>
      <c r="I48" s="129"/>
      <c r="J48" s="129"/>
      <c r="K48" s="129"/>
      <c r="L48" s="129"/>
      <c r="M48" s="129"/>
      <c r="N48" s="130"/>
      <c r="O48" s="129"/>
      <c r="P48" s="129"/>
      <c r="Q48" s="129"/>
      <c r="R48" s="129"/>
      <c r="S48" s="129"/>
      <c r="T48" s="129"/>
      <c r="U48" s="130"/>
      <c r="V48" s="129"/>
      <c r="W48" s="129"/>
      <c r="X48" s="129"/>
      <c r="Y48" s="129"/>
      <c r="Z48" s="129"/>
      <c r="AA48" s="129"/>
      <c r="AB48" s="130"/>
      <c r="AC48" s="129"/>
      <c r="AD48" s="129"/>
      <c r="AE48" s="129"/>
      <c r="AF48" s="129"/>
      <c r="AG48" s="129"/>
      <c r="AH48" s="129"/>
      <c r="AI48" s="129"/>
      <c r="AJ48" s="129"/>
    </row>
    <row r="49" spans="1:36" x14ac:dyDescent="0.25">
      <c r="A49" s="159"/>
      <c r="B49" s="188"/>
      <c r="C49" s="791"/>
      <c r="D49" s="791"/>
      <c r="E49" s="791"/>
      <c r="F49" s="188"/>
      <c r="G49" s="188"/>
      <c r="H49" s="791"/>
      <c r="I49" s="791"/>
      <c r="J49" s="791"/>
      <c r="K49" s="791"/>
      <c r="L49" s="791"/>
      <c r="M49" s="791"/>
      <c r="N49" s="188"/>
      <c r="O49" s="791"/>
      <c r="P49" s="791"/>
      <c r="Q49" s="791"/>
      <c r="R49" s="791"/>
      <c r="S49" s="791"/>
      <c r="T49" s="138"/>
      <c r="U49" s="138"/>
      <c r="V49" s="791"/>
      <c r="W49" s="791"/>
      <c r="X49" s="791"/>
      <c r="Y49" s="791"/>
      <c r="Z49" s="791"/>
      <c r="AA49" s="791"/>
      <c r="AB49" s="138"/>
      <c r="AC49" s="791"/>
      <c r="AD49" s="791"/>
      <c r="AE49" s="791"/>
      <c r="AF49" s="791"/>
      <c r="AG49" s="791"/>
      <c r="AH49" s="791"/>
      <c r="AI49" s="791"/>
      <c r="AJ49" s="791"/>
    </row>
    <row r="50" spans="1:36" x14ac:dyDescent="0.25">
      <c r="A50" s="159"/>
      <c r="B50" s="130"/>
      <c r="C50" s="129"/>
      <c r="D50" s="129"/>
      <c r="E50" s="129"/>
      <c r="F50" s="130"/>
      <c r="G50" s="130"/>
      <c r="H50" s="129"/>
      <c r="I50" s="129"/>
      <c r="J50" s="129"/>
      <c r="K50" s="129"/>
      <c r="L50" s="129"/>
      <c r="M50" s="129"/>
      <c r="N50" s="130"/>
      <c r="O50" s="129"/>
      <c r="P50" s="129"/>
      <c r="Q50" s="129"/>
      <c r="R50" s="129"/>
      <c r="S50" s="129"/>
      <c r="T50" s="129"/>
      <c r="U50" s="130"/>
      <c r="V50" s="129"/>
      <c r="W50" s="129"/>
      <c r="X50" s="129"/>
      <c r="Y50" s="129"/>
      <c r="Z50" s="129"/>
      <c r="AA50" s="129"/>
      <c r="AB50" s="130"/>
      <c r="AC50" s="129"/>
      <c r="AD50" s="129"/>
      <c r="AE50" s="129"/>
      <c r="AF50" s="129"/>
      <c r="AG50" s="129"/>
      <c r="AH50" s="129"/>
      <c r="AI50" s="129"/>
      <c r="AJ50" s="129"/>
    </row>
    <row r="51" spans="1:36" ht="15.75" x14ac:dyDescent="0.25">
      <c r="A51" s="159"/>
      <c r="B51" s="130"/>
      <c r="C51" s="129"/>
      <c r="D51" s="129"/>
      <c r="E51" s="129"/>
      <c r="F51" s="130"/>
      <c r="G51" s="130"/>
      <c r="H51" s="190"/>
      <c r="I51" s="190"/>
      <c r="J51" s="190"/>
      <c r="K51" s="190"/>
      <c r="L51" s="190"/>
      <c r="M51" s="190"/>
      <c r="N51" s="130"/>
      <c r="O51" s="129"/>
      <c r="P51" s="129"/>
      <c r="Q51" s="191"/>
      <c r="R51" s="190"/>
      <c r="S51" s="190"/>
      <c r="T51" s="129"/>
      <c r="U51" s="130"/>
      <c r="V51" s="190"/>
      <c r="W51" s="190"/>
      <c r="X51" s="190"/>
      <c r="Y51" s="190"/>
      <c r="Z51" s="190"/>
      <c r="AA51" s="190"/>
      <c r="AB51" s="130"/>
      <c r="AC51" s="190"/>
      <c r="AD51" s="190"/>
      <c r="AE51" s="190"/>
      <c r="AF51" s="190"/>
      <c r="AG51" s="190"/>
      <c r="AH51" s="190"/>
      <c r="AI51" s="190"/>
      <c r="AJ51" s="190"/>
    </row>
    <row r="52" spans="1:36" x14ac:dyDescent="0.25">
      <c r="A52" s="159"/>
      <c r="B52" s="130"/>
      <c r="C52" s="129"/>
      <c r="D52" s="129"/>
      <c r="E52" s="129"/>
      <c r="F52" s="130"/>
      <c r="G52" s="130"/>
      <c r="H52" s="129"/>
      <c r="I52" s="129"/>
      <c r="J52" s="129"/>
      <c r="K52" s="129"/>
      <c r="L52" s="129"/>
      <c r="M52" s="129"/>
      <c r="N52" s="130"/>
      <c r="O52" s="129"/>
      <c r="P52" s="129"/>
      <c r="Q52" s="129"/>
      <c r="R52" s="129"/>
      <c r="S52" s="129"/>
      <c r="T52" s="129"/>
      <c r="U52" s="130"/>
      <c r="V52" s="129"/>
      <c r="W52" s="129"/>
      <c r="X52" s="129"/>
      <c r="Y52" s="129"/>
      <c r="Z52" s="129"/>
      <c r="AA52" s="129"/>
      <c r="AB52" s="130"/>
      <c r="AC52" s="129"/>
      <c r="AD52" s="129"/>
      <c r="AE52" s="129"/>
      <c r="AF52" s="129"/>
      <c r="AG52" s="129"/>
      <c r="AH52" s="129"/>
      <c r="AI52" s="129"/>
      <c r="AJ52" s="129"/>
    </row>
    <row r="53" spans="1:36" x14ac:dyDescent="0.25">
      <c r="A53" s="159"/>
      <c r="B53" s="188"/>
      <c r="C53" s="791"/>
      <c r="D53" s="791"/>
      <c r="E53" s="791"/>
      <c r="F53" s="188"/>
      <c r="G53" s="188"/>
      <c r="H53" s="791"/>
      <c r="I53" s="791"/>
      <c r="J53" s="791"/>
      <c r="K53" s="791"/>
      <c r="L53" s="791"/>
      <c r="M53" s="791"/>
      <c r="N53" s="188"/>
      <c r="O53" s="791"/>
      <c r="P53" s="791"/>
      <c r="Q53" s="791"/>
      <c r="R53" s="791"/>
      <c r="S53" s="791"/>
      <c r="T53" s="138"/>
      <c r="U53" s="138"/>
      <c r="V53" s="791"/>
      <c r="W53" s="791"/>
      <c r="X53" s="791"/>
      <c r="Y53" s="791"/>
      <c r="Z53" s="791"/>
      <c r="AA53" s="791"/>
      <c r="AB53" s="138"/>
      <c r="AC53" s="791"/>
      <c r="AD53" s="791"/>
      <c r="AE53" s="791"/>
      <c r="AF53" s="791"/>
      <c r="AG53" s="791"/>
      <c r="AH53" s="791"/>
      <c r="AI53" s="791"/>
      <c r="AJ53" s="791"/>
    </row>
    <row r="54" spans="1:36" x14ac:dyDescent="0.25">
      <c r="A54" s="159"/>
      <c r="B54" s="130"/>
      <c r="C54" s="129"/>
      <c r="D54" s="129"/>
      <c r="E54" s="129"/>
      <c r="F54" s="130"/>
      <c r="G54" s="130"/>
      <c r="H54" s="129"/>
      <c r="I54" s="129"/>
      <c r="J54" s="129"/>
      <c r="K54" s="129"/>
      <c r="L54" s="129"/>
      <c r="M54" s="129"/>
      <c r="N54" s="130"/>
      <c r="O54" s="129"/>
      <c r="P54" s="129"/>
      <c r="Q54" s="129"/>
      <c r="R54" s="129"/>
      <c r="S54" s="129"/>
      <c r="T54" s="129"/>
      <c r="U54" s="130"/>
      <c r="V54" s="129"/>
      <c r="W54" s="129"/>
      <c r="X54" s="129"/>
      <c r="Y54" s="129"/>
      <c r="Z54" s="129"/>
      <c r="AA54" s="129"/>
      <c r="AB54" s="130"/>
      <c r="AC54" s="129"/>
      <c r="AD54" s="129"/>
      <c r="AE54" s="129"/>
      <c r="AF54" s="129"/>
      <c r="AG54" s="129"/>
      <c r="AH54" s="129"/>
      <c r="AI54" s="129"/>
      <c r="AJ54" s="129"/>
    </row>
    <row r="55" spans="1:36" ht="15.75" x14ac:dyDescent="0.25">
      <c r="A55" s="159"/>
      <c r="B55" s="130"/>
      <c r="C55" s="129"/>
      <c r="D55" s="129"/>
      <c r="E55" s="129"/>
      <c r="F55" s="130"/>
      <c r="G55" s="130"/>
      <c r="H55" s="190"/>
      <c r="I55" s="190"/>
      <c r="J55" s="190"/>
      <c r="K55" s="190"/>
      <c r="L55" s="190"/>
      <c r="M55" s="190"/>
      <c r="N55" s="130"/>
      <c r="O55" s="129"/>
      <c r="P55" s="129"/>
      <c r="Q55" s="191"/>
      <c r="R55" s="190"/>
      <c r="S55" s="190"/>
      <c r="T55" s="129"/>
      <c r="U55" s="130"/>
      <c r="V55" s="190"/>
      <c r="W55" s="190"/>
      <c r="X55" s="190"/>
      <c r="Y55" s="190"/>
      <c r="Z55" s="190"/>
      <c r="AA55" s="190"/>
      <c r="AB55" s="130"/>
      <c r="AC55" s="190"/>
      <c r="AD55" s="190"/>
      <c r="AE55" s="190"/>
      <c r="AF55" s="190"/>
      <c r="AG55" s="190"/>
      <c r="AH55" s="190"/>
      <c r="AI55" s="190"/>
      <c r="AJ55" s="190"/>
    </row>
    <row r="56" spans="1:36" x14ac:dyDescent="0.25">
      <c r="A56" s="159"/>
      <c r="B56" s="129"/>
      <c r="C56" s="194"/>
      <c r="D56" s="194"/>
      <c r="E56" s="689"/>
      <c r="F56" s="689"/>
      <c r="G56" s="689"/>
      <c r="H56" s="689"/>
      <c r="I56" s="689"/>
      <c r="J56" s="689"/>
      <c r="K56" s="689"/>
      <c r="L56" s="689"/>
      <c r="M56" s="129"/>
      <c r="N56" s="130"/>
      <c r="O56" s="129"/>
      <c r="P56" s="129"/>
      <c r="Q56" s="129"/>
      <c r="R56" s="129"/>
      <c r="S56" s="129"/>
      <c r="T56" s="129"/>
      <c r="U56" s="130"/>
      <c r="V56" s="130"/>
      <c r="W56" s="130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</row>
    <row r="57" spans="1:36" x14ac:dyDescent="0.25">
      <c r="A57" s="159"/>
      <c r="B57" s="129"/>
      <c r="C57" s="194"/>
      <c r="D57" s="194"/>
      <c r="E57" s="689"/>
      <c r="F57" s="689"/>
      <c r="G57" s="689"/>
      <c r="H57" s="689"/>
      <c r="I57" s="689"/>
      <c r="J57" s="689"/>
      <c r="K57" s="689"/>
      <c r="L57" s="689"/>
      <c r="M57" s="129"/>
      <c r="N57" s="130"/>
      <c r="O57" s="129"/>
      <c r="P57" s="129"/>
      <c r="Q57" s="129"/>
      <c r="R57" s="129"/>
      <c r="S57" s="129"/>
      <c r="T57" s="129"/>
      <c r="U57" s="130"/>
      <c r="V57" s="130"/>
      <c r="W57" s="130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</row>
    <row r="58" spans="1:36" x14ac:dyDescent="0.25">
      <c r="A58" s="159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30"/>
      <c r="O58" s="129"/>
      <c r="P58" s="129"/>
      <c r="Q58" s="129"/>
      <c r="R58" s="129"/>
      <c r="S58" s="129"/>
      <c r="T58" s="129"/>
      <c r="U58" s="130"/>
      <c r="V58" s="130"/>
      <c r="W58" s="130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</row>
    <row r="59" spans="1:36" x14ac:dyDescent="0.25">
      <c r="A59" s="15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30"/>
      <c r="O59" s="129"/>
      <c r="P59" s="129"/>
      <c r="Q59" s="129"/>
      <c r="R59" s="129"/>
      <c r="S59" s="129"/>
      <c r="T59" s="129"/>
      <c r="U59" s="130"/>
      <c r="V59" s="130"/>
      <c r="W59" s="130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</row>
    <row r="60" spans="1:36" x14ac:dyDescent="0.25"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30"/>
      <c r="O60" s="129"/>
      <c r="P60" s="129"/>
      <c r="Q60" s="129"/>
      <c r="R60" s="129"/>
      <c r="S60" s="129"/>
      <c r="T60" s="129"/>
      <c r="U60" s="130"/>
      <c r="V60" s="130"/>
      <c r="W60" s="130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</row>
  </sheetData>
  <mergeCells count="34">
    <mergeCell ref="AC17:AD17"/>
    <mergeCell ref="E2:H2"/>
    <mergeCell ref="AC7:AH7"/>
    <mergeCell ref="AB8:AI8"/>
    <mergeCell ref="AB9:AI9"/>
    <mergeCell ref="AC10:AD10"/>
    <mergeCell ref="AC13:AD13"/>
    <mergeCell ref="AC15:AD15"/>
    <mergeCell ref="AC16:AD16"/>
    <mergeCell ref="M27:M29"/>
    <mergeCell ref="C29:E29"/>
    <mergeCell ref="AC29:AD29"/>
    <mergeCell ref="AC18:AD18"/>
    <mergeCell ref="C19:E19"/>
    <mergeCell ref="AC20:AH21"/>
    <mergeCell ref="M21:M24"/>
    <mergeCell ref="AB22:AI23"/>
    <mergeCell ref="AC24:AD24"/>
    <mergeCell ref="AG45:AJ47"/>
    <mergeCell ref="AB46:AD46"/>
    <mergeCell ref="C1:G1"/>
    <mergeCell ref="C30:E30"/>
    <mergeCell ref="AC30:AD30"/>
    <mergeCell ref="AC31:AD31"/>
    <mergeCell ref="AC32:AD32"/>
    <mergeCell ref="B42:J42"/>
    <mergeCell ref="M45:N45"/>
    <mergeCell ref="Q45:R45"/>
    <mergeCell ref="S45:T45"/>
    <mergeCell ref="U45:AA45"/>
    <mergeCell ref="AB45:AD45"/>
    <mergeCell ref="C25:E25"/>
    <mergeCell ref="AC25:AD25"/>
    <mergeCell ref="AC26:AD26"/>
  </mergeCells>
  <phoneticPr fontId="46" type="noConversion"/>
  <pageMargins left="0.7" right="0.7" top="0.75" bottom="0.75" header="0.3" footer="0.3"/>
  <pageSetup paperSize="127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1" ma:contentTypeDescription="Create a new document." ma:contentTypeScope="" ma:versionID="e35fd6d6556f5d38f901557753681299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da6f7b874572b16012dc8b27fa341a82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  <xsd:element ref="ns3: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13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https://connect13.ncdot.gov/projects/Roadway/_layouts/DocIdRedir.aspx?ID=CONNECT-101-104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AE9EC1-3F9D-49E0-84DF-6FC62402490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19DDB96-990B-4C81-AFC9-3B9C3CBAE2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6b132437-1b39-41f2-912f-8071e1a1e908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16f00c2e-ac5c-418b-9f13-a0771dbd417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Plan Sheet</vt:lpstr>
      <vt:lpstr>Earthwork</vt:lpstr>
      <vt:lpstr>Black Chain Link Fence </vt:lpstr>
      <vt:lpstr>Guardrail</vt:lpstr>
      <vt:lpstr>Guardrail (2)</vt:lpstr>
      <vt:lpstr>Geotech Summary</vt:lpstr>
      <vt:lpstr>48" &amp; under Statewide</vt:lpstr>
      <vt:lpstr>54" &amp; over Statewide</vt:lpstr>
      <vt:lpstr>Pavement Removal</vt:lpstr>
      <vt:lpstr>'Geotech Summary'!Print_Area</vt:lpstr>
      <vt:lpstr>Guardrail!Print_Area</vt:lpstr>
      <vt:lpstr>'Guardrail (2)'!Print_Area</vt:lpstr>
      <vt:lpstr>'Plan Sheet'!Print_Area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Ryan Sargent</cp:lastModifiedBy>
  <cp:lastPrinted>2022-12-15T18:05:06Z</cp:lastPrinted>
  <dcterms:created xsi:type="dcterms:W3CDTF">2012-08-30T18:50:28Z</dcterms:created>
  <dcterms:modified xsi:type="dcterms:W3CDTF">2023-03-22T15:07:59Z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